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BuÇalışmaKitabı"/>
  <mc:AlternateContent xmlns:mc="http://schemas.openxmlformats.org/markup-compatibility/2006">
    <mc:Choice Requires="x15">
      <x15ac:absPath xmlns:x15ac="http://schemas.microsoft.com/office/spreadsheetml/2010/11/ac" url="\\server\EVRAKLAR\21 SALİH GÜNEŞ\KASA DEFTERİ\2026 YILI\"/>
    </mc:Choice>
  </mc:AlternateContent>
  <xr:revisionPtr revIDLastSave="0" documentId="13_ncr:1_{3606776C-89F8-4D00-8768-336032E1E283}" xr6:coauthVersionLast="47" xr6:coauthVersionMax="47" xr10:uidLastSave="{00000000-0000-0000-0000-000000000000}"/>
  <bookViews>
    <workbookView xWindow="-120" yWindow="-120" windowWidth="29040" windowHeight="15840" firstSheet="93" activeTab="102" xr2:uid="{00000000-000D-0000-FFFF-FFFF00000000}"/>
  </bookViews>
  <sheets>
    <sheet name="01.01.2026" sheetId="126" r:id="rId1"/>
    <sheet name="02.01.2026 " sheetId="131" r:id="rId2"/>
    <sheet name="03-05.01.2026 " sheetId="132" r:id="rId3"/>
    <sheet name="06.01.2026" sheetId="128" r:id="rId4"/>
    <sheet name="07.01.2026" sheetId="134" r:id="rId5"/>
    <sheet name="08.01.2026" sheetId="135" r:id="rId6"/>
    <sheet name="09.01.2026" sheetId="136" r:id="rId7"/>
    <sheet name="10.01.2026" sheetId="137" r:id="rId8"/>
    <sheet name="12.01.2026" sheetId="138" r:id="rId9"/>
    <sheet name="13.01.2026" sheetId="139" r:id="rId10"/>
    <sheet name="14.01.2026" sheetId="140" r:id="rId11"/>
    <sheet name="15.01.2026" sheetId="141" r:id="rId12"/>
    <sheet name="16.01.2026" sheetId="142" r:id="rId13"/>
    <sheet name="Sayfa1" sheetId="133" r:id="rId14"/>
    <sheet name="17.01.2026" sheetId="143" r:id="rId15"/>
    <sheet name="19.01.2026" sheetId="144" r:id="rId16"/>
    <sheet name="20.01.2026" sheetId="145" r:id="rId17"/>
    <sheet name="21.06.2026" sheetId="146" r:id="rId18"/>
    <sheet name="22.06.2026" sheetId="147" r:id="rId19"/>
    <sheet name="26.01.2026" sheetId="148" r:id="rId20"/>
    <sheet name="27.01.2026" sheetId="149" r:id="rId21"/>
    <sheet name="28.01.2026" sheetId="150" r:id="rId22"/>
    <sheet name="29.01.2026" sheetId="151" r:id="rId23"/>
    <sheet name="30.01.2026" sheetId="152" r:id="rId24"/>
    <sheet name="02.02.2026" sheetId="153" r:id="rId25"/>
    <sheet name="03.02.2026" sheetId="154" r:id="rId26"/>
    <sheet name="04.02.2026" sheetId="155" r:id="rId27"/>
    <sheet name="05.02.2026" sheetId="156" r:id="rId28"/>
    <sheet name="06.02.2026" sheetId="157" r:id="rId29"/>
    <sheet name="07.02.2026" sheetId="158" r:id="rId30"/>
    <sheet name="09.02.2026" sheetId="159" r:id="rId31"/>
    <sheet name="10.02.2026" sheetId="160" r:id="rId32"/>
    <sheet name="11.02.2026" sheetId="161" r:id="rId33"/>
    <sheet name="12.02.2026" sheetId="162" r:id="rId34"/>
    <sheet name="13.02.2026" sheetId="163" r:id="rId35"/>
    <sheet name="14.02.2026" sheetId="164" r:id="rId36"/>
    <sheet name="16.02.2026" sheetId="165" r:id="rId37"/>
    <sheet name="17.02.2026" sheetId="166" r:id="rId38"/>
    <sheet name="18.02.2026" sheetId="167" r:id="rId39"/>
    <sheet name="19.02.2026" sheetId="168" r:id="rId40"/>
    <sheet name="20.02.2026" sheetId="169" r:id="rId41"/>
    <sheet name="21.02.2026" sheetId="170" r:id="rId42"/>
    <sheet name="23.02.2026" sheetId="171" r:id="rId43"/>
    <sheet name="24.02.2026" sheetId="172" r:id="rId44"/>
    <sheet name="25.02.2026" sheetId="173" r:id="rId45"/>
    <sheet name="26.02.2026" sheetId="174" r:id="rId46"/>
    <sheet name="27.02.2026" sheetId="175" r:id="rId47"/>
    <sheet name="28.02.2026" sheetId="176" r:id="rId48"/>
    <sheet name="02.03.2026" sheetId="177" r:id="rId49"/>
    <sheet name="03.03.2026" sheetId="179" r:id="rId50"/>
    <sheet name="04.03.2026" sheetId="180" r:id="rId51"/>
    <sheet name="05.03.2026" sheetId="181" r:id="rId52"/>
    <sheet name="06.03.2026" sheetId="182" r:id="rId53"/>
    <sheet name="09.03.2026" sheetId="183" r:id="rId54"/>
    <sheet name="10.03.2026" sheetId="184" r:id="rId55"/>
    <sheet name="11.03.2026" sheetId="185" r:id="rId56"/>
    <sheet name="12.03.2026" sheetId="186" r:id="rId57"/>
    <sheet name="13.03.2026" sheetId="187" r:id="rId58"/>
    <sheet name="16.03.2026" sheetId="188" r:id="rId59"/>
    <sheet name="17.03.2026" sheetId="189" r:id="rId60"/>
    <sheet name="18.03.2026" sheetId="190" r:id="rId61"/>
    <sheet name="19.03.2026" sheetId="191" r:id="rId62"/>
    <sheet name="23.03.2026" sheetId="192" r:id="rId63"/>
    <sheet name="24.03.2026" sheetId="193" r:id="rId64"/>
    <sheet name="25.03.2026" sheetId="194" r:id="rId65"/>
    <sheet name="26.03.2026" sheetId="195" r:id="rId66"/>
    <sheet name="27.03.2026" sheetId="196" r:id="rId67"/>
    <sheet name="28.03.2026" sheetId="197" r:id="rId68"/>
    <sheet name="30.03.2026" sheetId="198" r:id="rId69"/>
    <sheet name="31.03.2026" sheetId="199" r:id="rId70"/>
    <sheet name="01.04.2026" sheetId="200" r:id="rId71"/>
    <sheet name="02.04.2026" sheetId="201" r:id="rId72"/>
    <sheet name="03.04.2026" sheetId="202" r:id="rId73"/>
    <sheet name="04.04.2026" sheetId="203" r:id="rId74"/>
    <sheet name="06.04.2026" sheetId="204" r:id="rId75"/>
    <sheet name="07.04.2026" sheetId="205" r:id="rId76"/>
    <sheet name="08.04.2026" sheetId="206" r:id="rId77"/>
    <sheet name="09.04.2026" sheetId="207" r:id="rId78"/>
    <sheet name="10.04.2026" sheetId="208" r:id="rId79"/>
    <sheet name="13.04.2026" sheetId="209" r:id="rId80"/>
    <sheet name="14.04.2026" sheetId="210" r:id="rId81"/>
    <sheet name="15.04.2026" sheetId="211" r:id="rId82"/>
    <sheet name="16.04.2026" sheetId="212" r:id="rId83"/>
    <sheet name="17.04.2026" sheetId="213" r:id="rId84"/>
    <sheet name="18.04.2026" sheetId="214" r:id="rId85"/>
    <sheet name="20.04.2026" sheetId="215" r:id="rId86"/>
    <sheet name="21.04.2026" sheetId="216" r:id="rId87"/>
    <sheet name="22.04.2026" sheetId="217" r:id="rId88"/>
    <sheet name="23.04.2026" sheetId="218" r:id="rId89"/>
    <sheet name="24.04.2026" sheetId="219" r:id="rId90"/>
    <sheet name="27.04.2026" sheetId="220" r:id="rId91"/>
    <sheet name="28.04.2026" sheetId="221" r:id="rId92"/>
    <sheet name="29.04.2026" sheetId="222" r:id="rId93"/>
    <sheet name="30.04.2026" sheetId="223" r:id="rId94"/>
    <sheet name="02.05.2026" sheetId="224" r:id="rId95"/>
    <sheet name="04.05.2026" sheetId="225" r:id="rId96"/>
    <sheet name="05.05.2026" sheetId="226" r:id="rId97"/>
    <sheet name="06.05.2026" sheetId="227" r:id="rId98"/>
    <sheet name="07.05.2026" sheetId="228" r:id="rId99"/>
    <sheet name="08.05.2026" sheetId="229" r:id="rId100"/>
    <sheet name="09.05.2026" sheetId="230" r:id="rId101"/>
    <sheet name="11.05.2026" sheetId="231" r:id="rId102"/>
    <sheet name="12.05.2026" sheetId="232" r:id="rId103"/>
  </sheets>
  <definedNames>
    <definedName name="_xlnm._FilterDatabase" localSheetId="24" hidden="1">'02.02.2026'!$A$2:$E$63</definedName>
    <definedName name="_xlnm._FilterDatabase" localSheetId="48" hidden="1">'02.03.2026'!$A$2:$E$53</definedName>
    <definedName name="_xlnm._FilterDatabase" localSheetId="25" hidden="1">'03.02.2026'!$A$2:$E$84</definedName>
    <definedName name="_xlnm._FilterDatabase" localSheetId="49" hidden="1">'03.03.2026'!$A$2:$E$36</definedName>
    <definedName name="_xlnm._FilterDatabase" localSheetId="26" hidden="1">'04.02.2026'!$A$2:$E$48</definedName>
    <definedName name="_xlnm._FilterDatabase" localSheetId="50" hidden="1">'04.03.2026'!$A$2:$E$64</definedName>
    <definedName name="_xlnm._FilterDatabase" localSheetId="27" hidden="1">'05.02.2026'!$A$2:$E$39</definedName>
    <definedName name="_xlnm._FilterDatabase" localSheetId="51" hidden="1">'05.03.2026'!$A$2:$E$78</definedName>
    <definedName name="_xlnm._FilterDatabase" localSheetId="28" hidden="1">'06.02.2026'!$A$2:$E$43</definedName>
    <definedName name="_xlnm._FilterDatabase" localSheetId="52" hidden="1">'06.03.2026'!$A$2:$E$49</definedName>
    <definedName name="_xlnm._FilterDatabase" localSheetId="29" hidden="1">'07.02.2026'!$A$2:$E$28</definedName>
    <definedName name="_xlnm._FilterDatabase" localSheetId="30" hidden="1">'09.02.2026'!$A$2:$E$28</definedName>
    <definedName name="_xlnm._FilterDatabase" localSheetId="53" hidden="1">'09.03.2026'!$A$2:$E$65</definedName>
    <definedName name="_xlnm._FilterDatabase" localSheetId="31" hidden="1">'10.02.2026'!$A$2:$E$37</definedName>
    <definedName name="_xlnm._FilterDatabase" localSheetId="54" hidden="1">'10.03.2026'!$A$2:$E$54</definedName>
    <definedName name="_xlnm._FilterDatabase" localSheetId="32" hidden="1">'11.02.2026'!$A$2:$E$43</definedName>
    <definedName name="_xlnm._FilterDatabase" localSheetId="55" hidden="1">'11.03.2026'!$A$2:$E$36</definedName>
    <definedName name="_xlnm._FilterDatabase" localSheetId="33" hidden="1">'12.02.2026'!$A$2:$E$24</definedName>
    <definedName name="_xlnm._FilterDatabase" localSheetId="56" hidden="1">'12.03.2026'!$A$2:$E$40</definedName>
    <definedName name="_xlnm._FilterDatabase" localSheetId="34" hidden="1">'13.02.2026'!$A$2:$E$43</definedName>
    <definedName name="_xlnm._FilterDatabase" localSheetId="57" hidden="1">'13.03.2026'!$A$2:$E$91</definedName>
    <definedName name="_xlnm._FilterDatabase" localSheetId="35" hidden="1">'14.02.2026'!$A$2:$E$43</definedName>
    <definedName name="_xlnm._FilterDatabase" localSheetId="36" hidden="1">'16.02.2026'!$A$2:$E$48</definedName>
    <definedName name="_xlnm._FilterDatabase" localSheetId="58" hidden="1">'16.03.2026'!$A$2:$E$42</definedName>
    <definedName name="_xlnm._FilterDatabase" localSheetId="37" hidden="1">'17.02.2026'!$A$2:$E$99</definedName>
    <definedName name="_xlnm._FilterDatabase" localSheetId="59" hidden="1">'17.03.2026'!$A$2:$E$59</definedName>
    <definedName name="_xlnm._FilterDatabase" localSheetId="38" hidden="1">'18.02.2026'!$A$2:$E$53</definedName>
    <definedName name="_xlnm._FilterDatabase" localSheetId="60" hidden="1">'18.03.2026'!$A$2:$E$134</definedName>
    <definedName name="_xlnm._FilterDatabase" localSheetId="39" hidden="1">'19.02.2026'!$A$2:$E$23</definedName>
    <definedName name="_xlnm._FilterDatabase" localSheetId="61" hidden="1">'19.03.2026'!$A$2:$E$46</definedName>
    <definedName name="_xlnm._FilterDatabase" localSheetId="40" hidden="1">'20.02.2026'!$A$2:$E$51</definedName>
    <definedName name="_xlnm._FilterDatabase" localSheetId="41" hidden="1">'21.02.2026'!$A$2:$E$29</definedName>
    <definedName name="_xlnm._FilterDatabase" localSheetId="42" hidden="1">'23.02.2026'!$A$2:$E$29</definedName>
    <definedName name="_xlnm._FilterDatabase" localSheetId="62" hidden="1">'23.03.2026'!$A$2:$E$45</definedName>
    <definedName name="_xlnm._FilterDatabase" localSheetId="43" hidden="1">'24.02.2026'!$A$2:$E$60</definedName>
    <definedName name="_xlnm._FilterDatabase" localSheetId="63" hidden="1">'24.03.2026'!$A$2:$E$25</definedName>
    <definedName name="_xlnm._FilterDatabase" localSheetId="44" hidden="1">'25.02.2026'!$A$2:$E$41</definedName>
    <definedName name="_xlnm._FilterDatabase" localSheetId="64" hidden="1">'25.03.2026'!$A$2:$E$73</definedName>
    <definedName name="_xlnm._FilterDatabase" localSheetId="45" hidden="1">'26.02.2026'!$A$2:$E$41</definedName>
    <definedName name="_xlnm._FilterDatabase" localSheetId="65" hidden="1">'26.03.2026'!$A$2:$E$40</definedName>
    <definedName name="_xlnm._FilterDatabase" localSheetId="20" hidden="1">'27.01.2026'!$A$2:$E$51</definedName>
    <definedName name="_xlnm._FilterDatabase" localSheetId="46" hidden="1">'27.02.2026'!$A$2:$E$101</definedName>
    <definedName name="_xlnm._FilterDatabase" localSheetId="66" hidden="1">'27.03.2026'!$A$2:$E$75</definedName>
    <definedName name="_xlnm._FilterDatabase" localSheetId="21" hidden="1">'28.01.2026'!$A$2:$E$51</definedName>
    <definedName name="_xlnm._FilterDatabase" localSheetId="47" hidden="1">'28.02.2026'!$A$2:$E$27</definedName>
    <definedName name="_xlnm._FilterDatabase" localSheetId="67" hidden="1">'28.03.2026'!$A$2:$E$25</definedName>
    <definedName name="_xlnm._FilterDatabase" localSheetId="22" hidden="1">'29.01.2026'!$A$2:$E$32</definedName>
    <definedName name="_xlnm._FilterDatabase" localSheetId="23" hidden="1">'30.01.2026'!$A$2:$E$52</definedName>
    <definedName name="_xlnm._FilterDatabase" localSheetId="68" hidden="1">'30.03.2026'!$A$2:$E$37</definedName>
    <definedName name="_xlnm._FilterDatabase" localSheetId="69" hidden="1">'31.03.2026'!$A$2:$E$50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" i="232" l="1"/>
  <c r="E53" i="232"/>
  <c r="E54" i="232"/>
  <c r="E55" i="232"/>
  <c r="E56" i="232" s="1"/>
  <c r="E57" i="232" s="1"/>
  <c r="H83" i="232"/>
  <c r="E80" i="232"/>
  <c r="E81" i="232" s="1"/>
  <c r="E82" i="232" s="1"/>
  <c r="E83" i="232" s="1"/>
  <c r="E84" i="232" s="1"/>
  <c r="E85" i="232" s="1"/>
  <c r="E62" i="232"/>
  <c r="E63" i="232" s="1"/>
  <c r="E64" i="232" s="1"/>
  <c r="E65" i="232" s="1"/>
  <c r="E66" i="232" s="1"/>
  <c r="E67" i="232" s="1"/>
  <c r="E68" i="232" s="1"/>
  <c r="E69" i="232" s="1"/>
  <c r="E70" i="232" s="1"/>
  <c r="H10" i="232"/>
  <c r="E4" i="232"/>
  <c r="E5" i="232" s="1"/>
  <c r="E6" i="232" s="1"/>
  <c r="E7" i="232" s="1"/>
  <c r="E8" i="232" s="1"/>
  <c r="E9" i="232" s="1"/>
  <c r="E10" i="232" s="1"/>
  <c r="E11" i="232" s="1"/>
  <c r="E12" i="232" s="1"/>
  <c r="E13" i="232" s="1"/>
  <c r="E14" i="232" s="1"/>
  <c r="E15" i="232" s="1"/>
  <c r="E16" i="232" s="1"/>
  <c r="E17" i="232" s="1"/>
  <c r="E18" i="232" s="1"/>
  <c r="E19" i="232" s="1"/>
  <c r="E20" i="232" s="1"/>
  <c r="E21" i="232" s="1"/>
  <c r="E22" i="232" s="1"/>
  <c r="E23" i="232" s="1"/>
  <c r="E24" i="232" s="1"/>
  <c r="E25" i="232" s="1"/>
  <c r="E26" i="232" s="1"/>
  <c r="E27" i="232" s="1"/>
  <c r="E28" i="232" s="1"/>
  <c r="E29" i="232" s="1"/>
  <c r="E30" i="232" s="1"/>
  <c r="E31" i="232" s="1"/>
  <c r="E32" i="232" s="1"/>
  <c r="E33" i="232" s="1"/>
  <c r="E34" i="232" s="1"/>
  <c r="E35" i="232" s="1"/>
  <c r="E36" i="232" s="1"/>
  <c r="E37" i="232" s="1"/>
  <c r="E38" i="232" s="1"/>
  <c r="E39" i="232" s="1"/>
  <c r="E40" i="232" s="1"/>
  <c r="E41" i="232" s="1"/>
  <c r="E42" i="232" s="1"/>
  <c r="E43" i="232" s="1"/>
  <c r="E44" i="232" s="1"/>
  <c r="E45" i="232" s="1"/>
  <c r="E46" i="232" s="1"/>
  <c r="E47" i="232" s="1"/>
  <c r="E48" i="232" s="1"/>
  <c r="E49" i="232" s="1"/>
  <c r="E50" i="232" s="1"/>
  <c r="E51" i="232" s="1"/>
  <c r="E40" i="230"/>
  <c r="E41" i="230" s="1"/>
  <c r="E42" i="230" s="1"/>
  <c r="E43" i="230" s="1"/>
  <c r="E44" i="230" s="1"/>
  <c r="E45" i="230" s="1"/>
  <c r="E46" i="230" s="1"/>
  <c r="E47" i="230" s="1"/>
  <c r="E48" i="230" s="1"/>
  <c r="E49" i="230" s="1"/>
  <c r="E50" i="230" s="1"/>
  <c r="E51" i="230" s="1"/>
  <c r="E52" i="230" s="1"/>
  <c r="E53" i="230" s="1"/>
  <c r="E29" i="231"/>
  <c r="E30" i="231" s="1"/>
  <c r="E31" i="231" s="1"/>
  <c r="E32" i="231" s="1"/>
  <c r="E33" i="231" s="1"/>
  <c r="E34" i="231" s="1"/>
  <c r="H14" i="232" l="1"/>
  <c r="H85" i="232"/>
  <c r="H60" i="231"/>
  <c r="E57" i="231"/>
  <c r="E58" i="231" s="1"/>
  <c r="E59" i="231" s="1"/>
  <c r="E60" i="231" s="1"/>
  <c r="E61" i="231" s="1"/>
  <c r="E62" i="231" s="1"/>
  <c r="E39" i="231"/>
  <c r="E40" i="231" s="1"/>
  <c r="E41" i="231" s="1"/>
  <c r="E42" i="231" s="1"/>
  <c r="E43" i="231" s="1"/>
  <c r="E44" i="231" s="1"/>
  <c r="E45" i="231" s="1"/>
  <c r="E46" i="231" s="1"/>
  <c r="E47" i="231" s="1"/>
  <c r="H10" i="231"/>
  <c r="E4" i="231"/>
  <c r="E5" i="231" s="1"/>
  <c r="E6" i="231" s="1"/>
  <c r="E7" i="231" s="1"/>
  <c r="E8" i="231" s="1"/>
  <c r="E9" i="231" s="1"/>
  <c r="E10" i="231" s="1"/>
  <c r="E11" i="231" s="1"/>
  <c r="H66" i="230"/>
  <c r="E63" i="230"/>
  <c r="E64" i="230" s="1"/>
  <c r="E65" i="230" s="1"/>
  <c r="E66" i="230" s="1"/>
  <c r="E67" i="230" s="1"/>
  <c r="E68" i="230" s="1"/>
  <c r="H68" i="230" s="1"/>
  <c r="E38" i="230"/>
  <c r="E39" i="230" s="1"/>
  <c r="H10" i="230"/>
  <c r="E4" i="230"/>
  <c r="E5" i="230" s="1"/>
  <c r="E6" i="230" s="1"/>
  <c r="E7" i="230" s="1"/>
  <c r="E8" i="230" s="1"/>
  <c r="E9" i="230" s="1"/>
  <c r="E10" i="230" s="1"/>
  <c r="E11" i="230" s="1"/>
  <c r="E12" i="230" s="1"/>
  <c r="E13" i="230" s="1"/>
  <c r="E14" i="230" s="1"/>
  <c r="E15" i="230" s="1"/>
  <c r="E16" i="230" s="1"/>
  <c r="E17" i="230" s="1"/>
  <c r="E18" i="230" s="1"/>
  <c r="E19" i="230" s="1"/>
  <c r="E20" i="230" s="1"/>
  <c r="E21" i="230" s="1"/>
  <c r="E22" i="230" s="1"/>
  <c r="E23" i="230" s="1"/>
  <c r="E24" i="230" s="1"/>
  <c r="E25" i="230" s="1"/>
  <c r="E26" i="230" s="1"/>
  <c r="E27" i="230" s="1"/>
  <c r="E28" i="230" s="1"/>
  <c r="E29" i="230" s="1"/>
  <c r="E30" i="230" s="1"/>
  <c r="E31" i="230" s="1"/>
  <c r="E32" i="230" s="1"/>
  <c r="E33" i="230" s="1"/>
  <c r="H14" i="230" s="1"/>
  <c r="H14" i="229"/>
  <c r="H59" i="229"/>
  <c r="E56" i="229"/>
  <c r="E57" i="229" s="1"/>
  <c r="E58" i="229" s="1"/>
  <c r="E59" i="229" s="1"/>
  <c r="E60" i="229" s="1"/>
  <c r="E61" i="229" s="1"/>
  <c r="H61" i="229" s="1"/>
  <c r="E38" i="229"/>
  <c r="E39" i="229" s="1"/>
  <c r="E40" i="229" s="1"/>
  <c r="E41" i="229" s="1"/>
  <c r="E42" i="229" s="1"/>
  <c r="E43" i="229" s="1"/>
  <c r="E44" i="229" s="1"/>
  <c r="E45" i="229" s="1"/>
  <c r="E46" i="229" s="1"/>
  <c r="H10" i="229"/>
  <c r="E4" i="229"/>
  <c r="E5" i="229" s="1"/>
  <c r="E6" i="229" s="1"/>
  <c r="E7" i="229" s="1"/>
  <c r="E8" i="229" s="1"/>
  <c r="E9" i="229" s="1"/>
  <c r="E10" i="229" s="1"/>
  <c r="E11" i="229" s="1"/>
  <c r="E12" i="229" s="1"/>
  <c r="E13" i="229" s="1"/>
  <c r="E14" i="229" s="1"/>
  <c r="E15" i="229" s="1"/>
  <c r="E16" i="229" s="1"/>
  <c r="E17" i="229" s="1"/>
  <c r="E18" i="229" s="1"/>
  <c r="E19" i="229" s="1"/>
  <c r="E20" i="229" s="1"/>
  <c r="E21" i="229" s="1"/>
  <c r="E22" i="229" s="1"/>
  <c r="E23" i="229" s="1"/>
  <c r="E24" i="229" s="1"/>
  <c r="E25" i="229" s="1"/>
  <c r="E26" i="229" s="1"/>
  <c r="E27" i="229" s="1"/>
  <c r="E28" i="229" s="1"/>
  <c r="E29" i="229" s="1"/>
  <c r="E30" i="229" s="1"/>
  <c r="E31" i="229" s="1"/>
  <c r="E32" i="229" s="1"/>
  <c r="E33" i="229" s="1"/>
  <c r="H72" i="228"/>
  <c r="E69" i="228"/>
  <c r="E70" i="228" s="1"/>
  <c r="E71" i="228" s="1"/>
  <c r="E72" i="228" s="1"/>
  <c r="E73" i="228" s="1"/>
  <c r="E74" i="228" s="1"/>
  <c r="E51" i="228"/>
  <c r="E52" i="228" s="1"/>
  <c r="E53" i="228" s="1"/>
  <c r="E54" i="228" s="1"/>
  <c r="E55" i="228" s="1"/>
  <c r="E56" i="228" s="1"/>
  <c r="E57" i="228" s="1"/>
  <c r="E58" i="228" s="1"/>
  <c r="E59" i="228" s="1"/>
  <c r="H10" i="228"/>
  <c r="E4" i="228"/>
  <c r="E5" i="228" s="1"/>
  <c r="E6" i="228" s="1"/>
  <c r="E7" i="228" s="1"/>
  <c r="E8" i="228" s="1"/>
  <c r="E9" i="228" s="1"/>
  <c r="E10" i="228" s="1"/>
  <c r="E11" i="228" s="1"/>
  <c r="E12" i="228" s="1"/>
  <c r="E13" i="228" s="1"/>
  <c r="E14" i="228" s="1"/>
  <c r="E15" i="228" s="1"/>
  <c r="E16" i="228" s="1"/>
  <c r="E17" i="228" s="1"/>
  <c r="E18" i="228" s="1"/>
  <c r="E19" i="228" s="1"/>
  <c r="E20" i="228" s="1"/>
  <c r="E21" i="228" s="1"/>
  <c r="E22" i="228" s="1"/>
  <c r="E23" i="228" s="1"/>
  <c r="E24" i="228" s="1"/>
  <c r="E25" i="228" s="1"/>
  <c r="E26" i="228" s="1"/>
  <c r="E27" i="228" s="1"/>
  <c r="E28" i="228" s="1"/>
  <c r="E29" i="228" s="1"/>
  <c r="E30" i="228" s="1"/>
  <c r="E31" i="228" s="1"/>
  <c r="E32" i="228" s="1"/>
  <c r="E33" i="228" s="1"/>
  <c r="E34" i="228" s="1"/>
  <c r="E35" i="228" s="1"/>
  <c r="E36" i="228" s="1"/>
  <c r="E37" i="228" s="1"/>
  <c r="E38" i="228" s="1"/>
  <c r="E39" i="228" s="1"/>
  <c r="E40" i="228" s="1"/>
  <c r="E41" i="228" s="1"/>
  <c r="E42" i="228" s="1"/>
  <c r="E43" i="228" s="1"/>
  <c r="E44" i="228" s="1"/>
  <c r="E45" i="228" s="1"/>
  <c r="E46" i="228" s="1"/>
  <c r="H10" i="227"/>
  <c r="H103" i="227"/>
  <c r="E100" i="227"/>
  <c r="E101" i="227" s="1"/>
  <c r="E102" i="227" s="1"/>
  <c r="E103" i="227" s="1"/>
  <c r="E104" i="227" s="1"/>
  <c r="E105" i="227" s="1"/>
  <c r="E82" i="227"/>
  <c r="E83" i="227" s="1"/>
  <c r="E84" i="227" s="1"/>
  <c r="E85" i="227" s="1"/>
  <c r="E86" i="227" s="1"/>
  <c r="E87" i="227" s="1"/>
  <c r="E88" i="227" s="1"/>
  <c r="E89" i="227" s="1"/>
  <c r="E90" i="227" s="1"/>
  <c r="E4" i="227"/>
  <c r="E5" i="227" s="1"/>
  <c r="E6" i="227" s="1"/>
  <c r="E7" i="227" s="1"/>
  <c r="E8" i="227" s="1"/>
  <c r="E9" i="227" s="1"/>
  <c r="E10" i="227" s="1"/>
  <c r="E11" i="227" s="1"/>
  <c r="E12" i="227" s="1"/>
  <c r="E13" i="227" s="1"/>
  <c r="E14" i="227" s="1"/>
  <c r="E15" i="227" s="1"/>
  <c r="E16" i="227" s="1"/>
  <c r="E17" i="227" s="1"/>
  <c r="E18" i="227" s="1"/>
  <c r="E19" i="227" s="1"/>
  <c r="E20" i="227" s="1"/>
  <c r="E21" i="227" s="1"/>
  <c r="E22" i="227" s="1"/>
  <c r="E23" i="227" s="1"/>
  <c r="E24" i="227" s="1"/>
  <c r="E25" i="227" s="1"/>
  <c r="E26" i="227" s="1"/>
  <c r="E27" i="227" s="1"/>
  <c r="E28" i="227" s="1"/>
  <c r="E29" i="227" s="1"/>
  <c r="E30" i="227" s="1"/>
  <c r="E31" i="227" s="1"/>
  <c r="E32" i="227" s="1"/>
  <c r="E33" i="227" s="1"/>
  <c r="E34" i="227" s="1"/>
  <c r="E35" i="227" s="1"/>
  <c r="E36" i="227" s="1"/>
  <c r="E37" i="227" s="1"/>
  <c r="E38" i="227" s="1"/>
  <c r="E39" i="227" s="1"/>
  <c r="E40" i="227" s="1"/>
  <c r="E41" i="227" s="1"/>
  <c r="E42" i="227" s="1"/>
  <c r="E43" i="227" s="1"/>
  <c r="E44" i="227" s="1"/>
  <c r="E45" i="227" s="1"/>
  <c r="E46" i="227" s="1"/>
  <c r="E47" i="227" s="1"/>
  <c r="E48" i="227" s="1"/>
  <c r="E49" i="227" s="1"/>
  <c r="E50" i="227" s="1"/>
  <c r="E51" i="227" s="1"/>
  <c r="E52" i="227" s="1"/>
  <c r="E53" i="227" s="1"/>
  <c r="E54" i="227" s="1"/>
  <c r="E55" i="227" s="1"/>
  <c r="E56" i="227" s="1"/>
  <c r="E57" i="227" s="1"/>
  <c r="E58" i="227" s="1"/>
  <c r="E59" i="227" s="1"/>
  <c r="E60" i="227" s="1"/>
  <c r="E61" i="227" s="1"/>
  <c r="E62" i="227" s="1"/>
  <c r="E63" i="227" s="1"/>
  <c r="E64" i="227" s="1"/>
  <c r="E65" i="227" s="1"/>
  <c r="E66" i="227" s="1"/>
  <c r="E67" i="227" s="1"/>
  <c r="E68" i="227" s="1"/>
  <c r="E69" i="227" s="1"/>
  <c r="E70" i="227" s="1"/>
  <c r="E71" i="227" s="1"/>
  <c r="E72" i="227" s="1"/>
  <c r="E73" i="227" s="1"/>
  <c r="E74" i="227" s="1"/>
  <c r="E75" i="227" s="1"/>
  <c r="E76" i="227" s="1"/>
  <c r="E77" i="227" s="1"/>
  <c r="H14" i="227" s="1"/>
  <c r="H10" i="226"/>
  <c r="H86" i="226"/>
  <c r="E83" i="226"/>
  <c r="E84" i="226" s="1"/>
  <c r="E85" i="226" s="1"/>
  <c r="E86" i="226" s="1"/>
  <c r="E87" i="226" s="1"/>
  <c r="E88" i="226" s="1"/>
  <c r="E59" i="226"/>
  <c r="E60" i="226" s="1"/>
  <c r="E61" i="226" s="1"/>
  <c r="E4" i="226"/>
  <c r="E5" i="226" s="1"/>
  <c r="E6" i="226" s="1"/>
  <c r="E7" i="226" s="1"/>
  <c r="E8" i="226" s="1"/>
  <c r="E9" i="226" s="1"/>
  <c r="E10" i="226" s="1"/>
  <c r="E11" i="226" s="1"/>
  <c r="E12" i="226" s="1"/>
  <c r="E13" i="226" s="1"/>
  <c r="E14" i="226" s="1"/>
  <c r="E15" i="226" s="1"/>
  <c r="E16" i="226" s="1"/>
  <c r="E17" i="226" s="1"/>
  <c r="E18" i="226" s="1"/>
  <c r="E19" i="226" s="1"/>
  <c r="E20" i="226" s="1"/>
  <c r="E21" i="226" s="1"/>
  <c r="E22" i="226" s="1"/>
  <c r="E23" i="226" s="1"/>
  <c r="E24" i="226" s="1"/>
  <c r="E25" i="226" s="1"/>
  <c r="E26" i="226" s="1"/>
  <c r="E27" i="226" s="1"/>
  <c r="E28" i="226" s="1"/>
  <c r="E29" i="226" s="1"/>
  <c r="E30" i="226" s="1"/>
  <c r="E31" i="226" s="1"/>
  <c r="E32" i="226" s="1"/>
  <c r="E33" i="226" s="1"/>
  <c r="E34" i="226" s="1"/>
  <c r="E35" i="226" s="1"/>
  <c r="E36" i="226" s="1"/>
  <c r="E37" i="226" s="1"/>
  <c r="E38" i="226" s="1"/>
  <c r="E39" i="226" s="1"/>
  <c r="E40" i="226" s="1"/>
  <c r="E41" i="226" s="1"/>
  <c r="E42" i="226" s="1"/>
  <c r="E43" i="226" s="1"/>
  <c r="E44" i="226" s="1"/>
  <c r="E45" i="226" s="1"/>
  <c r="E46" i="226" s="1"/>
  <c r="E47" i="226" s="1"/>
  <c r="E48" i="226" s="1"/>
  <c r="E49" i="226" s="1"/>
  <c r="E50" i="226" s="1"/>
  <c r="E51" i="226" s="1"/>
  <c r="E52" i="226" s="1"/>
  <c r="E53" i="226" s="1"/>
  <c r="E54" i="226" s="1"/>
  <c r="E55" i="226" s="1"/>
  <c r="E12" i="231" l="1"/>
  <c r="E13" i="231" s="1"/>
  <c r="H62" i="231"/>
  <c r="H14" i="228"/>
  <c r="H74" i="228"/>
  <c r="E62" i="226"/>
  <c r="E63" i="226" s="1"/>
  <c r="E64" i="226" s="1"/>
  <c r="E65" i="226" s="1"/>
  <c r="E66" i="226" s="1"/>
  <c r="E67" i="226" s="1"/>
  <c r="E68" i="226" s="1"/>
  <c r="E69" i="226" s="1"/>
  <c r="E70" i="226" s="1"/>
  <c r="E71" i="226" s="1"/>
  <c r="E72" i="226" s="1"/>
  <c r="E73" i="226" s="1"/>
  <c r="H73" i="226" s="1"/>
  <c r="H105" i="227"/>
  <c r="H14" i="226"/>
  <c r="H88" i="226"/>
  <c r="H81" i="225"/>
  <c r="E78" i="225"/>
  <c r="E79" i="225" s="1"/>
  <c r="E80" i="225" s="1"/>
  <c r="E81" i="225" s="1"/>
  <c r="E82" i="225" s="1"/>
  <c r="E83" i="225" s="1"/>
  <c r="E52" i="225"/>
  <c r="E53" i="225" s="1"/>
  <c r="E54" i="225" s="1"/>
  <c r="E55" i="225" s="1"/>
  <c r="E56" i="225" s="1"/>
  <c r="E57" i="225" s="1"/>
  <c r="E58" i="225" s="1"/>
  <c r="E59" i="225" s="1"/>
  <c r="E60" i="225" s="1"/>
  <c r="E61" i="225" s="1"/>
  <c r="E62" i="225" s="1"/>
  <c r="E63" i="225" s="1"/>
  <c r="E64" i="225" s="1"/>
  <c r="E65" i="225" s="1"/>
  <c r="E66" i="225" s="1"/>
  <c r="E67" i="225" s="1"/>
  <c r="H10" i="225"/>
  <c r="E4" i="225"/>
  <c r="E5" i="225" s="1"/>
  <c r="E6" i="225" s="1"/>
  <c r="E7" i="225" s="1"/>
  <c r="E8" i="225" s="1"/>
  <c r="E9" i="225" s="1"/>
  <c r="E10" i="225" s="1"/>
  <c r="E11" i="225" s="1"/>
  <c r="E12" i="225" s="1"/>
  <c r="E13" i="225" s="1"/>
  <c r="E14" i="225" s="1"/>
  <c r="E15" i="225" s="1"/>
  <c r="E16" i="225" s="1"/>
  <c r="E17" i="225" s="1"/>
  <c r="E18" i="225" s="1"/>
  <c r="E19" i="225" s="1"/>
  <c r="E20" i="225" s="1"/>
  <c r="E21" i="225" s="1"/>
  <c r="E22" i="225" s="1"/>
  <c r="E23" i="225" s="1"/>
  <c r="E24" i="225" s="1"/>
  <c r="E25" i="225" s="1"/>
  <c r="E26" i="225" s="1"/>
  <c r="E27" i="225" s="1"/>
  <c r="E28" i="225" s="1"/>
  <c r="E29" i="225" s="1"/>
  <c r="E30" i="225" s="1"/>
  <c r="E31" i="225" s="1"/>
  <c r="E32" i="225" s="1"/>
  <c r="E33" i="225" s="1"/>
  <c r="E34" i="225" s="1"/>
  <c r="E35" i="225" s="1"/>
  <c r="E36" i="225" s="1"/>
  <c r="E37" i="225" s="1"/>
  <c r="E38" i="225" s="1"/>
  <c r="E39" i="225" s="1"/>
  <c r="E40" i="225" s="1"/>
  <c r="E41" i="225" s="1"/>
  <c r="E42" i="225" s="1"/>
  <c r="E43" i="225" s="1"/>
  <c r="E44" i="225" s="1"/>
  <c r="E45" i="225" s="1"/>
  <c r="E46" i="225" s="1"/>
  <c r="E47" i="225" s="1"/>
  <c r="E48" i="225" s="1"/>
  <c r="E14" i="231" l="1"/>
  <c r="E15" i="231" s="1"/>
  <c r="E16" i="231" s="1"/>
  <c r="E17" i="231" s="1"/>
  <c r="E18" i="231" s="1"/>
  <c r="E19" i="231" s="1"/>
  <c r="E20" i="231" s="1"/>
  <c r="E21" i="231" s="1"/>
  <c r="E22" i="231" s="1"/>
  <c r="E23" i="231" s="1"/>
  <c r="E24" i="231" s="1"/>
  <c r="E25" i="231" s="1"/>
  <c r="E26" i="231" s="1"/>
  <c r="E27" i="231" s="1"/>
  <c r="E28" i="231" s="1"/>
  <c r="H14" i="231" s="1"/>
  <c r="H12" i="225"/>
  <c r="H83" i="225"/>
  <c r="H53" i="224"/>
  <c r="E50" i="224"/>
  <c r="E51" i="224" s="1"/>
  <c r="E52" i="224" s="1"/>
  <c r="E53" i="224" s="1"/>
  <c r="E54" i="224" s="1"/>
  <c r="E55" i="224" s="1"/>
  <c r="H55" i="224" s="1"/>
  <c r="E27" i="224"/>
  <c r="E28" i="224" s="1"/>
  <c r="E29" i="224" s="1"/>
  <c r="E30" i="224" s="1"/>
  <c r="E31" i="224" s="1"/>
  <c r="E32" i="224" s="1"/>
  <c r="E33" i="224" s="1"/>
  <c r="E34" i="224" s="1"/>
  <c r="E35" i="224" s="1"/>
  <c r="E36" i="224" s="1"/>
  <c r="E37" i="224" s="1"/>
  <c r="E38" i="224" s="1"/>
  <c r="E39" i="224" s="1"/>
  <c r="H10" i="224"/>
  <c r="E4" i="224"/>
  <c r="E5" i="224" s="1"/>
  <c r="E6" i="224" s="1"/>
  <c r="E7" i="224" s="1"/>
  <c r="E8" i="224" s="1"/>
  <c r="E9" i="224" s="1"/>
  <c r="E10" i="224" s="1"/>
  <c r="E11" i="224" s="1"/>
  <c r="E12" i="224" s="1"/>
  <c r="E13" i="224" s="1"/>
  <c r="E14" i="224" s="1"/>
  <c r="E15" i="224" s="1"/>
  <c r="E16" i="224" s="1"/>
  <c r="E17" i="224" s="1"/>
  <c r="E18" i="224" s="1"/>
  <c r="E19" i="224" s="1"/>
  <c r="E20" i="224" s="1"/>
  <c r="E21" i="224" s="1"/>
  <c r="E22" i="224" s="1"/>
  <c r="E23" i="224" s="1"/>
  <c r="H58" i="223" l="1"/>
  <c r="H4" i="222"/>
  <c r="E4" i="223" l="1"/>
  <c r="E5" i="223" s="1"/>
  <c r="E6" i="223" s="1"/>
  <c r="E7" i="223" s="1"/>
  <c r="E8" i="223" s="1"/>
  <c r="E9" i="223" s="1"/>
  <c r="E10" i="223" s="1"/>
  <c r="E11" i="223" s="1"/>
  <c r="E12" i="223" s="1"/>
  <c r="E13" i="223" s="1"/>
  <c r="E14" i="223" s="1"/>
  <c r="E15" i="223" s="1"/>
  <c r="E16" i="223" s="1"/>
  <c r="E17" i="223" s="1"/>
  <c r="E18" i="223" s="1"/>
  <c r="E19" i="223" s="1"/>
  <c r="E20" i="223" s="1"/>
  <c r="E21" i="223" s="1"/>
  <c r="E22" i="223" s="1"/>
  <c r="E23" i="223" s="1"/>
  <c r="E24" i="223" s="1"/>
  <c r="E25" i="223" s="1"/>
  <c r="E26" i="223" s="1"/>
  <c r="E27" i="223" s="1"/>
  <c r="E28" i="223" s="1"/>
  <c r="E29" i="223" s="1"/>
  <c r="E30" i="223" s="1"/>
  <c r="E31" i="223" s="1"/>
  <c r="E32" i="223" s="1"/>
  <c r="E33" i="223" s="1"/>
  <c r="E34" i="223" s="1"/>
  <c r="E35" i="223" s="1"/>
  <c r="E36" i="223" s="1"/>
  <c r="E37" i="223" s="1"/>
  <c r="E38" i="223" s="1"/>
  <c r="E39" i="223" s="1"/>
  <c r="E40" i="223" s="1"/>
  <c r="E41" i="223" s="1"/>
  <c r="E42" i="223" s="1"/>
  <c r="E43" i="223" s="1"/>
  <c r="E44" i="223" s="1"/>
  <c r="E45" i="223" s="1"/>
  <c r="E46" i="223" s="1"/>
  <c r="E47" i="223" s="1"/>
  <c r="E48" i="223" s="1"/>
  <c r="E49" i="223" s="1"/>
  <c r="E50" i="223" s="1"/>
  <c r="E51" i="223" s="1"/>
  <c r="E52" i="223" s="1"/>
  <c r="E53" i="223" s="1"/>
  <c r="E54" i="223" s="1"/>
  <c r="E55" i="223" s="1"/>
  <c r="E56" i="223" s="1"/>
  <c r="E57" i="223" s="1"/>
  <c r="E58" i="223" s="1"/>
  <c r="E59" i="223" s="1"/>
  <c r="E60" i="223" s="1"/>
  <c r="E61" i="223" s="1"/>
  <c r="E62" i="223" s="1"/>
  <c r="E63" i="223" s="1"/>
  <c r="E64" i="223" s="1"/>
  <c r="E65" i="223" s="1"/>
  <c r="E66" i="223" s="1"/>
  <c r="E67" i="223" s="1"/>
  <c r="E68" i="223" s="1"/>
  <c r="E69" i="223" s="1"/>
  <c r="E70" i="223" s="1"/>
  <c r="E71" i="223" s="1"/>
  <c r="E72" i="223" s="1"/>
  <c r="E73" i="223" s="1"/>
  <c r="E74" i="223" s="1"/>
  <c r="E75" i="223" s="1"/>
  <c r="E76" i="223" s="1"/>
  <c r="E77" i="223" s="1"/>
  <c r="E78" i="223" s="1"/>
  <c r="E79" i="223" s="1"/>
  <c r="E80" i="223" s="1"/>
  <c r="E81" i="223" s="1"/>
  <c r="E82" i="223" s="1"/>
  <c r="E83" i="223" s="1"/>
  <c r="E84" i="223" s="1"/>
  <c r="E85" i="223" s="1"/>
  <c r="E86" i="223" s="1"/>
  <c r="E87" i="223" s="1"/>
  <c r="E88" i="223" s="1"/>
  <c r="H12" i="223" s="1"/>
  <c r="H118" i="223"/>
  <c r="E115" i="223"/>
  <c r="E116" i="223" s="1"/>
  <c r="E117" i="223" s="1"/>
  <c r="E118" i="223" s="1"/>
  <c r="E119" i="223" s="1"/>
  <c r="E120" i="223" s="1"/>
  <c r="E92" i="223"/>
  <c r="E93" i="223" s="1"/>
  <c r="E94" i="223" s="1"/>
  <c r="E95" i="223" s="1"/>
  <c r="E96" i="223" s="1"/>
  <c r="E97" i="223" s="1"/>
  <c r="E98" i="223" s="1"/>
  <c r="E99" i="223" s="1"/>
  <c r="E100" i="223" s="1"/>
  <c r="E101" i="223" s="1"/>
  <c r="E102" i="223" s="1"/>
  <c r="E103" i="223" s="1"/>
  <c r="E104" i="223" s="1"/>
  <c r="H10" i="223"/>
  <c r="H120" i="223" l="1"/>
  <c r="C4" i="222" l="1"/>
  <c r="H4" i="221" l="1"/>
  <c r="D28" i="221"/>
  <c r="H10" i="222"/>
  <c r="C11" i="222" l="1"/>
  <c r="H67" i="222"/>
  <c r="E64" i="222"/>
  <c r="E65" i="222" s="1"/>
  <c r="E66" i="222" s="1"/>
  <c r="E67" i="222" s="1"/>
  <c r="E68" i="222" s="1"/>
  <c r="E69" i="222" s="1"/>
  <c r="E41" i="222"/>
  <c r="E42" i="222" s="1"/>
  <c r="E43" i="222" s="1"/>
  <c r="E44" i="222" s="1"/>
  <c r="E45" i="222" s="1"/>
  <c r="E46" i="222" s="1"/>
  <c r="E47" i="222" s="1"/>
  <c r="E48" i="222" s="1"/>
  <c r="E49" i="222" s="1"/>
  <c r="E50" i="222" s="1"/>
  <c r="E51" i="222" s="1"/>
  <c r="E52" i="222" s="1"/>
  <c r="E53" i="222" s="1"/>
  <c r="E4" i="222"/>
  <c r="E5" i="222" s="1"/>
  <c r="H69" i="222" l="1"/>
  <c r="E6" i="222"/>
  <c r="E7" i="222" s="1"/>
  <c r="E8" i="222" s="1"/>
  <c r="E9" i="222" s="1"/>
  <c r="E10" i="222" s="1"/>
  <c r="E11" i="222" s="1"/>
  <c r="E12" i="222" s="1"/>
  <c r="E13" i="222" s="1"/>
  <c r="E14" i="222" s="1"/>
  <c r="E15" i="222" s="1"/>
  <c r="E16" i="222" s="1"/>
  <c r="E17" i="222" s="1"/>
  <c r="E18" i="222" s="1"/>
  <c r="E19" i="222" s="1"/>
  <c r="E20" i="222" s="1"/>
  <c r="E21" i="222" s="1"/>
  <c r="E22" i="222" s="1"/>
  <c r="E23" i="222" s="1"/>
  <c r="E24" i="222" s="1"/>
  <c r="E25" i="222" s="1"/>
  <c r="E26" i="222" s="1"/>
  <c r="E27" i="222" s="1"/>
  <c r="E28" i="222" s="1"/>
  <c r="E29" i="222" s="1"/>
  <c r="E30" i="222" s="1"/>
  <c r="E31" i="222" s="1"/>
  <c r="E32" i="222" s="1"/>
  <c r="E33" i="222" s="1"/>
  <c r="E34" i="222" s="1"/>
  <c r="E35" i="222" s="1"/>
  <c r="E36" i="222" s="1"/>
  <c r="E37" i="222" s="1"/>
  <c r="H62" i="221"/>
  <c r="E59" i="221"/>
  <c r="E60" i="221" s="1"/>
  <c r="E61" i="221" s="1"/>
  <c r="E62" i="221" s="1"/>
  <c r="E63" i="221" s="1"/>
  <c r="E64" i="221" s="1"/>
  <c r="H64" i="221" s="1"/>
  <c r="E36" i="221"/>
  <c r="E37" i="221" s="1"/>
  <c r="E38" i="221" s="1"/>
  <c r="E39" i="221" s="1"/>
  <c r="E40" i="221" s="1"/>
  <c r="E41" i="221" s="1"/>
  <c r="E42" i="221" s="1"/>
  <c r="E43" i="221" s="1"/>
  <c r="E44" i="221" s="1"/>
  <c r="E45" i="221" s="1"/>
  <c r="E46" i="221" s="1"/>
  <c r="E47" i="221" s="1"/>
  <c r="E48" i="221" s="1"/>
  <c r="H10" i="221"/>
  <c r="E4" i="221"/>
  <c r="E5" i="221" s="1"/>
  <c r="E6" i="221" s="1"/>
  <c r="E7" i="221" s="1"/>
  <c r="E8" i="221" s="1"/>
  <c r="E9" i="221" s="1"/>
  <c r="E10" i="221" s="1"/>
  <c r="E11" i="221" s="1"/>
  <c r="E12" i="221" s="1"/>
  <c r="E13" i="221" s="1"/>
  <c r="E14" i="221" s="1"/>
  <c r="E15" i="221" s="1"/>
  <c r="E16" i="221" s="1"/>
  <c r="E17" i="221" s="1"/>
  <c r="E18" i="221" s="1"/>
  <c r="E19" i="221" s="1"/>
  <c r="E20" i="221" s="1"/>
  <c r="E21" i="221" s="1"/>
  <c r="E22" i="221" s="1"/>
  <c r="E23" i="221" s="1"/>
  <c r="E24" i="221" s="1"/>
  <c r="E25" i="221" s="1"/>
  <c r="E26" i="221" s="1"/>
  <c r="E27" i="221" s="1"/>
  <c r="E28" i="221" s="1"/>
  <c r="E29" i="221" s="1"/>
  <c r="E30" i="221" s="1"/>
  <c r="E31" i="221" s="1"/>
  <c r="E32" i="221" s="1"/>
  <c r="H12" i="222" l="1"/>
  <c r="H12" i="221"/>
  <c r="H10" i="220"/>
  <c r="H67" i="220"/>
  <c r="E64" i="220"/>
  <c r="E65" i="220" s="1"/>
  <c r="E66" i="220" s="1"/>
  <c r="E67" i="220" s="1"/>
  <c r="E68" i="220" s="1"/>
  <c r="E69" i="220" s="1"/>
  <c r="E41" i="220"/>
  <c r="E42" i="220" s="1"/>
  <c r="E43" i="220" s="1"/>
  <c r="E44" i="220" s="1"/>
  <c r="E45" i="220" s="1"/>
  <c r="E46" i="220" s="1"/>
  <c r="E47" i="220" s="1"/>
  <c r="E48" i="220" s="1"/>
  <c r="E49" i="220" s="1"/>
  <c r="E50" i="220" s="1"/>
  <c r="E51" i="220" s="1"/>
  <c r="E52" i="220" s="1"/>
  <c r="E53" i="220" s="1"/>
  <c r="E4" i="220"/>
  <c r="E5" i="220" s="1"/>
  <c r="E6" i="220" s="1"/>
  <c r="E7" i="220" s="1"/>
  <c r="E8" i="220" s="1"/>
  <c r="E9" i="220" s="1"/>
  <c r="E10" i="220" s="1"/>
  <c r="E11" i="220" s="1"/>
  <c r="E12" i="220" s="1"/>
  <c r="E13" i="220" s="1"/>
  <c r="E14" i="220" s="1"/>
  <c r="E15" i="220" s="1"/>
  <c r="E16" i="220" s="1"/>
  <c r="E17" i="220" s="1"/>
  <c r="E18" i="220" s="1"/>
  <c r="E19" i="220" s="1"/>
  <c r="E20" i="220" s="1"/>
  <c r="E21" i="220" s="1"/>
  <c r="E22" i="220" s="1"/>
  <c r="E23" i="220" s="1"/>
  <c r="E24" i="220" s="1"/>
  <c r="E25" i="220" s="1"/>
  <c r="E26" i="220" s="1"/>
  <c r="E27" i="220" s="1"/>
  <c r="E28" i="220" s="1"/>
  <c r="E29" i="220" s="1"/>
  <c r="E30" i="220" s="1"/>
  <c r="E31" i="220" s="1"/>
  <c r="E32" i="220" s="1"/>
  <c r="E33" i="220" s="1"/>
  <c r="E34" i="220" s="1"/>
  <c r="E35" i="220" s="1"/>
  <c r="E36" i="220" s="1"/>
  <c r="H12" i="220" l="1"/>
  <c r="E37" i="220"/>
  <c r="H69" i="220"/>
  <c r="H75" i="219"/>
  <c r="E72" i="219"/>
  <c r="E73" i="219" s="1"/>
  <c r="E74" i="219" s="1"/>
  <c r="E75" i="219" s="1"/>
  <c r="E76" i="219" s="1"/>
  <c r="E77" i="219" s="1"/>
  <c r="E49" i="219"/>
  <c r="E50" i="219" s="1"/>
  <c r="E51" i="219" s="1"/>
  <c r="E52" i="219" s="1"/>
  <c r="E53" i="219" s="1"/>
  <c r="E54" i="219" s="1"/>
  <c r="E55" i="219" s="1"/>
  <c r="E56" i="219" s="1"/>
  <c r="E57" i="219" s="1"/>
  <c r="E58" i="219" s="1"/>
  <c r="E59" i="219" s="1"/>
  <c r="E60" i="219" s="1"/>
  <c r="E61" i="219" s="1"/>
  <c r="H10" i="219"/>
  <c r="E4" i="219"/>
  <c r="E5" i="219" s="1"/>
  <c r="E6" i="219" s="1"/>
  <c r="E7" i="219" s="1"/>
  <c r="E8" i="219" s="1"/>
  <c r="E9" i="219" s="1"/>
  <c r="E10" i="219" s="1"/>
  <c r="E11" i="219" s="1"/>
  <c r="E12" i="219" s="1"/>
  <c r="E13" i="219" s="1"/>
  <c r="E14" i="219" s="1"/>
  <c r="E15" i="219" s="1"/>
  <c r="E16" i="219" s="1"/>
  <c r="E17" i="219" s="1"/>
  <c r="E18" i="219" s="1"/>
  <c r="E19" i="219" s="1"/>
  <c r="E20" i="219" s="1"/>
  <c r="E21" i="219" s="1"/>
  <c r="E22" i="219" s="1"/>
  <c r="E23" i="219" s="1"/>
  <c r="E24" i="219" s="1"/>
  <c r="E25" i="219" s="1"/>
  <c r="E26" i="219" s="1"/>
  <c r="E27" i="219" s="1"/>
  <c r="E28" i="219" s="1"/>
  <c r="E29" i="219" s="1"/>
  <c r="E30" i="219" s="1"/>
  <c r="E31" i="219" s="1"/>
  <c r="E32" i="219" s="1"/>
  <c r="E33" i="219" s="1"/>
  <c r="E34" i="219" s="1"/>
  <c r="E35" i="219" s="1"/>
  <c r="E36" i="219" s="1"/>
  <c r="E37" i="219" s="1"/>
  <c r="E38" i="219" s="1"/>
  <c r="E39" i="219" s="1"/>
  <c r="E40" i="219" s="1"/>
  <c r="E41" i="219" s="1"/>
  <c r="E42" i="219" s="1"/>
  <c r="E43" i="219" s="1"/>
  <c r="E44" i="219" s="1"/>
  <c r="E45" i="219" s="1"/>
  <c r="E34" i="218"/>
  <c r="E35" i="218" s="1"/>
  <c r="E36" i="218" s="1"/>
  <c r="E37" i="218" s="1"/>
  <c r="E38" i="218" s="1"/>
  <c r="E39" i="218" s="1"/>
  <c r="E40" i="218" s="1"/>
  <c r="E41" i="218" s="1"/>
  <c r="E42" i="218" s="1"/>
  <c r="E43" i="218" s="1"/>
  <c r="E44" i="218" s="1"/>
  <c r="E45" i="218" s="1"/>
  <c r="E46" i="218" s="1"/>
  <c r="H60" i="218"/>
  <c r="E57" i="218"/>
  <c r="E58" i="218" s="1"/>
  <c r="E59" i="218" s="1"/>
  <c r="E60" i="218" s="1"/>
  <c r="E61" i="218" s="1"/>
  <c r="E62" i="218" s="1"/>
  <c r="H62" i="218" s="1"/>
  <c r="H10" i="218"/>
  <c r="E4" i="218"/>
  <c r="E5" i="218" s="1"/>
  <c r="E6" i="218" s="1"/>
  <c r="E7" i="218" s="1"/>
  <c r="E8" i="218" s="1"/>
  <c r="E9" i="218" s="1"/>
  <c r="E10" i="218" s="1"/>
  <c r="E11" i="218" s="1"/>
  <c r="E12" i="218" s="1"/>
  <c r="E13" i="218" s="1"/>
  <c r="E14" i="218" s="1"/>
  <c r="E15" i="218" s="1"/>
  <c r="E16" i="218" s="1"/>
  <c r="E17" i="218" s="1"/>
  <c r="E18" i="218" s="1"/>
  <c r="E19" i="218" s="1"/>
  <c r="E20" i="218" s="1"/>
  <c r="E21" i="218" s="1"/>
  <c r="E22" i="218" s="1"/>
  <c r="E23" i="218" s="1"/>
  <c r="E24" i="218" s="1"/>
  <c r="E25" i="218" s="1"/>
  <c r="E26" i="218" s="1"/>
  <c r="E27" i="218" s="1"/>
  <c r="E28" i="218" s="1"/>
  <c r="E29" i="218" s="1"/>
  <c r="E30" i="218" s="1"/>
  <c r="D12" i="217"/>
  <c r="C6" i="217"/>
  <c r="H155" i="217"/>
  <c r="E152" i="217"/>
  <c r="E153" i="217" s="1"/>
  <c r="E154" i="217" s="1"/>
  <c r="E155" i="217" s="1"/>
  <c r="E156" i="217" s="1"/>
  <c r="E157" i="217" s="1"/>
  <c r="E129" i="217"/>
  <c r="E130" i="217" s="1"/>
  <c r="E131" i="217" s="1"/>
  <c r="E132" i="217" s="1"/>
  <c r="E133" i="217" s="1"/>
  <c r="E134" i="217" s="1"/>
  <c r="E135" i="217" s="1"/>
  <c r="E136" i="217" s="1"/>
  <c r="E137" i="217" s="1"/>
  <c r="E138" i="217" s="1"/>
  <c r="E139" i="217" s="1"/>
  <c r="E140" i="217" s="1"/>
  <c r="E141" i="217" s="1"/>
  <c r="H10" i="217"/>
  <c r="E4" i="217"/>
  <c r="E5" i="217" s="1"/>
  <c r="H6" i="216"/>
  <c r="H12" i="219" l="1"/>
  <c r="H12" i="218"/>
  <c r="H77" i="219"/>
  <c r="H157" i="217"/>
  <c r="E6" i="217"/>
  <c r="E7" i="217" s="1"/>
  <c r="E8" i="217" s="1"/>
  <c r="E9" i="217" s="1"/>
  <c r="E10" i="217" s="1"/>
  <c r="E11" i="217" s="1"/>
  <c r="H92" i="216"/>
  <c r="E89" i="216"/>
  <c r="E90" i="216" s="1"/>
  <c r="E91" i="216" s="1"/>
  <c r="E92" i="216" s="1"/>
  <c r="E93" i="216" s="1"/>
  <c r="E94" i="216" s="1"/>
  <c r="E66" i="216"/>
  <c r="E67" i="216" s="1"/>
  <c r="E68" i="216" s="1"/>
  <c r="E69" i="216" s="1"/>
  <c r="E70" i="216" s="1"/>
  <c r="E71" i="216" s="1"/>
  <c r="E72" i="216" s="1"/>
  <c r="E73" i="216" s="1"/>
  <c r="E74" i="216" s="1"/>
  <c r="E75" i="216" s="1"/>
  <c r="E76" i="216" s="1"/>
  <c r="E77" i="216" s="1"/>
  <c r="E78" i="216" s="1"/>
  <c r="H10" i="216"/>
  <c r="E4" i="216"/>
  <c r="E5" i="216" s="1"/>
  <c r="E6" i="216" s="1"/>
  <c r="E7" i="216" s="1"/>
  <c r="E8" i="216" s="1"/>
  <c r="E9" i="216" s="1"/>
  <c r="E10" i="216" s="1"/>
  <c r="E11" i="216" s="1"/>
  <c r="E12" i="216" s="1"/>
  <c r="E13" i="216" s="1"/>
  <c r="E14" i="216" s="1"/>
  <c r="E15" i="216" s="1"/>
  <c r="E16" i="216" s="1"/>
  <c r="E17" i="216" s="1"/>
  <c r="E18" i="216" s="1"/>
  <c r="E19" i="216" s="1"/>
  <c r="E20" i="216" s="1"/>
  <c r="E21" i="216" s="1"/>
  <c r="E22" i="216" s="1"/>
  <c r="E23" i="216" s="1"/>
  <c r="E24" i="216" s="1"/>
  <c r="E25" i="216" s="1"/>
  <c r="E26" i="216" s="1"/>
  <c r="E27" i="216" s="1"/>
  <c r="E28" i="216" s="1"/>
  <c r="E29" i="216" s="1"/>
  <c r="E30" i="216" s="1"/>
  <c r="E31" i="216" s="1"/>
  <c r="E32" i="216" s="1"/>
  <c r="E33" i="216" s="1"/>
  <c r="E34" i="216" s="1"/>
  <c r="E35" i="216" s="1"/>
  <c r="E36" i="216" s="1"/>
  <c r="E37" i="216" s="1"/>
  <c r="E38" i="216" s="1"/>
  <c r="H67" i="215"/>
  <c r="E64" i="215"/>
  <c r="E65" i="215" s="1"/>
  <c r="E66" i="215" s="1"/>
  <c r="E67" i="215" s="1"/>
  <c r="E68" i="215" s="1"/>
  <c r="E69" i="215" s="1"/>
  <c r="E41" i="215"/>
  <c r="E42" i="215" s="1"/>
  <c r="E43" i="215" s="1"/>
  <c r="E44" i="215" s="1"/>
  <c r="E45" i="215" s="1"/>
  <c r="E46" i="215" s="1"/>
  <c r="E47" i="215" s="1"/>
  <c r="E48" i="215" s="1"/>
  <c r="E49" i="215" s="1"/>
  <c r="E50" i="215" s="1"/>
  <c r="E51" i="215" s="1"/>
  <c r="E52" i="215" s="1"/>
  <c r="E53" i="215" s="1"/>
  <c r="H10" i="215"/>
  <c r="E4" i="215"/>
  <c r="E5" i="215" s="1"/>
  <c r="E6" i="215" s="1"/>
  <c r="E7" i="215" s="1"/>
  <c r="E8" i="215" s="1"/>
  <c r="E9" i="215" s="1"/>
  <c r="E10" i="215" s="1"/>
  <c r="E11" i="215" s="1"/>
  <c r="E12" i="215" s="1"/>
  <c r="E13" i="215" s="1"/>
  <c r="E14" i="215" s="1"/>
  <c r="E15" i="215" s="1"/>
  <c r="E16" i="215" s="1"/>
  <c r="E17" i="215" s="1"/>
  <c r="E18" i="215" s="1"/>
  <c r="E19" i="215" s="1"/>
  <c r="E20" i="215" s="1"/>
  <c r="E21" i="215" s="1"/>
  <c r="E22" i="215" s="1"/>
  <c r="E23" i="215" s="1"/>
  <c r="E24" i="215" s="1"/>
  <c r="E25" i="215" s="1"/>
  <c r="E26" i="215" s="1"/>
  <c r="E27" i="215" s="1"/>
  <c r="E28" i="215" s="1"/>
  <c r="E29" i="215" s="1"/>
  <c r="E30" i="215" s="1"/>
  <c r="E31" i="215" s="1"/>
  <c r="E32" i="215" s="1"/>
  <c r="E33" i="215" s="1"/>
  <c r="E34" i="215" s="1"/>
  <c r="E35" i="215" s="1"/>
  <c r="E36" i="215" s="1"/>
  <c r="E37" i="215" s="1"/>
  <c r="H46" i="214"/>
  <c r="E43" i="214"/>
  <c r="E44" i="214" s="1"/>
  <c r="E45" i="214" s="1"/>
  <c r="E46" i="214" s="1"/>
  <c r="E47" i="214" s="1"/>
  <c r="E48" i="214" s="1"/>
  <c r="H48" i="214" s="1"/>
  <c r="E23" i="214"/>
  <c r="E24" i="214" s="1"/>
  <c r="E25" i="214" s="1"/>
  <c r="E26" i="214" s="1"/>
  <c r="E27" i="214" s="1"/>
  <c r="E28" i="214" s="1"/>
  <c r="E29" i="214" s="1"/>
  <c r="E30" i="214" s="1"/>
  <c r="E31" i="214" s="1"/>
  <c r="E32" i="214" s="1"/>
  <c r="H10" i="214"/>
  <c r="E4" i="214"/>
  <c r="E5" i="214" s="1"/>
  <c r="E6" i="214" s="1"/>
  <c r="E7" i="214" s="1"/>
  <c r="E8" i="214" s="1"/>
  <c r="E9" i="214" s="1"/>
  <c r="E10" i="214" s="1"/>
  <c r="E11" i="214" s="1"/>
  <c r="E12" i="214" s="1"/>
  <c r="E13" i="214" s="1"/>
  <c r="E14" i="214" s="1"/>
  <c r="E15" i="214" s="1"/>
  <c r="E16" i="214" s="1"/>
  <c r="E17" i="214" s="1"/>
  <c r="E18" i="214" s="1"/>
  <c r="E19" i="214" s="1"/>
  <c r="E12" i="217" l="1"/>
  <c r="E13" i="217" s="1"/>
  <c r="E14" i="217" s="1"/>
  <c r="E15" i="217" s="1"/>
  <c r="E16" i="217" s="1"/>
  <c r="E17" i="217" s="1"/>
  <c r="E18" i="217" s="1"/>
  <c r="E19" i="217" s="1"/>
  <c r="E20" i="217" s="1"/>
  <c r="E21" i="217" s="1"/>
  <c r="E22" i="217" s="1"/>
  <c r="E23" i="217" s="1"/>
  <c r="E24" i="217" s="1"/>
  <c r="E25" i="217" s="1"/>
  <c r="E26" i="217" s="1"/>
  <c r="E27" i="217" s="1"/>
  <c r="E28" i="217" s="1"/>
  <c r="E29" i="217" s="1"/>
  <c r="E30" i="217" s="1"/>
  <c r="E31" i="217" s="1"/>
  <c r="E32" i="217" s="1"/>
  <c r="E33" i="217" s="1"/>
  <c r="E34" i="217" s="1"/>
  <c r="E35" i="217" s="1"/>
  <c r="E36" i="217" s="1"/>
  <c r="E37" i="217" s="1"/>
  <c r="E38" i="217" s="1"/>
  <c r="E39" i="217" s="1"/>
  <c r="E40" i="217" s="1"/>
  <c r="E41" i="217" s="1"/>
  <c r="E42" i="217" s="1"/>
  <c r="E43" i="217" s="1"/>
  <c r="E44" i="217" s="1"/>
  <c r="E45" i="217" s="1"/>
  <c r="E46" i="217" s="1"/>
  <c r="E47" i="217" s="1"/>
  <c r="E48" i="217" s="1"/>
  <c r="E49" i="217" s="1"/>
  <c r="E50" i="217" s="1"/>
  <c r="E51" i="217" s="1"/>
  <c r="E52" i="217" s="1"/>
  <c r="E53" i="217" s="1"/>
  <c r="E54" i="217" s="1"/>
  <c r="E55" i="217" s="1"/>
  <c r="E56" i="217" s="1"/>
  <c r="E57" i="217" s="1"/>
  <c r="E58" i="217" s="1"/>
  <c r="E59" i="217" s="1"/>
  <c r="E60" i="217" s="1"/>
  <c r="E61" i="217" s="1"/>
  <c r="E62" i="217" s="1"/>
  <c r="E63" i="217" s="1"/>
  <c r="E64" i="217" s="1"/>
  <c r="E65" i="217" s="1"/>
  <c r="E66" i="217" s="1"/>
  <c r="E67" i="217" s="1"/>
  <c r="E68" i="217" s="1"/>
  <c r="E69" i="217" s="1"/>
  <c r="E70" i="217" s="1"/>
  <c r="E71" i="217" s="1"/>
  <c r="E72" i="217" s="1"/>
  <c r="E73" i="217" s="1"/>
  <c r="E74" i="217" s="1"/>
  <c r="E75" i="217" s="1"/>
  <c r="E76" i="217" s="1"/>
  <c r="E77" i="217" s="1"/>
  <c r="E78" i="217" s="1"/>
  <c r="E79" i="217" s="1"/>
  <c r="E80" i="217" s="1"/>
  <c r="E81" i="217" s="1"/>
  <c r="E82" i="217" s="1"/>
  <c r="E83" i="217" s="1"/>
  <c r="E84" i="217" s="1"/>
  <c r="E85" i="217" s="1"/>
  <c r="E86" i="217" s="1"/>
  <c r="E87" i="217" s="1"/>
  <c r="E88" i="217" s="1"/>
  <c r="E89" i="217" s="1"/>
  <c r="E90" i="217" s="1"/>
  <c r="E91" i="217" s="1"/>
  <c r="E92" i="217" s="1"/>
  <c r="E93" i="217" s="1"/>
  <c r="E94" i="217" s="1"/>
  <c r="E95" i="217" s="1"/>
  <c r="E96" i="217" s="1"/>
  <c r="E97" i="217" s="1"/>
  <c r="E98" i="217" s="1"/>
  <c r="E99" i="217" s="1"/>
  <c r="E100" i="217" s="1"/>
  <c r="E101" i="217" s="1"/>
  <c r="E102" i="217" s="1"/>
  <c r="E103" i="217" s="1"/>
  <c r="E104" i="217" s="1"/>
  <c r="E105" i="217" s="1"/>
  <c r="E106" i="217" s="1"/>
  <c r="E107" i="217" s="1"/>
  <c r="E108" i="217" s="1"/>
  <c r="E109" i="217" s="1"/>
  <c r="E110" i="217" s="1"/>
  <c r="E111" i="217" s="1"/>
  <c r="E112" i="217" s="1"/>
  <c r="E113" i="217" s="1"/>
  <c r="E114" i="217" s="1"/>
  <c r="E115" i="217" s="1"/>
  <c r="E116" i="217" s="1"/>
  <c r="E117" i="217" s="1"/>
  <c r="E118" i="217" s="1"/>
  <c r="E119" i="217" s="1"/>
  <c r="E120" i="217" s="1"/>
  <c r="E121" i="217" s="1"/>
  <c r="E122" i="217" s="1"/>
  <c r="E123" i="217" s="1"/>
  <c r="E124" i="217" s="1"/>
  <c r="E125" i="217" s="1"/>
  <c r="H12" i="217" s="1"/>
  <c r="E39" i="216"/>
  <c r="E40" i="216" s="1"/>
  <c r="E41" i="216" s="1"/>
  <c r="E42" i="216" s="1"/>
  <c r="E43" i="216" s="1"/>
  <c r="E44" i="216" s="1"/>
  <c r="E45" i="216" s="1"/>
  <c r="E46" i="216" s="1"/>
  <c r="E47" i="216" s="1"/>
  <c r="E48" i="216" s="1"/>
  <c r="E49" i="216" s="1"/>
  <c r="E50" i="216" s="1"/>
  <c r="E51" i="216" s="1"/>
  <c r="H94" i="216"/>
  <c r="H12" i="215"/>
  <c r="H69" i="215"/>
  <c r="H12" i="214"/>
  <c r="H10" i="213"/>
  <c r="E52" i="216" l="1"/>
  <c r="E53" i="216" s="1"/>
  <c r="E54" i="216" s="1"/>
  <c r="E55" i="216" s="1"/>
  <c r="E56" i="216" s="1"/>
  <c r="E57" i="216" s="1"/>
  <c r="E58" i="216" s="1"/>
  <c r="E59" i="216" s="1"/>
  <c r="E60" i="216" s="1"/>
  <c r="E61" i="216" s="1"/>
  <c r="E62" i="216" s="1"/>
  <c r="H12" i="216" s="1"/>
  <c r="H98" i="213"/>
  <c r="E95" i="213"/>
  <c r="E96" i="213" s="1"/>
  <c r="E97" i="213" s="1"/>
  <c r="E98" i="213" s="1"/>
  <c r="E99" i="213" s="1"/>
  <c r="E100" i="213" s="1"/>
  <c r="E67" i="213"/>
  <c r="E68" i="213" s="1"/>
  <c r="E69" i="213" s="1"/>
  <c r="E70" i="213" s="1"/>
  <c r="E71" i="213" s="1"/>
  <c r="E72" i="213" s="1"/>
  <c r="E73" i="213" s="1"/>
  <c r="E74" i="213" s="1"/>
  <c r="E75" i="213" s="1"/>
  <c r="E76" i="213" s="1"/>
  <c r="E4" i="213"/>
  <c r="E5" i="213" s="1"/>
  <c r="E6" i="213" s="1"/>
  <c r="E7" i="213" s="1"/>
  <c r="E8" i="213" s="1"/>
  <c r="E9" i="213" s="1"/>
  <c r="E10" i="213" s="1"/>
  <c r="E11" i="213" s="1"/>
  <c r="E12" i="213" s="1"/>
  <c r="E13" i="213" s="1"/>
  <c r="E14" i="213" s="1"/>
  <c r="E15" i="213" s="1"/>
  <c r="E16" i="213" s="1"/>
  <c r="E17" i="213" s="1"/>
  <c r="E18" i="213" s="1"/>
  <c r="E19" i="213" s="1"/>
  <c r="E20" i="213" s="1"/>
  <c r="E21" i="213" s="1"/>
  <c r="E22" i="213" s="1"/>
  <c r="E23" i="213" s="1"/>
  <c r="E24" i="213" s="1"/>
  <c r="E25" i="213" s="1"/>
  <c r="E26" i="213" s="1"/>
  <c r="E27" i="213" s="1"/>
  <c r="E28" i="213" s="1"/>
  <c r="E29" i="213" s="1"/>
  <c r="E30" i="213" s="1"/>
  <c r="E31" i="213" s="1"/>
  <c r="E32" i="213" s="1"/>
  <c r="E33" i="213" s="1"/>
  <c r="E34" i="213" s="1"/>
  <c r="E35" i="213" s="1"/>
  <c r="E36" i="213" s="1"/>
  <c r="E37" i="213" s="1"/>
  <c r="E38" i="213" s="1"/>
  <c r="E39" i="213" s="1"/>
  <c r="E40" i="213" s="1"/>
  <c r="E41" i="213" s="1"/>
  <c r="E42" i="213" s="1"/>
  <c r="E43" i="213" s="1"/>
  <c r="E44" i="213" s="1"/>
  <c r="E45" i="213" s="1"/>
  <c r="E46" i="213" s="1"/>
  <c r="E47" i="213" s="1"/>
  <c r="E48" i="213" s="1"/>
  <c r="E49" i="213" s="1"/>
  <c r="E50" i="213" s="1"/>
  <c r="E51" i="213" s="1"/>
  <c r="E52" i="213" s="1"/>
  <c r="E53" i="213" s="1"/>
  <c r="E54" i="213" s="1"/>
  <c r="E55" i="213" s="1"/>
  <c r="E56" i="213" s="1"/>
  <c r="E57" i="213" s="1"/>
  <c r="E58" i="213" s="1"/>
  <c r="E59" i="213" s="1"/>
  <c r="E60" i="213" s="1"/>
  <c r="E61" i="213" s="1"/>
  <c r="E62" i="213" s="1"/>
  <c r="E63" i="213" s="1"/>
  <c r="E13" i="212"/>
  <c r="E14" i="212" s="1"/>
  <c r="E15" i="212" s="1"/>
  <c r="E16" i="212" s="1"/>
  <c r="E17" i="212" s="1"/>
  <c r="E18" i="212" s="1"/>
  <c r="E19" i="212" s="1"/>
  <c r="E20" i="212" s="1"/>
  <c r="E21" i="212" s="1"/>
  <c r="E22" i="212" s="1"/>
  <c r="E23" i="212" s="1"/>
  <c r="E24" i="212" s="1"/>
  <c r="E25" i="212" s="1"/>
  <c r="E26" i="212" s="1"/>
  <c r="E27" i="212" s="1"/>
  <c r="E28" i="212" s="1"/>
  <c r="E29" i="212" s="1"/>
  <c r="E30" i="212" s="1"/>
  <c r="E31" i="212" s="1"/>
  <c r="E32" i="212" s="1"/>
  <c r="E33" i="212" s="1"/>
  <c r="E34" i="212" s="1"/>
  <c r="E35" i="212" s="1"/>
  <c r="H62" i="212"/>
  <c r="E59" i="212"/>
  <c r="E60" i="212" s="1"/>
  <c r="E61" i="212" s="1"/>
  <c r="E62" i="212" s="1"/>
  <c r="E63" i="212" s="1"/>
  <c r="E64" i="212" s="1"/>
  <c r="E39" i="212"/>
  <c r="E40" i="212" s="1"/>
  <c r="E41" i="212" s="1"/>
  <c r="E42" i="212" s="1"/>
  <c r="E43" i="212" s="1"/>
  <c r="E44" i="212" s="1"/>
  <c r="E45" i="212" s="1"/>
  <c r="E46" i="212" s="1"/>
  <c r="E47" i="212" s="1"/>
  <c r="E48" i="212" s="1"/>
  <c r="H10" i="212"/>
  <c r="E4" i="212"/>
  <c r="E5" i="212" s="1"/>
  <c r="E6" i="212" s="1"/>
  <c r="E7" i="212" s="1"/>
  <c r="E8" i="212" s="1"/>
  <c r="E9" i="212" s="1"/>
  <c r="E10" i="212" s="1"/>
  <c r="E11" i="212" s="1"/>
  <c r="E12" i="212" s="1"/>
  <c r="H6" i="211"/>
  <c r="H10" i="211" s="1"/>
  <c r="H69" i="211"/>
  <c r="E66" i="211"/>
  <c r="E67" i="211" s="1"/>
  <c r="E68" i="211" s="1"/>
  <c r="E69" i="211" s="1"/>
  <c r="E70" i="211" s="1"/>
  <c r="E71" i="211" s="1"/>
  <c r="H71" i="211" s="1"/>
  <c r="E46" i="211"/>
  <c r="E47" i="211" s="1"/>
  <c r="E48" i="211" s="1"/>
  <c r="E49" i="211" s="1"/>
  <c r="E50" i="211" s="1"/>
  <c r="E51" i="211" s="1"/>
  <c r="E52" i="211" s="1"/>
  <c r="E53" i="211" s="1"/>
  <c r="E54" i="211" s="1"/>
  <c r="E55" i="211" s="1"/>
  <c r="E4" i="211"/>
  <c r="E5" i="211" s="1"/>
  <c r="E6" i="211" s="1"/>
  <c r="E7" i="211" s="1"/>
  <c r="E8" i="211" s="1"/>
  <c r="E9" i="211" s="1"/>
  <c r="E10" i="211" s="1"/>
  <c r="E11" i="211" s="1"/>
  <c r="E12" i="211" s="1"/>
  <c r="E13" i="211" s="1"/>
  <c r="E14" i="211" s="1"/>
  <c r="E15" i="211" s="1"/>
  <c r="E16" i="211" s="1"/>
  <c r="E17" i="211" s="1"/>
  <c r="E18" i="211" s="1"/>
  <c r="E19" i="211" s="1"/>
  <c r="E20" i="211" s="1"/>
  <c r="E21" i="211" s="1"/>
  <c r="E22" i="211" s="1"/>
  <c r="E23" i="211" s="1"/>
  <c r="E24" i="211" s="1"/>
  <c r="E25" i="211" s="1"/>
  <c r="E26" i="211" s="1"/>
  <c r="E27" i="211" s="1"/>
  <c r="E28" i="211" s="1"/>
  <c r="E29" i="211" s="1"/>
  <c r="E30" i="211" s="1"/>
  <c r="E31" i="211" s="1"/>
  <c r="E32" i="211" s="1"/>
  <c r="E33" i="211" s="1"/>
  <c r="E34" i="211" s="1"/>
  <c r="E35" i="211" s="1"/>
  <c r="E36" i="211" s="1"/>
  <c r="E37" i="211" s="1"/>
  <c r="E38" i="211" s="1"/>
  <c r="E39" i="211" s="1"/>
  <c r="E40" i="211" s="1"/>
  <c r="E41" i="211" s="1"/>
  <c r="E42" i="211" s="1"/>
  <c r="H4" i="210"/>
  <c r="H12" i="213" l="1"/>
  <c r="H100" i="213"/>
  <c r="H12" i="212"/>
  <c r="H64" i="212"/>
  <c r="H12" i="211"/>
  <c r="H6" i="210"/>
  <c r="C6" i="210" l="1"/>
  <c r="H79" i="210"/>
  <c r="E76" i="210"/>
  <c r="E77" i="210" s="1"/>
  <c r="E78" i="210" s="1"/>
  <c r="E79" i="210" s="1"/>
  <c r="E80" i="210" s="1"/>
  <c r="E81" i="210" s="1"/>
  <c r="E46" i="210"/>
  <c r="E47" i="210" s="1"/>
  <c r="E48" i="210" s="1"/>
  <c r="E49" i="210" s="1"/>
  <c r="E50" i="210" s="1"/>
  <c r="E51" i="210" s="1"/>
  <c r="E52" i="210" s="1"/>
  <c r="E53" i="210" s="1"/>
  <c r="E54" i="210" s="1"/>
  <c r="E55" i="210" s="1"/>
  <c r="E56" i="210" s="1"/>
  <c r="E57" i="210" s="1"/>
  <c r="E58" i="210" s="1"/>
  <c r="E59" i="210" s="1"/>
  <c r="E60" i="210" s="1"/>
  <c r="E61" i="210" s="1"/>
  <c r="E62" i="210" s="1"/>
  <c r="H10" i="210"/>
  <c r="E4" i="210"/>
  <c r="E5" i="210" s="1"/>
  <c r="H6" i="209"/>
  <c r="E6" i="210" l="1"/>
  <c r="E7" i="210" s="1"/>
  <c r="E8" i="210" s="1"/>
  <c r="E9" i="210" s="1"/>
  <c r="E10" i="210" s="1"/>
  <c r="E11" i="210" s="1"/>
  <c r="E12" i="210" s="1"/>
  <c r="E13" i="210" s="1"/>
  <c r="E14" i="210" s="1"/>
  <c r="E15" i="210" s="1"/>
  <c r="E16" i="210" s="1"/>
  <c r="E17" i="210" s="1"/>
  <c r="E18" i="210" s="1"/>
  <c r="E19" i="210" s="1"/>
  <c r="E20" i="210" s="1"/>
  <c r="E21" i="210" s="1"/>
  <c r="E22" i="210" s="1"/>
  <c r="E23" i="210" s="1"/>
  <c r="E24" i="210" s="1"/>
  <c r="E25" i="210" s="1"/>
  <c r="E26" i="210" s="1"/>
  <c r="E27" i="210" s="1"/>
  <c r="E28" i="210" s="1"/>
  <c r="E29" i="210" s="1"/>
  <c r="E30" i="210" s="1"/>
  <c r="E31" i="210" s="1"/>
  <c r="E32" i="210" s="1"/>
  <c r="E33" i="210" s="1"/>
  <c r="E34" i="210" s="1"/>
  <c r="E35" i="210" s="1"/>
  <c r="E36" i="210" s="1"/>
  <c r="E37" i="210" s="1"/>
  <c r="E38" i="210" s="1"/>
  <c r="E39" i="210" s="1"/>
  <c r="E40" i="210" s="1"/>
  <c r="E41" i="210" s="1"/>
  <c r="E42" i="210" s="1"/>
  <c r="H12" i="210" s="1"/>
  <c r="H81" i="210"/>
  <c r="C6" i="209"/>
  <c r="H71" i="209"/>
  <c r="E68" i="209"/>
  <c r="E69" i="209" s="1"/>
  <c r="E70" i="209" s="1"/>
  <c r="E71" i="209" s="1"/>
  <c r="E72" i="209" s="1"/>
  <c r="E73" i="209" s="1"/>
  <c r="E46" i="209"/>
  <c r="E47" i="209" s="1"/>
  <c r="E48" i="209" s="1"/>
  <c r="E49" i="209" s="1"/>
  <c r="E50" i="209" s="1"/>
  <c r="E51" i="209" s="1"/>
  <c r="E52" i="209" s="1"/>
  <c r="E53" i="209" s="1"/>
  <c r="E54" i="209" s="1"/>
  <c r="E55" i="209" s="1"/>
  <c r="E56" i="209" s="1"/>
  <c r="E57" i="209" s="1"/>
  <c r="H10" i="209"/>
  <c r="E4" i="209"/>
  <c r="E5" i="209" s="1"/>
  <c r="H6" i="208"/>
  <c r="H73" i="209" l="1"/>
  <c r="E6" i="209"/>
  <c r="E7" i="209" s="1"/>
  <c r="E8" i="209" s="1"/>
  <c r="E9" i="209" s="1"/>
  <c r="E10" i="209" s="1"/>
  <c r="H76" i="208"/>
  <c r="E73" i="208"/>
  <c r="E74" i="208" s="1"/>
  <c r="E75" i="208" s="1"/>
  <c r="E76" i="208" s="1"/>
  <c r="E77" i="208" s="1"/>
  <c r="E78" i="208" s="1"/>
  <c r="E57" i="208"/>
  <c r="H10" i="208"/>
  <c r="E4" i="208"/>
  <c r="E5" i="208" s="1"/>
  <c r="E6" i="208" s="1"/>
  <c r="E7" i="208" s="1"/>
  <c r="E8" i="208" s="1"/>
  <c r="E9" i="208" s="1"/>
  <c r="E10" i="208" s="1"/>
  <c r="C9" i="207"/>
  <c r="C6" i="207"/>
  <c r="H9" i="206"/>
  <c r="H6" i="207"/>
  <c r="E11" i="209" l="1"/>
  <c r="E12" i="209" s="1"/>
  <c r="E13" i="209" s="1"/>
  <c r="E14" i="209" s="1"/>
  <c r="E15" i="209" s="1"/>
  <c r="E16" i="209" s="1"/>
  <c r="E17" i="209" s="1"/>
  <c r="E18" i="209" s="1"/>
  <c r="E58" i="208"/>
  <c r="E59" i="208" s="1"/>
  <c r="E60" i="208" s="1"/>
  <c r="E61" i="208" s="1"/>
  <c r="E62" i="208" s="1"/>
  <c r="H78" i="208"/>
  <c r="E11" i="208"/>
  <c r="E12" i="208" s="1"/>
  <c r="E13" i="208" s="1"/>
  <c r="E14" i="208" s="1"/>
  <c r="E15" i="208" s="1"/>
  <c r="E16" i="208" s="1"/>
  <c r="E17" i="208" s="1"/>
  <c r="E18" i="208" s="1"/>
  <c r="E19" i="208" s="1"/>
  <c r="E20" i="208" s="1"/>
  <c r="E21" i="208" s="1"/>
  <c r="E22" i="208" s="1"/>
  <c r="E23" i="208" s="1"/>
  <c r="E24" i="208" s="1"/>
  <c r="E25" i="208" s="1"/>
  <c r="E26" i="208" s="1"/>
  <c r="E27" i="208" s="1"/>
  <c r="E28" i="208" s="1"/>
  <c r="E29" i="208" s="1"/>
  <c r="E30" i="208" s="1"/>
  <c r="E31" i="208" s="1"/>
  <c r="E32" i="208" s="1"/>
  <c r="E33" i="208" s="1"/>
  <c r="E34" i="208" s="1"/>
  <c r="E35" i="208" s="1"/>
  <c r="E36" i="208" s="1"/>
  <c r="E37" i="208" s="1"/>
  <c r="E38" i="208" s="1"/>
  <c r="E39" i="208" s="1"/>
  <c r="E40" i="208" s="1"/>
  <c r="E41" i="208" s="1"/>
  <c r="E42" i="208" s="1"/>
  <c r="E43" i="208" s="1"/>
  <c r="E44" i="208" s="1"/>
  <c r="E45" i="208" s="1"/>
  <c r="E46" i="208" s="1"/>
  <c r="E47" i="208" s="1"/>
  <c r="E48" i="208" s="1"/>
  <c r="E49" i="208" s="1"/>
  <c r="E50" i="208" s="1"/>
  <c r="E51" i="208" s="1"/>
  <c r="E52" i="208" s="1"/>
  <c r="E53" i="208" s="1"/>
  <c r="H12" i="208" s="1"/>
  <c r="H56" i="207"/>
  <c r="E53" i="207"/>
  <c r="E54" i="207" s="1"/>
  <c r="E55" i="207" s="1"/>
  <c r="E56" i="207" s="1"/>
  <c r="E57" i="207" s="1"/>
  <c r="E58" i="207" s="1"/>
  <c r="H58" i="207" s="1"/>
  <c r="E32" i="207"/>
  <c r="E33" i="207" s="1"/>
  <c r="E34" i="207" s="1"/>
  <c r="E35" i="207" s="1"/>
  <c r="E36" i="207" s="1"/>
  <c r="E37" i="207" s="1"/>
  <c r="E38" i="207" s="1"/>
  <c r="E39" i="207" s="1"/>
  <c r="E40" i="207" s="1"/>
  <c r="E41" i="207" s="1"/>
  <c r="E42" i="207" s="1"/>
  <c r="H10" i="207"/>
  <c r="E4" i="207"/>
  <c r="E5" i="207" s="1"/>
  <c r="H6" i="206"/>
  <c r="E19" i="209" l="1"/>
  <c r="E20" i="209" s="1"/>
  <c r="E21" i="209" s="1"/>
  <c r="E22" i="209" s="1"/>
  <c r="E23" i="209" s="1"/>
  <c r="E24" i="209" s="1"/>
  <c r="E25" i="209" s="1"/>
  <c r="E26" i="209" s="1"/>
  <c r="E27" i="209" s="1"/>
  <c r="E28" i="209" s="1"/>
  <c r="E29" i="209" s="1"/>
  <c r="E30" i="209" s="1"/>
  <c r="E31" i="209" s="1"/>
  <c r="E32" i="209" s="1"/>
  <c r="E33" i="209" s="1"/>
  <c r="E34" i="209" s="1"/>
  <c r="E35" i="209" s="1"/>
  <c r="E36" i="209" s="1"/>
  <c r="E37" i="209" s="1"/>
  <c r="E38" i="209" s="1"/>
  <c r="E6" i="207"/>
  <c r="E7" i="207" s="1"/>
  <c r="E8" i="207" s="1"/>
  <c r="E9" i="207" s="1"/>
  <c r="E10" i="207" s="1"/>
  <c r="E11" i="207" s="1"/>
  <c r="E12" i="207" s="1"/>
  <c r="E13" i="207" s="1"/>
  <c r="E14" i="207" s="1"/>
  <c r="E15" i="207" s="1"/>
  <c r="E16" i="207" s="1"/>
  <c r="E17" i="207" s="1"/>
  <c r="E18" i="207" s="1"/>
  <c r="E19" i="207" s="1"/>
  <c r="E20" i="207" s="1"/>
  <c r="E21" i="207" s="1"/>
  <c r="E22" i="207" s="1"/>
  <c r="E23" i="207" s="1"/>
  <c r="E24" i="207" s="1"/>
  <c r="E25" i="207" s="1"/>
  <c r="E26" i="207" s="1"/>
  <c r="E27" i="207" s="1"/>
  <c r="E28" i="207" s="1"/>
  <c r="H12" i="207" s="1"/>
  <c r="C6" i="206"/>
  <c r="H86" i="206"/>
  <c r="E83" i="206"/>
  <c r="E84" i="206" s="1"/>
  <c r="E85" i="206" s="1"/>
  <c r="E86" i="206" s="1"/>
  <c r="E87" i="206" s="1"/>
  <c r="E88" i="206" s="1"/>
  <c r="E54" i="206"/>
  <c r="E55" i="206" s="1"/>
  <c r="E56" i="206" s="1"/>
  <c r="E57" i="206" s="1"/>
  <c r="E58" i="206" s="1"/>
  <c r="E59" i="206" s="1"/>
  <c r="E60" i="206" s="1"/>
  <c r="E61" i="206" s="1"/>
  <c r="E62" i="206" s="1"/>
  <c r="E63" i="206" s="1"/>
  <c r="E64" i="206" s="1"/>
  <c r="E65" i="206" s="1"/>
  <c r="E66" i="206" s="1"/>
  <c r="E67" i="206" s="1"/>
  <c r="E68" i="206" s="1"/>
  <c r="E69" i="206" s="1"/>
  <c r="E70" i="206" s="1"/>
  <c r="E71" i="206" s="1"/>
  <c r="E72" i="206" s="1"/>
  <c r="H10" i="206"/>
  <c r="E4" i="206"/>
  <c r="E5" i="206" s="1"/>
  <c r="C6" i="205"/>
  <c r="H6" i="205"/>
  <c r="H10" i="205" s="1"/>
  <c r="H87" i="205"/>
  <c r="E84" i="205"/>
  <c r="E85" i="205" s="1"/>
  <c r="E86" i="205" s="1"/>
  <c r="E87" i="205" s="1"/>
  <c r="E88" i="205" s="1"/>
  <c r="E89" i="205" s="1"/>
  <c r="E68" i="205"/>
  <c r="E69" i="205" s="1"/>
  <c r="E70" i="205" s="1"/>
  <c r="E71" i="205" s="1"/>
  <c r="E72" i="205" s="1"/>
  <c r="E73" i="205" s="1"/>
  <c r="E4" i="205"/>
  <c r="E5" i="205" s="1"/>
  <c r="E6" i="205" s="1"/>
  <c r="E7" i="205" s="1"/>
  <c r="E8" i="205" s="1"/>
  <c r="E9" i="205" s="1"/>
  <c r="E10" i="205" s="1"/>
  <c r="E11" i="205" s="1"/>
  <c r="E12" i="205" s="1"/>
  <c r="E13" i="205" s="1"/>
  <c r="E14" i="205" s="1"/>
  <c r="E15" i="205" s="1"/>
  <c r="E16" i="205" s="1"/>
  <c r="E17" i="205" s="1"/>
  <c r="E18" i="205" s="1"/>
  <c r="E19" i="205" s="1"/>
  <c r="E20" i="205" s="1"/>
  <c r="E21" i="205" s="1"/>
  <c r="E22" i="205" s="1"/>
  <c r="E23" i="205" s="1"/>
  <c r="E24" i="205" s="1"/>
  <c r="E25" i="205" s="1"/>
  <c r="E26" i="205" s="1"/>
  <c r="E27" i="205" s="1"/>
  <c r="E28" i="205" s="1"/>
  <c r="E29" i="205" s="1"/>
  <c r="E30" i="205" s="1"/>
  <c r="E31" i="205" s="1"/>
  <c r="E32" i="205" s="1"/>
  <c r="E33" i="205" s="1"/>
  <c r="E34" i="205" s="1"/>
  <c r="E35" i="205" s="1"/>
  <c r="E36" i="205" s="1"/>
  <c r="E37" i="205" s="1"/>
  <c r="E38" i="205" s="1"/>
  <c r="E39" i="205" s="1"/>
  <c r="E40" i="205" s="1"/>
  <c r="E41" i="205" s="1"/>
  <c r="E42" i="205" s="1"/>
  <c r="E43" i="205" s="1"/>
  <c r="E44" i="205" s="1"/>
  <c r="E45" i="205" s="1"/>
  <c r="E46" i="205" s="1"/>
  <c r="E47" i="205" s="1"/>
  <c r="E48" i="205" s="1"/>
  <c r="E49" i="205" s="1"/>
  <c r="E50" i="205" s="1"/>
  <c r="E51" i="205" s="1"/>
  <c r="E52" i="205" s="1"/>
  <c r="E53" i="205" s="1"/>
  <c r="E54" i="205" s="1"/>
  <c r="E55" i="205" s="1"/>
  <c r="E56" i="205" s="1"/>
  <c r="E57" i="205" s="1"/>
  <c r="E58" i="205" s="1"/>
  <c r="E59" i="205" s="1"/>
  <c r="E60" i="205" s="1"/>
  <c r="E61" i="205" s="1"/>
  <c r="E62" i="205" s="1"/>
  <c r="E63" i="205" s="1"/>
  <c r="E64" i="205" s="1"/>
  <c r="H4" i="203"/>
  <c r="H6" i="204"/>
  <c r="H6" i="203"/>
  <c r="C6" i="204"/>
  <c r="E6" i="206" l="1"/>
  <c r="E7" i="206" s="1"/>
  <c r="E8" i="206" s="1"/>
  <c r="E9" i="206" s="1"/>
  <c r="E10" i="206" s="1"/>
  <c r="E11" i="206" s="1"/>
  <c r="E12" i="206" s="1"/>
  <c r="E13" i="206" s="1"/>
  <c r="E14" i="206" s="1"/>
  <c r="E15" i="206" s="1"/>
  <c r="E16" i="206" s="1"/>
  <c r="E17" i="206" s="1"/>
  <c r="E18" i="206" s="1"/>
  <c r="E19" i="206" s="1"/>
  <c r="E20" i="206" s="1"/>
  <c r="E21" i="206" s="1"/>
  <c r="E22" i="206" s="1"/>
  <c r="E23" i="206" s="1"/>
  <c r="E24" i="206" s="1"/>
  <c r="E25" i="206" s="1"/>
  <c r="E26" i="206" s="1"/>
  <c r="E27" i="206" s="1"/>
  <c r="E28" i="206" s="1"/>
  <c r="E29" i="206" s="1"/>
  <c r="E30" i="206" s="1"/>
  <c r="E31" i="206" s="1"/>
  <c r="E32" i="206" s="1"/>
  <c r="E33" i="206" s="1"/>
  <c r="E34" i="206" s="1"/>
  <c r="E35" i="206" s="1"/>
  <c r="E39" i="209"/>
  <c r="E40" i="209" s="1"/>
  <c r="E41" i="209" s="1"/>
  <c r="E42" i="209" s="1"/>
  <c r="H12" i="209" s="1"/>
  <c r="H88" i="206"/>
  <c r="H12" i="205"/>
  <c r="H89" i="205"/>
  <c r="H55" i="204"/>
  <c r="E52" i="204"/>
  <c r="E53" i="204" s="1"/>
  <c r="E54" i="204" s="1"/>
  <c r="E55" i="204" s="1"/>
  <c r="E56" i="204" s="1"/>
  <c r="E57" i="204" s="1"/>
  <c r="H57" i="204" s="1"/>
  <c r="E33" i="204"/>
  <c r="E34" i="204" s="1"/>
  <c r="E35" i="204" s="1"/>
  <c r="E36" i="204" s="1"/>
  <c r="E37" i="204" s="1"/>
  <c r="E38" i="204" s="1"/>
  <c r="E39" i="204" s="1"/>
  <c r="E40" i="204" s="1"/>
  <c r="E41" i="204" s="1"/>
  <c r="H10" i="204"/>
  <c r="E4" i="204"/>
  <c r="E5" i="204" s="1"/>
  <c r="E6" i="204" s="1"/>
  <c r="E7" i="204" s="1"/>
  <c r="E8" i="204" s="1"/>
  <c r="E9" i="204" s="1"/>
  <c r="E10" i="204" s="1"/>
  <c r="E11" i="204" s="1"/>
  <c r="E12" i="204" s="1"/>
  <c r="E13" i="204" s="1"/>
  <c r="E14" i="204" s="1"/>
  <c r="E15" i="204" s="1"/>
  <c r="E16" i="204" s="1"/>
  <c r="E17" i="204" s="1"/>
  <c r="E18" i="204" s="1"/>
  <c r="E19" i="204" s="1"/>
  <c r="E20" i="204" s="1"/>
  <c r="E21" i="204" s="1"/>
  <c r="E22" i="204" s="1"/>
  <c r="E23" i="204" s="1"/>
  <c r="E24" i="204" s="1"/>
  <c r="E25" i="204" s="1"/>
  <c r="E26" i="204" s="1"/>
  <c r="E27" i="204" s="1"/>
  <c r="E28" i="204" s="1"/>
  <c r="E33" i="203"/>
  <c r="E34" i="203" s="1"/>
  <c r="E35" i="203" s="1"/>
  <c r="E36" i="203" s="1"/>
  <c r="E37" i="203" s="1"/>
  <c r="E38" i="203" s="1"/>
  <c r="H52" i="203"/>
  <c r="E49" i="203"/>
  <c r="E50" i="203" s="1"/>
  <c r="E51" i="203" s="1"/>
  <c r="E52" i="203" s="1"/>
  <c r="E53" i="203" s="1"/>
  <c r="E54" i="203" s="1"/>
  <c r="H10" i="203"/>
  <c r="E4" i="203"/>
  <c r="E5" i="203" s="1"/>
  <c r="E6" i="203" s="1"/>
  <c r="E7" i="203" s="1"/>
  <c r="E8" i="203" s="1"/>
  <c r="E9" i="203" s="1"/>
  <c r="E10" i="203" s="1"/>
  <c r="E11" i="203" s="1"/>
  <c r="E12" i="203" s="1"/>
  <c r="E13" i="203" s="1"/>
  <c r="E14" i="203" s="1"/>
  <c r="E15" i="203" s="1"/>
  <c r="E16" i="203" s="1"/>
  <c r="E17" i="203" s="1"/>
  <c r="E18" i="203" s="1"/>
  <c r="E19" i="203" s="1"/>
  <c r="E20" i="203" s="1"/>
  <c r="E21" i="203" s="1"/>
  <c r="E22" i="203" s="1"/>
  <c r="E23" i="203" s="1"/>
  <c r="E24" i="203" s="1"/>
  <c r="E25" i="203" s="1"/>
  <c r="E26" i="203" s="1"/>
  <c r="E27" i="203" s="1"/>
  <c r="E28" i="203" s="1"/>
  <c r="E29" i="203" s="1"/>
  <c r="H12" i="202"/>
  <c r="H6" i="202"/>
  <c r="H10" i="202" s="1"/>
  <c r="C6" i="202"/>
  <c r="H57" i="202"/>
  <c r="E54" i="202"/>
  <c r="E55" i="202" s="1"/>
  <c r="E56" i="202" s="1"/>
  <c r="E57" i="202" s="1"/>
  <c r="E58" i="202" s="1"/>
  <c r="E59" i="202" s="1"/>
  <c r="H59" i="202" s="1"/>
  <c r="E33" i="202"/>
  <c r="E34" i="202" s="1"/>
  <c r="E35" i="202" s="1"/>
  <c r="E36" i="202" s="1"/>
  <c r="E37" i="202" s="1"/>
  <c r="E38" i="202" s="1"/>
  <c r="E39" i="202" s="1"/>
  <c r="E40" i="202" s="1"/>
  <c r="E41" i="202" s="1"/>
  <c r="E4" i="202"/>
  <c r="E5" i="202" s="1"/>
  <c r="E6" i="202" s="1"/>
  <c r="E7" i="202" s="1"/>
  <c r="E8" i="202" s="1"/>
  <c r="E9" i="202" s="1"/>
  <c r="E10" i="202" s="1"/>
  <c r="E11" i="202" s="1"/>
  <c r="E12" i="202" s="1"/>
  <c r="E13" i="202" s="1"/>
  <c r="E14" i="202" s="1"/>
  <c r="E15" i="202" s="1"/>
  <c r="E16" i="202" s="1"/>
  <c r="E17" i="202" s="1"/>
  <c r="E18" i="202" s="1"/>
  <c r="E19" i="202" s="1"/>
  <c r="E20" i="202" s="1"/>
  <c r="E21" i="202" s="1"/>
  <c r="E22" i="202" s="1"/>
  <c r="E23" i="202" s="1"/>
  <c r="E24" i="202" s="1"/>
  <c r="E25" i="202" s="1"/>
  <c r="E26" i="202" s="1"/>
  <c r="E27" i="202" s="1"/>
  <c r="E28" i="202" s="1"/>
  <c r="E29" i="202" s="1"/>
  <c r="H6" i="201"/>
  <c r="E65" i="201"/>
  <c r="E66" i="201" s="1"/>
  <c r="E67" i="201" s="1"/>
  <c r="E68" i="201" s="1"/>
  <c r="E69" i="201" s="1"/>
  <c r="E70" i="201" s="1"/>
  <c r="E71" i="201" s="1"/>
  <c r="E72" i="201" s="1"/>
  <c r="E73" i="201" s="1"/>
  <c r="E36" i="206" l="1"/>
  <c r="E37" i="206" s="1"/>
  <c r="E38" i="206" s="1"/>
  <c r="E39" i="206" s="1"/>
  <c r="E40" i="206" s="1"/>
  <c r="E41" i="206" s="1"/>
  <c r="E42" i="206" s="1"/>
  <c r="E43" i="206" s="1"/>
  <c r="E44" i="206" s="1"/>
  <c r="E45" i="206" s="1"/>
  <c r="E46" i="206" s="1"/>
  <c r="E47" i="206" s="1"/>
  <c r="E48" i="206" s="1"/>
  <c r="E49" i="206" s="1"/>
  <c r="E50" i="206" s="1"/>
  <c r="H12" i="206" s="1"/>
  <c r="H12" i="204"/>
  <c r="E29" i="204"/>
  <c r="H12" i="203"/>
  <c r="H54" i="203"/>
  <c r="C6" i="201"/>
  <c r="H89" i="201"/>
  <c r="E86" i="201"/>
  <c r="E87" i="201" s="1"/>
  <c r="E88" i="201" s="1"/>
  <c r="E89" i="201" s="1"/>
  <c r="E90" i="201" s="1"/>
  <c r="E91" i="201" s="1"/>
  <c r="H10" i="201"/>
  <c r="E4" i="201"/>
  <c r="E5" i="201" s="1"/>
  <c r="C5" i="200"/>
  <c r="H6" i="200"/>
  <c r="E6" i="201" l="1"/>
  <c r="E7" i="201" s="1"/>
  <c r="E8" i="201" s="1"/>
  <c r="E9" i="201" s="1"/>
  <c r="E10" i="201" s="1"/>
  <c r="E11" i="201" s="1"/>
  <c r="E12" i="201" s="1"/>
  <c r="E13" i="201" s="1"/>
  <c r="E14" i="201" s="1"/>
  <c r="E15" i="201" s="1"/>
  <c r="E16" i="201" s="1"/>
  <c r="E17" i="201" s="1"/>
  <c r="E18" i="201" s="1"/>
  <c r="E19" i="201" s="1"/>
  <c r="E20" i="201" s="1"/>
  <c r="E21" i="201" s="1"/>
  <c r="E22" i="201" s="1"/>
  <c r="E23" i="201" s="1"/>
  <c r="E24" i="201" s="1"/>
  <c r="E25" i="201" s="1"/>
  <c r="E26" i="201" s="1"/>
  <c r="E27" i="201" s="1"/>
  <c r="E28" i="201" s="1"/>
  <c r="E29" i="201" s="1"/>
  <c r="E30" i="201" s="1"/>
  <c r="E31" i="201" s="1"/>
  <c r="E32" i="201" s="1"/>
  <c r="E33" i="201" s="1"/>
  <c r="E34" i="201" s="1"/>
  <c r="E35" i="201" s="1"/>
  <c r="E36" i="201" s="1"/>
  <c r="E37" i="201" s="1"/>
  <c r="E38" i="201" s="1"/>
  <c r="E39" i="201" s="1"/>
  <c r="E40" i="201" s="1"/>
  <c r="E41" i="201" s="1"/>
  <c r="E42" i="201" s="1"/>
  <c r="E43" i="201" s="1"/>
  <c r="E44" i="201" s="1"/>
  <c r="E45" i="201" s="1"/>
  <c r="E46" i="201" s="1"/>
  <c r="E47" i="201" s="1"/>
  <c r="E48" i="201" s="1"/>
  <c r="E49" i="201" s="1"/>
  <c r="E50" i="201" s="1"/>
  <c r="E51" i="201" s="1"/>
  <c r="E52" i="201" s="1"/>
  <c r="E53" i="201" s="1"/>
  <c r="E54" i="201" s="1"/>
  <c r="E55" i="201" s="1"/>
  <c r="E56" i="201" s="1"/>
  <c r="E57" i="201" s="1"/>
  <c r="E58" i="201" s="1"/>
  <c r="E59" i="201" s="1"/>
  <c r="E60" i="201" s="1"/>
  <c r="E61" i="201" s="1"/>
  <c r="H12" i="201" s="1"/>
  <c r="H91" i="201"/>
  <c r="H130" i="200"/>
  <c r="H132" i="200" s="1"/>
  <c r="E127" i="200"/>
  <c r="E128" i="200" s="1"/>
  <c r="E129" i="200" s="1"/>
  <c r="E130" i="200" s="1"/>
  <c r="E131" i="200" s="1"/>
  <c r="E132" i="200" s="1"/>
  <c r="E106" i="200"/>
  <c r="E107" i="200" s="1"/>
  <c r="E108" i="200" s="1"/>
  <c r="E109" i="200" s="1"/>
  <c r="E110" i="200" s="1"/>
  <c r="H10" i="200"/>
  <c r="C6" i="200"/>
  <c r="E4" i="200"/>
  <c r="E5" i="200" s="1"/>
  <c r="H82" i="199"/>
  <c r="E79" i="199"/>
  <c r="E80" i="199" s="1"/>
  <c r="E81" i="199" s="1"/>
  <c r="E82" i="199" s="1"/>
  <c r="E83" i="199" s="1"/>
  <c r="E84" i="199" s="1"/>
  <c r="H84" i="199" s="1"/>
  <c r="E53" i="199"/>
  <c r="E54" i="199" s="1"/>
  <c r="E55" i="199" s="1"/>
  <c r="E56" i="199" s="1"/>
  <c r="E57" i="199" s="1"/>
  <c r="E58" i="199" s="1"/>
  <c r="E59" i="199" s="1"/>
  <c r="E60" i="199" s="1"/>
  <c r="E61" i="199" s="1"/>
  <c r="E62" i="199" s="1"/>
  <c r="E63" i="199" s="1"/>
  <c r="E64" i="199" s="1"/>
  <c r="E65" i="199" s="1"/>
  <c r="E66" i="199" s="1"/>
  <c r="E67" i="199" s="1"/>
  <c r="E68" i="199" s="1"/>
  <c r="H6" i="199"/>
  <c r="H10" i="199" s="1"/>
  <c r="C6" i="199"/>
  <c r="E4" i="199"/>
  <c r="E5" i="199" s="1"/>
  <c r="E6" i="200" l="1"/>
  <c r="E7" i="200" s="1"/>
  <c r="E8" i="200" s="1"/>
  <c r="E9" i="200" s="1"/>
  <c r="E10" i="200" s="1"/>
  <c r="E11" i="200" s="1"/>
  <c r="E12" i="200" s="1"/>
  <c r="E13" i="200" s="1"/>
  <c r="E14" i="200" s="1"/>
  <c r="E15" i="200" s="1"/>
  <c r="E16" i="200" s="1"/>
  <c r="E17" i="200" s="1"/>
  <c r="E18" i="200" s="1"/>
  <c r="E19" i="200" s="1"/>
  <c r="E20" i="200" s="1"/>
  <c r="E21" i="200" s="1"/>
  <c r="E22" i="200" s="1"/>
  <c r="E23" i="200" s="1"/>
  <c r="E24" i="200" s="1"/>
  <c r="E25" i="200" s="1"/>
  <c r="E26" i="200" s="1"/>
  <c r="E27" i="200" s="1"/>
  <c r="E28" i="200" s="1"/>
  <c r="E29" i="200" s="1"/>
  <c r="E30" i="200" s="1"/>
  <c r="E31" i="200" s="1"/>
  <c r="E32" i="200" s="1"/>
  <c r="E33" i="200" s="1"/>
  <c r="E34" i="200" s="1"/>
  <c r="E35" i="200" s="1"/>
  <c r="E36" i="200" s="1"/>
  <c r="E37" i="200" s="1"/>
  <c r="E38" i="200" s="1"/>
  <c r="E39" i="200" s="1"/>
  <c r="E40" i="200" s="1"/>
  <c r="E41" i="200" s="1"/>
  <c r="E42" i="200" s="1"/>
  <c r="E43" i="200" s="1"/>
  <c r="E44" i="200" s="1"/>
  <c r="E45" i="200" s="1"/>
  <c r="E46" i="200" s="1"/>
  <c r="E47" i="200" s="1"/>
  <c r="E48" i="200" s="1"/>
  <c r="E49" i="200" s="1"/>
  <c r="E50" i="200" s="1"/>
  <c r="E51" i="200" s="1"/>
  <c r="E52" i="200" s="1"/>
  <c r="E53" i="200" s="1"/>
  <c r="E54" i="200" s="1"/>
  <c r="E55" i="200" s="1"/>
  <c r="E56" i="200" s="1"/>
  <c r="E57" i="200" s="1"/>
  <c r="E58" i="200" s="1"/>
  <c r="E59" i="200" s="1"/>
  <c r="E60" i="200" s="1"/>
  <c r="E61" i="200" s="1"/>
  <c r="E62" i="200" s="1"/>
  <c r="E63" i="200" s="1"/>
  <c r="E64" i="200" s="1"/>
  <c r="E65" i="200" s="1"/>
  <c r="E66" i="200" s="1"/>
  <c r="E67" i="200" s="1"/>
  <c r="E68" i="200" s="1"/>
  <c r="E69" i="200" s="1"/>
  <c r="E70" i="200" s="1"/>
  <c r="E71" i="200" s="1"/>
  <c r="E72" i="200" s="1"/>
  <c r="E73" i="200" s="1"/>
  <c r="E74" i="200" s="1"/>
  <c r="E75" i="200" s="1"/>
  <c r="E76" i="200" s="1"/>
  <c r="E77" i="200" s="1"/>
  <c r="E78" i="200" s="1"/>
  <c r="E79" i="200" s="1"/>
  <c r="E80" i="200" s="1"/>
  <c r="E81" i="200" s="1"/>
  <c r="E82" i="200" s="1"/>
  <c r="E83" i="200" s="1"/>
  <c r="E84" i="200" s="1"/>
  <c r="E85" i="200" s="1"/>
  <c r="E86" i="200" s="1"/>
  <c r="E87" i="200" s="1"/>
  <c r="E88" i="200" s="1"/>
  <c r="E89" i="200" s="1"/>
  <c r="E90" i="200" s="1"/>
  <c r="E91" i="200" s="1"/>
  <c r="E92" i="200" s="1"/>
  <c r="E93" i="200" s="1"/>
  <c r="E94" i="200" s="1"/>
  <c r="E95" i="200" s="1"/>
  <c r="E96" i="200" s="1"/>
  <c r="E97" i="200" s="1"/>
  <c r="E98" i="200" s="1"/>
  <c r="E99" i="200" s="1"/>
  <c r="E100" i="200" s="1"/>
  <c r="E101" i="200" s="1"/>
  <c r="E102" i="200" s="1"/>
  <c r="H12" i="200" s="1"/>
  <c r="E6" i="199"/>
  <c r="E7" i="199" s="1"/>
  <c r="E8" i="199" s="1"/>
  <c r="E9" i="199" s="1"/>
  <c r="E10" i="199" s="1"/>
  <c r="E11" i="199" s="1"/>
  <c r="E12" i="199" s="1"/>
  <c r="E13" i="199" s="1"/>
  <c r="E14" i="199" s="1"/>
  <c r="E15" i="199" s="1"/>
  <c r="E16" i="199" s="1"/>
  <c r="E17" i="199" s="1"/>
  <c r="E18" i="199" s="1"/>
  <c r="E19" i="199" s="1"/>
  <c r="E20" i="199" s="1"/>
  <c r="E21" i="199" s="1"/>
  <c r="E22" i="199" s="1"/>
  <c r="E23" i="199" s="1"/>
  <c r="E24" i="199" s="1"/>
  <c r="E25" i="199" s="1"/>
  <c r="E26" i="199" s="1"/>
  <c r="E27" i="199" s="1"/>
  <c r="E28" i="199" s="1"/>
  <c r="E29" i="199" s="1"/>
  <c r="E30" i="199" s="1"/>
  <c r="E31" i="199" s="1"/>
  <c r="E32" i="199" s="1"/>
  <c r="E33" i="199" s="1"/>
  <c r="E34" i="199" s="1"/>
  <c r="E35" i="199" s="1"/>
  <c r="E36" i="199" s="1"/>
  <c r="E37" i="199" s="1"/>
  <c r="E38" i="199" s="1"/>
  <c r="E39" i="199" s="1"/>
  <c r="E40" i="199" s="1"/>
  <c r="E41" i="199" s="1"/>
  <c r="E42" i="199" s="1"/>
  <c r="E43" i="199" s="1"/>
  <c r="E44" i="199" s="1"/>
  <c r="E45" i="199" s="1"/>
  <c r="E46" i="199" s="1"/>
  <c r="E47" i="199" s="1"/>
  <c r="E48" i="199" s="1"/>
  <c r="E49" i="199" s="1"/>
  <c r="H12" i="199"/>
  <c r="C6" i="198" l="1"/>
  <c r="H6" i="198" l="1"/>
  <c r="H10" i="198" s="1"/>
  <c r="H60" i="198"/>
  <c r="E57" i="198"/>
  <c r="E58" i="198" s="1"/>
  <c r="E59" i="198" s="1"/>
  <c r="E60" i="198" s="1"/>
  <c r="E61" i="198" s="1"/>
  <c r="E62" i="198" s="1"/>
  <c r="E40" i="198"/>
  <c r="E41" i="198" s="1"/>
  <c r="E42" i="198" s="1"/>
  <c r="E43" i="198" s="1"/>
  <c r="E44" i="198" s="1"/>
  <c r="E45" i="198" s="1"/>
  <c r="E46" i="198" s="1"/>
  <c r="E4" i="198"/>
  <c r="E5" i="198" s="1"/>
  <c r="H6" i="197"/>
  <c r="E6" i="198" l="1"/>
  <c r="E7" i="198" s="1"/>
  <c r="E8" i="198" s="1"/>
  <c r="E9" i="198" s="1"/>
  <c r="E10" i="198" s="1"/>
  <c r="E11" i="198" s="1"/>
  <c r="E12" i="198" s="1"/>
  <c r="E13" i="198" s="1"/>
  <c r="E14" i="198" s="1"/>
  <c r="E15" i="198" s="1"/>
  <c r="E16" i="198" s="1"/>
  <c r="E17" i="198" s="1"/>
  <c r="E18" i="198" s="1"/>
  <c r="E19" i="198" s="1"/>
  <c r="E20" i="198" s="1"/>
  <c r="E21" i="198" s="1"/>
  <c r="E22" i="198" s="1"/>
  <c r="E23" i="198" s="1"/>
  <c r="E24" i="198" s="1"/>
  <c r="E25" i="198" s="1"/>
  <c r="E26" i="198" s="1"/>
  <c r="E27" i="198" s="1"/>
  <c r="E28" i="198" s="1"/>
  <c r="E29" i="198" s="1"/>
  <c r="E30" i="198" s="1"/>
  <c r="E31" i="198" s="1"/>
  <c r="E32" i="198" s="1"/>
  <c r="E33" i="198" s="1"/>
  <c r="E34" i="198" s="1"/>
  <c r="E35" i="198" s="1"/>
  <c r="E36" i="198" s="1"/>
  <c r="H12" i="198" s="1"/>
  <c r="H62" i="198"/>
  <c r="C6" i="197"/>
  <c r="H48" i="197"/>
  <c r="E45" i="197"/>
  <c r="E46" i="197" s="1"/>
  <c r="E47" i="197" s="1"/>
  <c r="E48" i="197" s="1"/>
  <c r="E49" i="197" s="1"/>
  <c r="E50" i="197" s="1"/>
  <c r="E28" i="197"/>
  <c r="E29" i="197" s="1"/>
  <c r="E30" i="197" s="1"/>
  <c r="E31" i="197" s="1"/>
  <c r="E32" i="197" s="1"/>
  <c r="E33" i="197" s="1"/>
  <c r="E34" i="197" s="1"/>
  <c r="H10" i="197"/>
  <c r="E4" i="197"/>
  <c r="E5" i="197" s="1"/>
  <c r="H6" i="196"/>
  <c r="C6" i="196"/>
  <c r="H50" i="197" l="1"/>
  <c r="E6" i="197"/>
  <c r="E7" i="197" s="1"/>
  <c r="E8" i="197" s="1"/>
  <c r="E9" i="197" s="1"/>
  <c r="E10" i="197" s="1"/>
  <c r="E11" i="197" s="1"/>
  <c r="E12" i="197" s="1"/>
  <c r="E13" i="197" s="1"/>
  <c r="E14" i="197" s="1"/>
  <c r="E15" i="197" s="1"/>
  <c r="E16" i="197" s="1"/>
  <c r="E17" i="197" s="1"/>
  <c r="E18" i="197" s="1"/>
  <c r="E19" i="197" s="1"/>
  <c r="E20" i="197" s="1"/>
  <c r="E21" i="197" s="1"/>
  <c r="E22" i="197" s="1"/>
  <c r="E23" i="197" s="1"/>
  <c r="E24" i="197" s="1"/>
  <c r="H98" i="196"/>
  <c r="E95" i="196"/>
  <c r="E96" i="196" s="1"/>
  <c r="E97" i="196" s="1"/>
  <c r="E98" i="196" s="1"/>
  <c r="E99" i="196" s="1"/>
  <c r="E100" i="196" s="1"/>
  <c r="H100" i="196" s="1"/>
  <c r="E78" i="196"/>
  <c r="E79" i="196" s="1"/>
  <c r="E80" i="196" s="1"/>
  <c r="E81" i="196" s="1"/>
  <c r="E82" i="196" s="1"/>
  <c r="E83" i="196" s="1"/>
  <c r="E84" i="196" s="1"/>
  <c r="H10" i="196"/>
  <c r="E4" i="196"/>
  <c r="E5" i="196" s="1"/>
  <c r="E6" i="196" s="1"/>
  <c r="E7" i="196" s="1"/>
  <c r="E8" i="196" s="1"/>
  <c r="E9" i="196" s="1"/>
  <c r="E10" i="196" s="1"/>
  <c r="H6" i="195"/>
  <c r="C6" i="195"/>
  <c r="C5" i="195"/>
  <c r="H12" i="197" l="1"/>
  <c r="E11" i="196"/>
  <c r="E12" i="196" s="1"/>
  <c r="E13" i="196" s="1"/>
  <c r="E14" i="196" s="1"/>
  <c r="E15" i="196" s="1"/>
  <c r="E16" i="196" s="1"/>
  <c r="E17" i="196" s="1"/>
  <c r="E18" i="196" s="1"/>
  <c r="E19" i="196" s="1"/>
  <c r="E20" i="196" s="1"/>
  <c r="E21" i="196" s="1"/>
  <c r="E22" i="196" s="1"/>
  <c r="E23" i="196" s="1"/>
  <c r="E24" i="196" s="1"/>
  <c r="E25" i="196" s="1"/>
  <c r="E26" i="196" s="1"/>
  <c r="E27" i="196" s="1"/>
  <c r="E28" i="196" s="1"/>
  <c r="E29" i="196" s="1"/>
  <c r="E30" i="196" s="1"/>
  <c r="E31" i="196" s="1"/>
  <c r="E32" i="196" s="1"/>
  <c r="E33" i="196" s="1"/>
  <c r="E34" i="196" s="1"/>
  <c r="E35" i="196" s="1"/>
  <c r="E36" i="196" s="1"/>
  <c r="E37" i="196" s="1"/>
  <c r="E38" i="196" s="1"/>
  <c r="E39" i="196" s="1"/>
  <c r="E40" i="196" s="1"/>
  <c r="E41" i="196" s="1"/>
  <c r="E42" i="196" s="1"/>
  <c r="E43" i="196" s="1"/>
  <c r="E44" i="196" s="1"/>
  <c r="E45" i="196" s="1"/>
  <c r="E46" i="196" s="1"/>
  <c r="E47" i="196" s="1"/>
  <c r="E48" i="196" s="1"/>
  <c r="E49" i="196" s="1"/>
  <c r="E50" i="196" s="1"/>
  <c r="E51" i="196" s="1"/>
  <c r="E52" i="196" s="1"/>
  <c r="E53" i="196" s="1"/>
  <c r="E54" i="196" s="1"/>
  <c r="E55" i="196" s="1"/>
  <c r="E56" i="196" s="1"/>
  <c r="E57" i="196" s="1"/>
  <c r="E58" i="196" s="1"/>
  <c r="H63" i="195"/>
  <c r="E60" i="195"/>
  <c r="E61" i="195" s="1"/>
  <c r="E62" i="195" s="1"/>
  <c r="E63" i="195" s="1"/>
  <c r="E64" i="195" s="1"/>
  <c r="E65" i="195" s="1"/>
  <c r="E43" i="195"/>
  <c r="E44" i="195" s="1"/>
  <c r="E45" i="195" s="1"/>
  <c r="E46" i="195" s="1"/>
  <c r="E47" i="195" s="1"/>
  <c r="E48" i="195" s="1"/>
  <c r="E49" i="195" s="1"/>
  <c r="H10" i="195"/>
  <c r="E4" i="195"/>
  <c r="E5" i="195" s="1"/>
  <c r="E6" i="195" s="1"/>
  <c r="E7" i="195" s="1"/>
  <c r="E8" i="195" s="1"/>
  <c r="E9" i="195" s="1"/>
  <c r="E10" i="195" s="1"/>
  <c r="E11" i="195" s="1"/>
  <c r="E12" i="195" s="1"/>
  <c r="E13" i="195" s="1"/>
  <c r="E14" i="195" s="1"/>
  <c r="E15" i="195" s="1"/>
  <c r="E16" i="195" s="1"/>
  <c r="E17" i="195" s="1"/>
  <c r="E18" i="195" s="1"/>
  <c r="E19" i="195" s="1"/>
  <c r="E20" i="195" s="1"/>
  <c r="E21" i="195" s="1"/>
  <c r="E22" i="195" s="1"/>
  <c r="E23" i="195" s="1"/>
  <c r="E24" i="195" s="1"/>
  <c r="E25" i="195" s="1"/>
  <c r="E26" i="195" s="1"/>
  <c r="E27" i="195" s="1"/>
  <c r="E28" i="195" s="1"/>
  <c r="E29" i="195" s="1"/>
  <c r="E30" i="195" s="1"/>
  <c r="E31" i="195" s="1"/>
  <c r="E32" i="195" s="1"/>
  <c r="E33" i="195" s="1"/>
  <c r="E34" i="195" s="1"/>
  <c r="E35" i="195" s="1"/>
  <c r="E36" i="195" s="1"/>
  <c r="E37" i="195" s="1"/>
  <c r="E38" i="195" s="1"/>
  <c r="E39" i="195" s="1"/>
  <c r="H5" i="194"/>
  <c r="E4" i="194"/>
  <c r="E5" i="194" s="1"/>
  <c r="E6" i="194" s="1"/>
  <c r="E7" i="194" s="1"/>
  <c r="E8" i="194" s="1"/>
  <c r="E9" i="194" s="1"/>
  <c r="E10" i="194" s="1"/>
  <c r="E11" i="194" s="1"/>
  <c r="E12" i="194" s="1"/>
  <c r="E13" i="194" s="1"/>
  <c r="E14" i="194" s="1"/>
  <c r="E15" i="194" s="1"/>
  <c r="E16" i="194" s="1"/>
  <c r="E17" i="194" s="1"/>
  <c r="E18" i="194" s="1"/>
  <c r="E19" i="194" s="1"/>
  <c r="E20" i="194" s="1"/>
  <c r="E21" i="194" s="1"/>
  <c r="E22" i="194" s="1"/>
  <c r="E23" i="194" s="1"/>
  <c r="E24" i="194" s="1"/>
  <c r="E25" i="194" s="1"/>
  <c r="E26" i="194" s="1"/>
  <c r="E27" i="194" s="1"/>
  <c r="E28" i="194" s="1"/>
  <c r="E29" i="194" s="1"/>
  <c r="E30" i="194" s="1"/>
  <c r="E31" i="194" s="1"/>
  <c r="E32" i="194" s="1"/>
  <c r="E33" i="194" s="1"/>
  <c r="E34" i="194" s="1"/>
  <c r="E35" i="194" s="1"/>
  <c r="E36" i="194" s="1"/>
  <c r="E37" i="194" s="1"/>
  <c r="E38" i="194" s="1"/>
  <c r="E39" i="194" s="1"/>
  <c r="E40" i="194" s="1"/>
  <c r="E41" i="194" s="1"/>
  <c r="E42" i="194" s="1"/>
  <c r="E43" i="194" s="1"/>
  <c r="E44" i="194" s="1"/>
  <c r="E45" i="194" s="1"/>
  <c r="E46" i="194" s="1"/>
  <c r="E47" i="194" s="1"/>
  <c r="E48" i="194" s="1"/>
  <c r="E49" i="194" s="1"/>
  <c r="E50" i="194" s="1"/>
  <c r="E51" i="194" s="1"/>
  <c r="E52" i="194" s="1"/>
  <c r="E53" i="194" s="1"/>
  <c r="E54" i="194" s="1"/>
  <c r="E55" i="194" s="1"/>
  <c r="E56" i="194" s="1"/>
  <c r="E57" i="194" s="1"/>
  <c r="E58" i="194" s="1"/>
  <c r="E59" i="194" s="1"/>
  <c r="E60" i="194" s="1"/>
  <c r="E61" i="194" s="1"/>
  <c r="E62" i="194" s="1"/>
  <c r="E63" i="194" s="1"/>
  <c r="E64" i="194" s="1"/>
  <c r="E65" i="194" s="1"/>
  <c r="E66" i="194" s="1"/>
  <c r="E67" i="194" s="1"/>
  <c r="E68" i="194" s="1"/>
  <c r="E69" i="194" s="1"/>
  <c r="E70" i="194" s="1"/>
  <c r="E71" i="194" s="1"/>
  <c r="E72" i="194" s="1"/>
  <c r="C6" i="194"/>
  <c r="H99" i="194"/>
  <c r="E96" i="194"/>
  <c r="E97" i="194" s="1"/>
  <c r="E98" i="194" s="1"/>
  <c r="E99" i="194" s="1"/>
  <c r="E100" i="194" s="1"/>
  <c r="E101" i="194" s="1"/>
  <c r="E76" i="194"/>
  <c r="E77" i="194" s="1"/>
  <c r="H6" i="194"/>
  <c r="H10" i="194" s="1"/>
  <c r="E28" i="193"/>
  <c r="E29" i="193" s="1"/>
  <c r="E30" i="193" s="1"/>
  <c r="E31" i="193" s="1"/>
  <c r="E32" i="193" s="1"/>
  <c r="E33" i="193" s="1"/>
  <c r="E34" i="193" s="1"/>
  <c r="H48" i="193"/>
  <c r="E45" i="193"/>
  <c r="E46" i="193" s="1"/>
  <c r="E47" i="193" s="1"/>
  <c r="E48" i="193" s="1"/>
  <c r="E49" i="193" s="1"/>
  <c r="E50" i="193" s="1"/>
  <c r="H6" i="193"/>
  <c r="H10" i="193" s="1"/>
  <c r="E4" i="193"/>
  <c r="E5" i="193" s="1"/>
  <c r="E6" i="193" s="1"/>
  <c r="E7" i="193" s="1"/>
  <c r="E8" i="193" s="1"/>
  <c r="E9" i="193" s="1"/>
  <c r="E10" i="193" s="1"/>
  <c r="E11" i="193" s="1"/>
  <c r="E12" i="193" s="1"/>
  <c r="E13" i="193" s="1"/>
  <c r="E14" i="193" s="1"/>
  <c r="E15" i="193" s="1"/>
  <c r="E16" i="193" s="1"/>
  <c r="E17" i="193" s="1"/>
  <c r="E18" i="193" s="1"/>
  <c r="E19" i="193" s="1"/>
  <c r="E20" i="193" s="1"/>
  <c r="E21" i="193" s="1"/>
  <c r="E22" i="193" s="1"/>
  <c r="E23" i="193" s="1"/>
  <c r="E24" i="193" s="1"/>
  <c r="H6" i="192"/>
  <c r="E78" i="194" l="1"/>
  <c r="E79" i="194" s="1"/>
  <c r="E80" i="194" s="1"/>
  <c r="E81" i="194" s="1"/>
  <c r="E82" i="194" s="1"/>
  <c r="E83" i="194" s="1"/>
  <c r="E84" i="194" s="1"/>
  <c r="E85" i="194" s="1"/>
  <c r="H12" i="195"/>
  <c r="H50" i="193"/>
  <c r="H65" i="195"/>
  <c r="E59" i="196"/>
  <c r="E60" i="196" s="1"/>
  <c r="E61" i="196" s="1"/>
  <c r="E62" i="196" s="1"/>
  <c r="E63" i="196" s="1"/>
  <c r="E64" i="196" s="1"/>
  <c r="E65" i="196" s="1"/>
  <c r="E66" i="196" s="1"/>
  <c r="E67" i="196" s="1"/>
  <c r="E68" i="196" s="1"/>
  <c r="E69" i="196" s="1"/>
  <c r="E70" i="196" s="1"/>
  <c r="E71" i="196" s="1"/>
  <c r="E72" i="196" s="1"/>
  <c r="E73" i="196" s="1"/>
  <c r="E74" i="196" s="1"/>
  <c r="H12" i="196" s="1"/>
  <c r="H12" i="194"/>
  <c r="H101" i="194"/>
  <c r="H12" i="193"/>
  <c r="C6" i="192"/>
  <c r="H74" i="192" l="1"/>
  <c r="E71" i="192"/>
  <c r="E72" i="192" s="1"/>
  <c r="E73" i="192" s="1"/>
  <c r="E74" i="192" s="1"/>
  <c r="E75" i="192" s="1"/>
  <c r="E76" i="192" s="1"/>
  <c r="E48" i="192"/>
  <c r="E49" i="192" s="1"/>
  <c r="E50" i="192" s="1"/>
  <c r="E51" i="192" s="1"/>
  <c r="E52" i="192" s="1"/>
  <c r="E53" i="192" s="1"/>
  <c r="E54" i="192" s="1"/>
  <c r="E55" i="192" s="1"/>
  <c r="E56" i="192" s="1"/>
  <c r="E57" i="192" s="1"/>
  <c r="E58" i="192" s="1"/>
  <c r="E59" i="192" s="1"/>
  <c r="E60" i="192" s="1"/>
  <c r="H10" i="192"/>
  <c r="E4" i="192"/>
  <c r="E5" i="192" s="1"/>
  <c r="E6" i="192" s="1"/>
  <c r="E7" i="192" s="1"/>
  <c r="E8" i="192" s="1"/>
  <c r="E9" i="192" s="1"/>
  <c r="E30" i="191"/>
  <c r="E31" i="191" s="1"/>
  <c r="E32" i="191" s="1"/>
  <c r="E33" i="191" s="1"/>
  <c r="E34" i="191" s="1"/>
  <c r="E35" i="191" s="1"/>
  <c r="E36" i="191" s="1"/>
  <c r="E37" i="191" s="1"/>
  <c r="E38" i="191" s="1"/>
  <c r="H75" i="191"/>
  <c r="E72" i="191"/>
  <c r="E73" i="191" s="1"/>
  <c r="E74" i="191" s="1"/>
  <c r="E75" i="191" s="1"/>
  <c r="E76" i="191" s="1"/>
  <c r="E77" i="191" s="1"/>
  <c r="E49" i="191"/>
  <c r="E50" i="191" s="1"/>
  <c r="E51" i="191" s="1"/>
  <c r="E52" i="191" s="1"/>
  <c r="E53" i="191" s="1"/>
  <c r="E54" i="191" s="1"/>
  <c r="E55" i="191" s="1"/>
  <c r="E56" i="191" s="1"/>
  <c r="E57" i="191" s="1"/>
  <c r="E58" i="191" s="1"/>
  <c r="E59" i="191" s="1"/>
  <c r="E60" i="191" s="1"/>
  <c r="E61" i="191" s="1"/>
  <c r="H6" i="191"/>
  <c r="H10" i="191" s="1"/>
  <c r="E4" i="191"/>
  <c r="E5" i="191" s="1"/>
  <c r="E6" i="191" s="1"/>
  <c r="E7" i="191" s="1"/>
  <c r="E8" i="191" s="1"/>
  <c r="E9" i="191" s="1"/>
  <c r="E10" i="191" s="1"/>
  <c r="E11" i="191" s="1"/>
  <c r="E12" i="191" s="1"/>
  <c r="E13" i="191" s="1"/>
  <c r="E14" i="191" s="1"/>
  <c r="E15" i="191" s="1"/>
  <c r="E16" i="191" s="1"/>
  <c r="E17" i="191" s="1"/>
  <c r="E18" i="191" s="1"/>
  <c r="E19" i="191" s="1"/>
  <c r="E20" i="191" s="1"/>
  <c r="E21" i="191" s="1"/>
  <c r="E22" i="191" s="1"/>
  <c r="E23" i="191" s="1"/>
  <c r="E24" i="191" s="1"/>
  <c r="E25" i="191" s="1"/>
  <c r="E26" i="191" s="1"/>
  <c r="E27" i="191" s="1"/>
  <c r="E28" i="191" s="1"/>
  <c r="E29" i="191" s="1"/>
  <c r="H6" i="190"/>
  <c r="H10" i="190" s="1"/>
  <c r="D16" i="190"/>
  <c r="C6" i="190"/>
  <c r="H163" i="190"/>
  <c r="E160" i="190"/>
  <c r="E161" i="190" s="1"/>
  <c r="E162" i="190" s="1"/>
  <c r="E163" i="190" s="1"/>
  <c r="E164" i="190" s="1"/>
  <c r="E165" i="190" s="1"/>
  <c r="E137" i="190"/>
  <c r="E138" i="190" s="1"/>
  <c r="E139" i="190" s="1"/>
  <c r="E140" i="190" s="1"/>
  <c r="E141" i="190" s="1"/>
  <c r="E142" i="190" s="1"/>
  <c r="E143" i="190" s="1"/>
  <c r="E144" i="190" s="1"/>
  <c r="E145" i="190" s="1"/>
  <c r="E146" i="190" s="1"/>
  <c r="E147" i="190" s="1"/>
  <c r="E148" i="190" s="1"/>
  <c r="E149" i="190" s="1"/>
  <c r="E4" i="190"/>
  <c r="E5" i="190" s="1"/>
  <c r="H6" i="189"/>
  <c r="H10" i="189" s="1"/>
  <c r="C6" i="189"/>
  <c r="H85" i="189"/>
  <c r="E82" i="189"/>
  <c r="E83" i="189" s="1"/>
  <c r="E84" i="189" s="1"/>
  <c r="E85" i="189" s="1"/>
  <c r="E86" i="189" s="1"/>
  <c r="E87" i="189" s="1"/>
  <c r="E62" i="189"/>
  <c r="E63" i="189" s="1"/>
  <c r="E64" i="189" s="1"/>
  <c r="E65" i="189" s="1"/>
  <c r="E66" i="189" s="1"/>
  <c r="E67" i="189" s="1"/>
  <c r="E68" i="189" s="1"/>
  <c r="E69" i="189" s="1"/>
  <c r="E4" i="189"/>
  <c r="E5" i="189" s="1"/>
  <c r="E10" i="192" l="1"/>
  <c r="E11" i="192" s="1"/>
  <c r="E12" i="192" s="1"/>
  <c r="E13" i="192" s="1"/>
  <c r="E14" i="192" s="1"/>
  <c r="E15" i="192" s="1"/>
  <c r="E16" i="192" s="1"/>
  <c r="E17" i="192" s="1"/>
  <c r="E18" i="192" s="1"/>
  <c r="E19" i="192" s="1"/>
  <c r="E20" i="192" s="1"/>
  <c r="E21" i="192" s="1"/>
  <c r="E22" i="192" s="1"/>
  <c r="E23" i="192" s="1"/>
  <c r="E24" i="192" s="1"/>
  <c r="E25" i="192" s="1"/>
  <c r="E26" i="192" s="1"/>
  <c r="E27" i="192" s="1"/>
  <c r="E28" i="192" s="1"/>
  <c r="E29" i="192" s="1"/>
  <c r="E30" i="192" s="1"/>
  <c r="E31" i="192" s="1"/>
  <c r="E32" i="192" s="1"/>
  <c r="E33" i="192" s="1"/>
  <c r="E34" i="192" s="1"/>
  <c r="E35" i="192" s="1"/>
  <c r="E36" i="192" s="1"/>
  <c r="E37" i="192" s="1"/>
  <c r="E38" i="192" s="1"/>
  <c r="E39" i="192" s="1"/>
  <c r="E40" i="192" s="1"/>
  <c r="E41" i="192" s="1"/>
  <c r="E42" i="192" s="1"/>
  <c r="E43" i="192" s="1"/>
  <c r="E44" i="192" s="1"/>
  <c r="H76" i="192"/>
  <c r="E39" i="191"/>
  <c r="E40" i="191" s="1"/>
  <c r="E41" i="191" s="1"/>
  <c r="E42" i="191" s="1"/>
  <c r="E43" i="191" s="1"/>
  <c r="E44" i="191" s="1"/>
  <c r="E45" i="191" s="1"/>
  <c r="H12" i="191"/>
  <c r="H77" i="191"/>
  <c r="H165" i="190"/>
  <c r="E6" i="190"/>
  <c r="E7" i="190" s="1"/>
  <c r="E8" i="190" s="1"/>
  <c r="E9" i="190" s="1"/>
  <c r="E10" i="190" s="1"/>
  <c r="E11" i="190" s="1"/>
  <c r="E12" i="190" s="1"/>
  <c r="H87" i="189"/>
  <c r="E6" i="189"/>
  <c r="E7" i="189" s="1"/>
  <c r="E8" i="189" s="1"/>
  <c r="E9" i="189" s="1"/>
  <c r="E10" i="189" s="1"/>
  <c r="E11" i="189" s="1"/>
  <c r="E12" i="189" s="1"/>
  <c r="E13" i="189" s="1"/>
  <c r="E14" i="189" s="1"/>
  <c r="E15" i="189" s="1"/>
  <c r="E16" i="189" s="1"/>
  <c r="E17" i="189" s="1"/>
  <c r="E18" i="189" s="1"/>
  <c r="E19" i="189" s="1"/>
  <c r="E20" i="189" s="1"/>
  <c r="E21" i="189" s="1"/>
  <c r="E22" i="189" s="1"/>
  <c r="E23" i="189" s="1"/>
  <c r="E24" i="189" s="1"/>
  <c r="E25" i="189" s="1"/>
  <c r="E26" i="189" s="1"/>
  <c r="E27" i="189" s="1"/>
  <c r="E28" i="189" s="1"/>
  <c r="E29" i="189" s="1"/>
  <c r="E30" i="189" s="1"/>
  <c r="E31" i="189" s="1"/>
  <c r="E32" i="189" s="1"/>
  <c r="E33" i="189" s="1"/>
  <c r="E34" i="189" s="1"/>
  <c r="E35" i="189" s="1"/>
  <c r="E36" i="189" s="1"/>
  <c r="E37" i="189" s="1"/>
  <c r="E38" i="189" s="1"/>
  <c r="E39" i="189" s="1"/>
  <c r="E40" i="189" s="1"/>
  <c r="E41" i="189" s="1"/>
  <c r="E42" i="189" s="1"/>
  <c r="E43" i="189" s="1"/>
  <c r="E44" i="189" s="1"/>
  <c r="E45" i="189" s="1"/>
  <c r="E46" i="189" s="1"/>
  <c r="E47" i="189" s="1"/>
  <c r="E48" i="189" s="1"/>
  <c r="E49" i="189" s="1"/>
  <c r="E50" i="189" s="1"/>
  <c r="E51" i="189" s="1"/>
  <c r="E52" i="189" s="1"/>
  <c r="E53" i="189" s="1"/>
  <c r="E54" i="189" s="1"/>
  <c r="E55" i="189" s="1"/>
  <c r="E56" i="189" s="1"/>
  <c r="E57" i="189" s="1"/>
  <c r="E58" i="189" s="1"/>
  <c r="H12" i="189" s="1"/>
  <c r="H6" i="188"/>
  <c r="H10" i="188" s="1"/>
  <c r="H12" i="192" l="1"/>
  <c r="E13" i="190"/>
  <c r="E14" i="190" s="1"/>
  <c r="E15" i="190" s="1"/>
  <c r="E16" i="190" s="1"/>
  <c r="E17" i="190" s="1"/>
  <c r="E18" i="190" s="1"/>
  <c r="E19" i="190" s="1"/>
  <c r="E20" i="190" s="1"/>
  <c r="E21" i="190" s="1"/>
  <c r="E22" i="190" s="1"/>
  <c r="E23" i="190" s="1"/>
  <c r="E24" i="190" s="1"/>
  <c r="E25" i="190" s="1"/>
  <c r="E26" i="190" s="1"/>
  <c r="E27" i="190" s="1"/>
  <c r="E28" i="190" s="1"/>
  <c r="E29" i="190" s="1"/>
  <c r="E30" i="190" s="1"/>
  <c r="E31" i="190" s="1"/>
  <c r="E32" i="190" s="1"/>
  <c r="E33" i="190" s="1"/>
  <c r="E34" i="190" s="1"/>
  <c r="E35" i="190" s="1"/>
  <c r="E36" i="190" s="1"/>
  <c r="E37" i="190" s="1"/>
  <c r="E38" i="190" s="1"/>
  <c r="E39" i="190" s="1"/>
  <c r="E40" i="190" s="1"/>
  <c r="E41" i="190" s="1"/>
  <c r="E42" i="190" s="1"/>
  <c r="E43" i="190" s="1"/>
  <c r="E44" i="190" s="1"/>
  <c r="E45" i="190" s="1"/>
  <c r="E46" i="190" s="1"/>
  <c r="E47" i="190" s="1"/>
  <c r="E48" i="190" s="1"/>
  <c r="E49" i="190" s="1"/>
  <c r="E50" i="190" s="1"/>
  <c r="E51" i="190" s="1"/>
  <c r="E52" i="190" s="1"/>
  <c r="E53" i="190" s="1"/>
  <c r="E54" i="190" s="1"/>
  <c r="E55" i="190" s="1"/>
  <c r="E56" i="190" s="1"/>
  <c r="E57" i="190" s="1"/>
  <c r="E58" i="190" s="1"/>
  <c r="E59" i="190" s="1"/>
  <c r="E60" i="190" s="1"/>
  <c r="E61" i="190" s="1"/>
  <c r="E62" i="190" s="1"/>
  <c r="E63" i="190" s="1"/>
  <c r="E64" i="190" s="1"/>
  <c r="E65" i="190" s="1"/>
  <c r="E66" i="190" s="1"/>
  <c r="E67" i="190" s="1"/>
  <c r="E68" i="190" s="1"/>
  <c r="E69" i="190" s="1"/>
  <c r="E70" i="190" s="1"/>
  <c r="E71" i="190" s="1"/>
  <c r="E72" i="190" s="1"/>
  <c r="E73" i="190" s="1"/>
  <c r="E74" i="190" s="1"/>
  <c r="E75" i="190" s="1"/>
  <c r="E76" i="190" s="1"/>
  <c r="E77" i="190" s="1"/>
  <c r="E78" i="190" s="1"/>
  <c r="E79" i="190" s="1"/>
  <c r="E80" i="190" s="1"/>
  <c r="E81" i="190" s="1"/>
  <c r="E82" i="190" s="1"/>
  <c r="E83" i="190" s="1"/>
  <c r="E84" i="190" s="1"/>
  <c r="E85" i="190" s="1"/>
  <c r="E86" i="190" s="1"/>
  <c r="E87" i="190" s="1"/>
  <c r="E88" i="190" s="1"/>
  <c r="E89" i="190" s="1"/>
  <c r="E90" i="190" s="1"/>
  <c r="E91" i="190" s="1"/>
  <c r="E92" i="190" s="1"/>
  <c r="E93" i="190" s="1"/>
  <c r="E94" i="190" s="1"/>
  <c r="E95" i="190" s="1"/>
  <c r="E96" i="190" s="1"/>
  <c r="E97" i="190" s="1"/>
  <c r="E98" i="190" s="1"/>
  <c r="E99" i="190" s="1"/>
  <c r="E100" i="190" s="1"/>
  <c r="E101" i="190" s="1"/>
  <c r="E102" i="190" s="1"/>
  <c r="E103" i="190" s="1"/>
  <c r="E104" i="190" s="1"/>
  <c r="E105" i="190" s="1"/>
  <c r="E106" i="190" s="1"/>
  <c r="E107" i="190" s="1"/>
  <c r="E108" i="190" s="1"/>
  <c r="E109" i="190" s="1"/>
  <c r="E110" i="190" s="1"/>
  <c r="E111" i="190" s="1"/>
  <c r="E112" i="190" s="1"/>
  <c r="E113" i="190" s="1"/>
  <c r="E114" i="190" s="1"/>
  <c r="E115" i="190" s="1"/>
  <c r="E116" i="190" s="1"/>
  <c r="E117" i="190" s="1"/>
  <c r="E118" i="190" s="1"/>
  <c r="E119" i="190" s="1"/>
  <c r="E120" i="190" s="1"/>
  <c r="E121" i="190" s="1"/>
  <c r="E122" i="190" s="1"/>
  <c r="E123" i="190" s="1"/>
  <c r="E124" i="190" s="1"/>
  <c r="E125" i="190" s="1"/>
  <c r="E126" i="190" s="1"/>
  <c r="E127" i="190" s="1"/>
  <c r="E128" i="190" s="1"/>
  <c r="E129" i="190" s="1"/>
  <c r="E130" i="190" s="1"/>
  <c r="E131" i="190" s="1"/>
  <c r="E132" i="190" s="1"/>
  <c r="E133" i="190" s="1"/>
  <c r="H12" i="190" s="1"/>
  <c r="C6" i="188"/>
  <c r="H97" i="188"/>
  <c r="E94" i="188"/>
  <c r="E95" i="188" s="1"/>
  <c r="E96" i="188" s="1"/>
  <c r="E97" i="188" s="1"/>
  <c r="E98" i="188" s="1"/>
  <c r="E99" i="188" s="1"/>
  <c r="E45" i="188"/>
  <c r="E46" i="188" s="1"/>
  <c r="E47" i="188" s="1"/>
  <c r="E48" i="188" s="1"/>
  <c r="E49" i="188" s="1"/>
  <c r="E50" i="188" s="1"/>
  <c r="E51" i="188" s="1"/>
  <c r="E52" i="188" s="1"/>
  <c r="E53" i="188" s="1"/>
  <c r="E54" i="188" s="1"/>
  <c r="E55" i="188" s="1"/>
  <c r="E56" i="188" s="1"/>
  <c r="E57" i="188" s="1"/>
  <c r="E58" i="188" s="1"/>
  <c r="E59" i="188" s="1"/>
  <c r="E60" i="188" s="1"/>
  <c r="E61" i="188" s="1"/>
  <c r="E62" i="188" s="1"/>
  <c r="E63" i="188" s="1"/>
  <c r="E64" i="188" s="1"/>
  <c r="E65" i="188" s="1"/>
  <c r="E66" i="188" s="1"/>
  <c r="E67" i="188" s="1"/>
  <c r="E68" i="188" s="1"/>
  <c r="E69" i="188" s="1"/>
  <c r="E70" i="188" s="1"/>
  <c r="E71" i="188" s="1"/>
  <c r="E72" i="188" s="1"/>
  <c r="E73" i="188" s="1"/>
  <c r="E74" i="188" s="1"/>
  <c r="E75" i="188" s="1"/>
  <c r="E76" i="188" s="1"/>
  <c r="E4" i="188"/>
  <c r="E5" i="188" s="1"/>
  <c r="H6" i="187"/>
  <c r="H10" i="187" s="1"/>
  <c r="E6" i="188" l="1"/>
  <c r="E7" i="188" s="1"/>
  <c r="E8" i="188" s="1"/>
  <c r="H99" i="188"/>
  <c r="C6" i="187"/>
  <c r="H123" i="187"/>
  <c r="E120" i="187"/>
  <c r="E121" i="187" s="1"/>
  <c r="E122" i="187" s="1"/>
  <c r="E123" i="187" s="1"/>
  <c r="E124" i="187" s="1"/>
  <c r="E125" i="187" s="1"/>
  <c r="E94" i="187"/>
  <c r="E95" i="187" s="1"/>
  <c r="E96" i="187" s="1"/>
  <c r="E97" i="187" s="1"/>
  <c r="E98" i="187" s="1"/>
  <c r="E99" i="187" s="1"/>
  <c r="E100" i="187" s="1"/>
  <c r="E101" i="187" s="1"/>
  <c r="E102" i="187" s="1"/>
  <c r="E103" i="187" s="1"/>
  <c r="E104" i="187" s="1"/>
  <c r="E4" i="187"/>
  <c r="E5" i="187" s="1"/>
  <c r="H6" i="186"/>
  <c r="H10" i="186" s="1"/>
  <c r="C6" i="186"/>
  <c r="H72" i="186"/>
  <c r="E69" i="186"/>
  <c r="E70" i="186" s="1"/>
  <c r="E71" i="186" s="1"/>
  <c r="E72" i="186" s="1"/>
  <c r="E73" i="186" s="1"/>
  <c r="E74" i="186" s="1"/>
  <c r="E43" i="186"/>
  <c r="E44" i="186" s="1"/>
  <c r="E45" i="186" s="1"/>
  <c r="E46" i="186" s="1"/>
  <c r="E47" i="186" s="1"/>
  <c r="E48" i="186" s="1"/>
  <c r="E49" i="186" s="1"/>
  <c r="E50" i="186" s="1"/>
  <c r="E51" i="186" s="1"/>
  <c r="E52" i="186" s="1"/>
  <c r="E53" i="186" s="1"/>
  <c r="E4" i="186"/>
  <c r="E5" i="186" s="1"/>
  <c r="H6" i="185"/>
  <c r="H10" i="185" s="1"/>
  <c r="E9" i="188" l="1"/>
  <c r="E10" i="188" s="1"/>
  <c r="E11" i="188" s="1"/>
  <c r="E12" i="188" s="1"/>
  <c r="E13" i="188" s="1"/>
  <c r="E14" i="188" s="1"/>
  <c r="E15" i="188" s="1"/>
  <c r="E16" i="188" s="1"/>
  <c r="E17" i="188" s="1"/>
  <c r="E18" i="188" s="1"/>
  <c r="E19" i="188" s="1"/>
  <c r="E20" i="188" s="1"/>
  <c r="E21" i="188" s="1"/>
  <c r="E22" i="188" s="1"/>
  <c r="E23" i="188" s="1"/>
  <c r="E24" i="188" s="1"/>
  <c r="E25" i="188" s="1"/>
  <c r="E26" i="188" s="1"/>
  <c r="E27" i="188" s="1"/>
  <c r="E28" i="188" s="1"/>
  <c r="E29" i="188" s="1"/>
  <c r="E30" i="188" s="1"/>
  <c r="E31" i="188" s="1"/>
  <c r="E32" i="188" s="1"/>
  <c r="E33" i="188" s="1"/>
  <c r="E34" i="188" s="1"/>
  <c r="E35" i="188" s="1"/>
  <c r="E36" i="188" s="1"/>
  <c r="E37" i="188" s="1"/>
  <c r="E38" i="188" s="1"/>
  <c r="E39" i="188" s="1"/>
  <c r="E40" i="188" s="1"/>
  <c r="E41" i="188" s="1"/>
  <c r="H12" i="188" s="1"/>
  <c r="H125" i="187"/>
  <c r="E6" i="187"/>
  <c r="E7" i="187" s="1"/>
  <c r="E8" i="187" s="1"/>
  <c r="E9" i="187" s="1"/>
  <c r="H74" i="186"/>
  <c r="E6" i="186"/>
  <c r="E7" i="186" s="1"/>
  <c r="E8" i="186" s="1"/>
  <c r="E9" i="186" s="1"/>
  <c r="E10" i="186" s="1"/>
  <c r="E11" i="186" s="1"/>
  <c r="E12" i="186" s="1"/>
  <c r="E13" i="186" s="1"/>
  <c r="E14" i="186" s="1"/>
  <c r="E15" i="186" s="1"/>
  <c r="E16" i="186" s="1"/>
  <c r="E17" i="186" s="1"/>
  <c r="E18" i="186" s="1"/>
  <c r="E19" i="186" s="1"/>
  <c r="E20" i="186" s="1"/>
  <c r="E21" i="186" s="1"/>
  <c r="E22" i="186" s="1"/>
  <c r="E23" i="186" s="1"/>
  <c r="E24" i="186" s="1"/>
  <c r="E25" i="186" s="1"/>
  <c r="E26" i="186" s="1"/>
  <c r="E27" i="186" s="1"/>
  <c r="E28" i="186" s="1"/>
  <c r="E29" i="186" s="1"/>
  <c r="E30" i="186" s="1"/>
  <c r="E31" i="186" s="1"/>
  <c r="E32" i="186" s="1"/>
  <c r="E33" i="186" s="1"/>
  <c r="E34" i="186" s="1"/>
  <c r="E35" i="186" s="1"/>
  <c r="E36" i="186" s="1"/>
  <c r="E37" i="186" s="1"/>
  <c r="E38" i="186" s="1"/>
  <c r="E39" i="186" s="1"/>
  <c r="H12" i="186" s="1"/>
  <c r="H89" i="185"/>
  <c r="E86" i="185"/>
  <c r="E87" i="185" s="1"/>
  <c r="E88" i="185" s="1"/>
  <c r="E89" i="185" s="1"/>
  <c r="E90" i="185" s="1"/>
  <c r="E91" i="185" s="1"/>
  <c r="E39" i="185"/>
  <c r="E40" i="185" s="1"/>
  <c r="E4" i="185"/>
  <c r="E5" i="185" s="1"/>
  <c r="E6" i="185" s="1"/>
  <c r="E7" i="185" s="1"/>
  <c r="E8" i="185" s="1"/>
  <c r="E9" i="185" s="1"/>
  <c r="E10" i="185" s="1"/>
  <c r="E11" i="185" s="1"/>
  <c r="E12" i="185" s="1"/>
  <c r="E13" i="185" s="1"/>
  <c r="E14" i="185" s="1"/>
  <c r="E15" i="185" s="1"/>
  <c r="E16" i="185" s="1"/>
  <c r="E17" i="185" s="1"/>
  <c r="E18" i="185" s="1"/>
  <c r="E19" i="185" s="1"/>
  <c r="E20" i="185" s="1"/>
  <c r="E21" i="185" s="1"/>
  <c r="E22" i="185" s="1"/>
  <c r="E23" i="185" s="1"/>
  <c r="E24" i="185" s="1"/>
  <c r="E25" i="185" s="1"/>
  <c r="E26" i="185" s="1"/>
  <c r="E27" i="185" s="1"/>
  <c r="E28" i="185" s="1"/>
  <c r="E29" i="185" s="1"/>
  <c r="E30" i="185" s="1"/>
  <c r="E31" i="185" s="1"/>
  <c r="E32" i="185" s="1"/>
  <c r="E33" i="185" s="1"/>
  <c r="E34" i="185" s="1"/>
  <c r="E35" i="185" s="1"/>
  <c r="H12" i="185" s="1"/>
  <c r="H6" i="184"/>
  <c r="H10" i="184" s="1"/>
  <c r="C6" i="184"/>
  <c r="H94" i="184"/>
  <c r="E91" i="184"/>
  <c r="E92" i="184" s="1"/>
  <c r="E93" i="184" s="1"/>
  <c r="E94" i="184" s="1"/>
  <c r="E95" i="184" s="1"/>
  <c r="E96" i="184" s="1"/>
  <c r="E57" i="184"/>
  <c r="E58" i="184" s="1"/>
  <c r="E59" i="184" s="1"/>
  <c r="E60" i="184" s="1"/>
  <c r="E61" i="184" s="1"/>
  <c r="E62" i="184" s="1"/>
  <c r="E63" i="184" s="1"/>
  <c r="E64" i="184" s="1"/>
  <c r="E65" i="184" s="1"/>
  <c r="E66" i="184" s="1"/>
  <c r="E67" i="184" s="1"/>
  <c r="E68" i="184" s="1"/>
  <c r="E69" i="184" s="1"/>
  <c r="E70" i="184" s="1"/>
  <c r="E71" i="184" s="1"/>
  <c r="E72" i="184" s="1"/>
  <c r="E73" i="184" s="1"/>
  <c r="E74" i="184" s="1"/>
  <c r="E75" i="184" s="1"/>
  <c r="E4" i="184"/>
  <c r="E5" i="184" s="1"/>
  <c r="H6" i="183"/>
  <c r="H10" i="183" s="1"/>
  <c r="C6" i="183"/>
  <c r="H95" i="183"/>
  <c r="E92" i="183"/>
  <c r="E93" i="183" s="1"/>
  <c r="E94" i="183" s="1"/>
  <c r="E95" i="183" s="1"/>
  <c r="E96" i="183" s="1"/>
  <c r="E97" i="183" s="1"/>
  <c r="E68" i="183"/>
  <c r="E69" i="183" s="1"/>
  <c r="E70" i="183" s="1"/>
  <c r="E71" i="183" s="1"/>
  <c r="E72" i="183" s="1"/>
  <c r="E73" i="183" s="1"/>
  <c r="E74" i="183" s="1"/>
  <c r="E75" i="183" s="1"/>
  <c r="E76" i="183" s="1"/>
  <c r="E4" i="183"/>
  <c r="E5" i="183" s="1"/>
  <c r="H6" i="182"/>
  <c r="H10" i="182" s="1"/>
  <c r="D35" i="182"/>
  <c r="C6" i="182"/>
  <c r="H79" i="182"/>
  <c r="E76" i="182"/>
  <c r="E77" i="182" s="1"/>
  <c r="E78" i="182" s="1"/>
  <c r="E79" i="182" s="1"/>
  <c r="E80" i="182" s="1"/>
  <c r="E81" i="182" s="1"/>
  <c r="E52" i="182"/>
  <c r="E53" i="182" s="1"/>
  <c r="E54" i="182" s="1"/>
  <c r="E55" i="182" s="1"/>
  <c r="E56" i="182" s="1"/>
  <c r="E57" i="182" s="1"/>
  <c r="E58" i="182" s="1"/>
  <c r="E59" i="182" s="1"/>
  <c r="E60" i="182" s="1"/>
  <c r="E4" i="182"/>
  <c r="E5" i="182" s="1"/>
  <c r="E81" i="181"/>
  <c r="E82" i="181" s="1"/>
  <c r="E83" i="181" s="1"/>
  <c r="E84" i="181" s="1"/>
  <c r="E85" i="181" s="1"/>
  <c r="E86" i="181" s="1"/>
  <c r="E87" i="181" s="1"/>
  <c r="E88" i="181" s="1"/>
  <c r="E89" i="181" s="1"/>
  <c r="H6" i="181"/>
  <c r="H10" i="181" s="1"/>
  <c r="H104" i="181"/>
  <c r="E101" i="181"/>
  <c r="E102" i="181" s="1"/>
  <c r="E103" i="181" s="1"/>
  <c r="E104" i="181" s="1"/>
  <c r="E105" i="181" s="1"/>
  <c r="E106" i="181" s="1"/>
  <c r="E4" i="181"/>
  <c r="E5" i="181" s="1"/>
  <c r="E67" i="180"/>
  <c r="E68" i="180" s="1"/>
  <c r="E69" i="180" s="1"/>
  <c r="E70" i="180" s="1"/>
  <c r="E71" i="180" s="1"/>
  <c r="E72" i="180" s="1"/>
  <c r="E73" i="180" s="1"/>
  <c r="E74" i="180" s="1"/>
  <c r="E75" i="180" s="1"/>
  <c r="H6" i="180"/>
  <c r="H10" i="180" s="1"/>
  <c r="C6" i="180"/>
  <c r="H90" i="180"/>
  <c r="E87" i="180"/>
  <c r="E88" i="180" s="1"/>
  <c r="E89" i="180" s="1"/>
  <c r="E90" i="180" s="1"/>
  <c r="E91" i="180" s="1"/>
  <c r="E92" i="180" s="1"/>
  <c r="E4" i="180"/>
  <c r="E5" i="180" s="1"/>
  <c r="H6" i="179"/>
  <c r="H10" i="179" s="1"/>
  <c r="C6" i="179"/>
  <c r="H62" i="179"/>
  <c r="E59" i="179"/>
  <c r="E60" i="179" s="1"/>
  <c r="E61" i="179" s="1"/>
  <c r="E62" i="179" s="1"/>
  <c r="E63" i="179" s="1"/>
  <c r="E64" i="179" s="1"/>
  <c r="E39" i="179"/>
  <c r="E40" i="179" s="1"/>
  <c r="E41" i="179" s="1"/>
  <c r="E42" i="179" s="1"/>
  <c r="E43" i="179" s="1"/>
  <c r="E44" i="179" s="1"/>
  <c r="E45" i="179" s="1"/>
  <c r="E46" i="179" s="1"/>
  <c r="E47" i="179" s="1"/>
  <c r="E4" i="179"/>
  <c r="E5" i="179" s="1"/>
  <c r="H79" i="177"/>
  <c r="E10" i="187" l="1"/>
  <c r="E11" i="187" s="1"/>
  <c r="E12" i="187" s="1"/>
  <c r="E13" i="187" s="1"/>
  <c r="E14" i="187" s="1"/>
  <c r="E15" i="187" s="1"/>
  <c r="E16" i="187" s="1"/>
  <c r="E17" i="187" s="1"/>
  <c r="E18" i="187" s="1"/>
  <c r="E19" i="187" s="1"/>
  <c r="E20" i="187" s="1"/>
  <c r="E21" i="187" s="1"/>
  <c r="E22" i="187" s="1"/>
  <c r="E23" i="187" s="1"/>
  <c r="E24" i="187" s="1"/>
  <c r="E25" i="187" s="1"/>
  <c r="E26" i="187" s="1"/>
  <c r="E27" i="187" s="1"/>
  <c r="E28" i="187" s="1"/>
  <c r="E29" i="187" s="1"/>
  <c r="E30" i="187" s="1"/>
  <c r="E31" i="187" s="1"/>
  <c r="E32" i="187" s="1"/>
  <c r="E33" i="187" s="1"/>
  <c r="E34" i="187" s="1"/>
  <c r="E35" i="187" s="1"/>
  <c r="E36" i="187" s="1"/>
  <c r="E37" i="187" s="1"/>
  <c r="E38" i="187" s="1"/>
  <c r="E39" i="187" s="1"/>
  <c r="E40" i="187" s="1"/>
  <c r="E41" i="187" s="1"/>
  <c r="E42" i="187" s="1"/>
  <c r="E43" i="187" s="1"/>
  <c r="E44" i="187" s="1"/>
  <c r="E45" i="187" s="1"/>
  <c r="E46" i="187" s="1"/>
  <c r="E47" i="187" s="1"/>
  <c r="E48" i="187" s="1"/>
  <c r="E49" i="187" s="1"/>
  <c r="E50" i="187" s="1"/>
  <c r="E51" i="187" s="1"/>
  <c r="E52" i="187" s="1"/>
  <c r="E53" i="187" s="1"/>
  <c r="E54" i="187" s="1"/>
  <c r="E55" i="187" s="1"/>
  <c r="E56" i="187" s="1"/>
  <c r="E57" i="187" s="1"/>
  <c r="E58" i="187" s="1"/>
  <c r="E59" i="187" s="1"/>
  <c r="E60" i="187" s="1"/>
  <c r="E61" i="187" s="1"/>
  <c r="E62" i="187" s="1"/>
  <c r="E63" i="187" s="1"/>
  <c r="E64" i="187" s="1"/>
  <c r="E65" i="187" s="1"/>
  <c r="E66" i="187" s="1"/>
  <c r="E67" i="187" s="1"/>
  <c r="E68" i="187" s="1"/>
  <c r="E69" i="187" s="1"/>
  <c r="E70" i="187" s="1"/>
  <c r="E71" i="187" s="1"/>
  <c r="E72" i="187" s="1"/>
  <c r="E73" i="187" s="1"/>
  <c r="E74" i="187" s="1"/>
  <c r="E75" i="187" s="1"/>
  <c r="E76" i="187" s="1"/>
  <c r="E77" i="187" s="1"/>
  <c r="E78" i="187" s="1"/>
  <c r="E79" i="187" s="1"/>
  <c r="E80" i="187" s="1"/>
  <c r="E81" i="187" s="1"/>
  <c r="E82" i="187" s="1"/>
  <c r="E83" i="187" s="1"/>
  <c r="E84" i="187" s="1"/>
  <c r="E85" i="187" s="1"/>
  <c r="E86" i="187" s="1"/>
  <c r="E87" i="187" s="1"/>
  <c r="E88" i="187" s="1"/>
  <c r="E89" i="187" s="1"/>
  <c r="E90" i="187" s="1"/>
  <c r="H12" i="187" s="1"/>
  <c r="H97" i="183"/>
  <c r="E41" i="185"/>
  <c r="E42" i="185" s="1"/>
  <c r="E43" i="185" s="1"/>
  <c r="E44" i="185" s="1"/>
  <c r="E45" i="185" s="1"/>
  <c r="E46" i="185" s="1"/>
  <c r="E47" i="185" s="1"/>
  <c r="E48" i="185" s="1"/>
  <c r="E49" i="185" s="1"/>
  <c r="E50" i="185" s="1"/>
  <c r="E51" i="185" s="1"/>
  <c r="E52" i="185" s="1"/>
  <c r="E53" i="185" s="1"/>
  <c r="E54" i="185" s="1"/>
  <c r="E55" i="185" s="1"/>
  <c r="E56" i="185" s="1"/>
  <c r="E57" i="185" s="1"/>
  <c r="E58" i="185" s="1"/>
  <c r="E59" i="185" s="1"/>
  <c r="E60" i="185" s="1"/>
  <c r="E61" i="185" s="1"/>
  <c r="E62" i="185" s="1"/>
  <c r="E63" i="185" s="1"/>
  <c r="E64" i="185" s="1"/>
  <c r="E65" i="185" s="1"/>
  <c r="E66" i="185" s="1"/>
  <c r="E67" i="185" s="1"/>
  <c r="E68" i="185" s="1"/>
  <c r="E69" i="185" s="1"/>
  <c r="E70" i="185" s="1"/>
  <c r="H91" i="185"/>
  <c r="E6" i="182"/>
  <c r="E7" i="182" s="1"/>
  <c r="E8" i="182" s="1"/>
  <c r="E9" i="182" s="1"/>
  <c r="E10" i="182" s="1"/>
  <c r="E11" i="182" s="1"/>
  <c r="E12" i="182" s="1"/>
  <c r="E13" i="182" s="1"/>
  <c r="E14" i="182" s="1"/>
  <c r="E15" i="182" s="1"/>
  <c r="E16" i="182" s="1"/>
  <c r="E17" i="182" s="1"/>
  <c r="E18" i="182" s="1"/>
  <c r="E19" i="182" s="1"/>
  <c r="E20" i="182" s="1"/>
  <c r="E21" i="182" s="1"/>
  <c r="E22" i="182" s="1"/>
  <c r="E23" i="182" s="1"/>
  <c r="E24" i="182" s="1"/>
  <c r="E25" i="182" s="1"/>
  <c r="E26" i="182" s="1"/>
  <c r="E27" i="182" s="1"/>
  <c r="E28" i="182" s="1"/>
  <c r="E29" i="182" s="1"/>
  <c r="E30" i="182" s="1"/>
  <c r="E31" i="182" s="1"/>
  <c r="E32" i="182" s="1"/>
  <c r="E33" i="182" s="1"/>
  <c r="E34" i="182" s="1"/>
  <c r="E35" i="182" s="1"/>
  <c r="E36" i="182" s="1"/>
  <c r="E37" i="182" s="1"/>
  <c r="E38" i="182" s="1"/>
  <c r="E39" i="182" s="1"/>
  <c r="E40" i="182" s="1"/>
  <c r="E41" i="182" s="1"/>
  <c r="E42" i="182" s="1"/>
  <c r="E43" i="182" s="1"/>
  <c r="E44" i="182" s="1"/>
  <c r="E45" i="182" s="1"/>
  <c r="E46" i="182" s="1"/>
  <c r="E47" i="182" s="1"/>
  <c r="E48" i="182" s="1"/>
  <c r="H64" i="179"/>
  <c r="E6" i="184"/>
  <c r="E7" i="184" s="1"/>
  <c r="E8" i="184" s="1"/>
  <c r="E9" i="184" s="1"/>
  <c r="E10" i="184" s="1"/>
  <c r="E11" i="184" s="1"/>
  <c r="E12" i="184" s="1"/>
  <c r="E13" i="184" s="1"/>
  <c r="E14" i="184" s="1"/>
  <c r="E15" i="184" s="1"/>
  <c r="E16" i="184" s="1"/>
  <c r="E17" i="184" s="1"/>
  <c r="E18" i="184" s="1"/>
  <c r="E19" i="184" s="1"/>
  <c r="E20" i="184" s="1"/>
  <c r="E21" i="184" s="1"/>
  <c r="E22" i="184" s="1"/>
  <c r="E23" i="184" s="1"/>
  <c r="E24" i="184" s="1"/>
  <c r="E25" i="184" s="1"/>
  <c r="E26" i="184" s="1"/>
  <c r="E27" i="184" s="1"/>
  <c r="E28" i="184" s="1"/>
  <c r="E29" i="184" s="1"/>
  <c r="E30" i="184" s="1"/>
  <c r="E31" i="184" s="1"/>
  <c r="E32" i="184" s="1"/>
  <c r="E33" i="184" s="1"/>
  <c r="E34" i="184" s="1"/>
  <c r="E35" i="184" s="1"/>
  <c r="E36" i="184" s="1"/>
  <c r="E37" i="184" s="1"/>
  <c r="E38" i="184" s="1"/>
  <c r="E39" i="184" s="1"/>
  <c r="E40" i="184" s="1"/>
  <c r="E41" i="184" s="1"/>
  <c r="E42" i="184" s="1"/>
  <c r="E43" i="184" s="1"/>
  <c r="E44" i="184" s="1"/>
  <c r="E45" i="184" s="1"/>
  <c r="E46" i="184" s="1"/>
  <c r="E47" i="184" s="1"/>
  <c r="E48" i="184" s="1"/>
  <c r="E49" i="184" s="1"/>
  <c r="E50" i="184" s="1"/>
  <c r="E51" i="184" s="1"/>
  <c r="E52" i="184" s="1"/>
  <c r="E53" i="184" s="1"/>
  <c r="H12" i="184" s="1"/>
  <c r="H96" i="184"/>
  <c r="E6" i="183"/>
  <c r="E7" i="183" s="1"/>
  <c r="E8" i="183" s="1"/>
  <c r="E9" i="183" s="1"/>
  <c r="E10" i="183" s="1"/>
  <c r="E11" i="183" s="1"/>
  <c r="E12" i="183" s="1"/>
  <c r="E13" i="183" s="1"/>
  <c r="E14" i="183" s="1"/>
  <c r="E15" i="183" s="1"/>
  <c r="E16" i="183" s="1"/>
  <c r="E17" i="183" s="1"/>
  <c r="E18" i="183" s="1"/>
  <c r="E19" i="183" s="1"/>
  <c r="E20" i="183" s="1"/>
  <c r="E21" i="183" s="1"/>
  <c r="E22" i="183" s="1"/>
  <c r="E23" i="183" s="1"/>
  <c r="E24" i="183" s="1"/>
  <c r="E25" i="183" s="1"/>
  <c r="E26" i="183" s="1"/>
  <c r="E27" i="183" s="1"/>
  <c r="E28" i="183" s="1"/>
  <c r="E29" i="183" s="1"/>
  <c r="E30" i="183" s="1"/>
  <c r="E31" i="183" s="1"/>
  <c r="E32" i="183" s="1"/>
  <c r="E33" i="183" s="1"/>
  <c r="E34" i="183" s="1"/>
  <c r="E35" i="183" s="1"/>
  <c r="E36" i="183" s="1"/>
  <c r="E37" i="183" s="1"/>
  <c r="E38" i="183" s="1"/>
  <c r="E39" i="183" s="1"/>
  <c r="E40" i="183" s="1"/>
  <c r="E41" i="183" s="1"/>
  <c r="E42" i="183" s="1"/>
  <c r="E43" i="183" s="1"/>
  <c r="E44" i="183" s="1"/>
  <c r="E45" i="183" s="1"/>
  <c r="E46" i="183" s="1"/>
  <c r="E47" i="183" s="1"/>
  <c r="E48" i="183" s="1"/>
  <c r="E49" i="183" s="1"/>
  <c r="E50" i="183" s="1"/>
  <c r="E51" i="183" s="1"/>
  <c r="E52" i="183" s="1"/>
  <c r="E53" i="183" s="1"/>
  <c r="E54" i="183" s="1"/>
  <c r="E55" i="183" s="1"/>
  <c r="E56" i="183" s="1"/>
  <c r="E57" i="183" s="1"/>
  <c r="E58" i="183" s="1"/>
  <c r="E59" i="183" s="1"/>
  <c r="E60" i="183" s="1"/>
  <c r="E61" i="183" s="1"/>
  <c r="E62" i="183" s="1"/>
  <c r="E63" i="183" s="1"/>
  <c r="E64" i="183" s="1"/>
  <c r="H12" i="183" s="1"/>
  <c r="E6" i="181"/>
  <c r="E7" i="181" s="1"/>
  <c r="E8" i="181" s="1"/>
  <c r="E9" i="181" s="1"/>
  <c r="E10" i="181" s="1"/>
  <c r="E11" i="181" s="1"/>
  <c r="E12" i="181" s="1"/>
  <c r="E13" i="181" s="1"/>
  <c r="E14" i="181" s="1"/>
  <c r="E15" i="181" s="1"/>
  <c r="E16" i="181" s="1"/>
  <c r="E17" i="181" s="1"/>
  <c r="E18" i="181" s="1"/>
  <c r="E19" i="181" s="1"/>
  <c r="E20" i="181" s="1"/>
  <c r="E21" i="181" s="1"/>
  <c r="E22" i="181" s="1"/>
  <c r="E23" i="181" s="1"/>
  <c r="E24" i="181" s="1"/>
  <c r="E25" i="181" s="1"/>
  <c r="E26" i="181" s="1"/>
  <c r="E27" i="181" s="1"/>
  <c r="E28" i="181" s="1"/>
  <c r="E29" i="181" s="1"/>
  <c r="E30" i="181" s="1"/>
  <c r="E31" i="181" s="1"/>
  <c r="E32" i="181" s="1"/>
  <c r="E33" i="181" s="1"/>
  <c r="E34" i="181" s="1"/>
  <c r="E35" i="181" s="1"/>
  <c r="E36" i="181" s="1"/>
  <c r="E37" i="181" s="1"/>
  <c r="E38" i="181" s="1"/>
  <c r="E39" i="181" s="1"/>
  <c r="E40" i="181" s="1"/>
  <c r="E41" i="181" s="1"/>
  <c r="E42" i="181" s="1"/>
  <c r="E43" i="181" s="1"/>
  <c r="E44" i="181" s="1"/>
  <c r="E45" i="181" s="1"/>
  <c r="E46" i="181" s="1"/>
  <c r="E47" i="181" s="1"/>
  <c r="E48" i="181" s="1"/>
  <c r="E49" i="181" s="1"/>
  <c r="E50" i="181" s="1"/>
  <c r="E51" i="181" s="1"/>
  <c r="E52" i="181" s="1"/>
  <c r="E53" i="181" s="1"/>
  <c r="E54" i="181" s="1"/>
  <c r="E55" i="181" s="1"/>
  <c r="E56" i="181" s="1"/>
  <c r="E57" i="181" s="1"/>
  <c r="E58" i="181" s="1"/>
  <c r="E59" i="181" s="1"/>
  <c r="E60" i="181" s="1"/>
  <c r="E61" i="181" s="1"/>
  <c r="E62" i="181" s="1"/>
  <c r="E63" i="181" s="1"/>
  <c r="E64" i="181" s="1"/>
  <c r="E65" i="181" s="1"/>
  <c r="E66" i="181" s="1"/>
  <c r="E67" i="181" s="1"/>
  <c r="E68" i="181" s="1"/>
  <c r="E69" i="181" s="1"/>
  <c r="E70" i="181" s="1"/>
  <c r="E71" i="181" s="1"/>
  <c r="E72" i="181" s="1"/>
  <c r="E73" i="181" s="1"/>
  <c r="E74" i="181" s="1"/>
  <c r="E75" i="181" s="1"/>
  <c r="E76" i="181" s="1"/>
  <c r="E77" i="181" s="1"/>
  <c r="H81" i="182"/>
  <c r="H106" i="181"/>
  <c r="H92" i="180"/>
  <c r="E6" i="180"/>
  <c r="E7" i="180" s="1"/>
  <c r="E8" i="180" s="1"/>
  <c r="E9" i="180" s="1"/>
  <c r="E10" i="180" s="1"/>
  <c r="E11" i="180" s="1"/>
  <c r="E12" i="180" s="1"/>
  <c r="E13" i="180" s="1"/>
  <c r="E14" i="180" s="1"/>
  <c r="E15" i="180" s="1"/>
  <c r="E16" i="180" s="1"/>
  <c r="E17" i="180" s="1"/>
  <c r="E18" i="180" s="1"/>
  <c r="E19" i="180" s="1"/>
  <c r="E20" i="180" s="1"/>
  <c r="E6" i="179"/>
  <c r="E7" i="179" s="1"/>
  <c r="E8" i="179" s="1"/>
  <c r="E9" i="179" s="1"/>
  <c r="E10" i="179" s="1"/>
  <c r="E11" i="179" s="1"/>
  <c r="E12" i="179" s="1"/>
  <c r="E13" i="179" s="1"/>
  <c r="E14" i="179" s="1"/>
  <c r="E15" i="179" s="1"/>
  <c r="E16" i="179" s="1"/>
  <c r="E17" i="179" s="1"/>
  <c r="E18" i="179" s="1"/>
  <c r="E19" i="179" s="1"/>
  <c r="E20" i="179" s="1"/>
  <c r="E21" i="179" s="1"/>
  <c r="E22" i="179" s="1"/>
  <c r="E23" i="179" s="1"/>
  <c r="E24" i="179" s="1"/>
  <c r="E25" i="179" s="1"/>
  <c r="E26" i="179" s="1"/>
  <c r="E27" i="179" s="1"/>
  <c r="E28" i="179" s="1"/>
  <c r="E29" i="179" s="1"/>
  <c r="E30" i="179" s="1"/>
  <c r="E31" i="179" s="1"/>
  <c r="E32" i="179" s="1"/>
  <c r="H12" i="179" s="1"/>
  <c r="H12" i="182" l="1"/>
  <c r="H12" i="181"/>
  <c r="E21" i="180"/>
  <c r="E22" i="180" s="1"/>
  <c r="E23" i="180" s="1"/>
  <c r="E24" i="180" s="1"/>
  <c r="E25" i="180" s="1"/>
  <c r="E26" i="180" s="1"/>
  <c r="E27" i="180" s="1"/>
  <c r="E28" i="180" s="1"/>
  <c r="E29" i="180" s="1"/>
  <c r="E30" i="180" s="1"/>
  <c r="E31" i="180" s="1"/>
  <c r="E32" i="180" s="1"/>
  <c r="E33" i="180" s="1"/>
  <c r="E34" i="180" s="1"/>
  <c r="E35" i="180" s="1"/>
  <c r="E36" i="180" s="1"/>
  <c r="E37" i="180" s="1"/>
  <c r="E38" i="180" s="1"/>
  <c r="E39" i="180" s="1"/>
  <c r="E40" i="180" s="1"/>
  <c r="E41" i="180" s="1"/>
  <c r="E42" i="180" s="1"/>
  <c r="E43" i="180" s="1"/>
  <c r="E44" i="180" s="1"/>
  <c r="E45" i="180" s="1"/>
  <c r="E46" i="180" s="1"/>
  <c r="E47" i="180" s="1"/>
  <c r="E48" i="180" s="1"/>
  <c r="E49" i="180" s="1"/>
  <c r="E50" i="180" s="1"/>
  <c r="E51" i="180" s="1"/>
  <c r="E52" i="180" s="1"/>
  <c r="E53" i="180" s="1"/>
  <c r="E54" i="180" s="1"/>
  <c r="E55" i="180" s="1"/>
  <c r="E56" i="180" s="1"/>
  <c r="E57" i="180" s="1"/>
  <c r="E58" i="180" s="1"/>
  <c r="E59" i="180" s="1"/>
  <c r="E60" i="180" s="1"/>
  <c r="H12" i="180" s="1"/>
  <c r="H6" i="177"/>
  <c r="H10" i="177" s="1"/>
  <c r="C6" i="177"/>
  <c r="E76" i="177"/>
  <c r="E77" i="177" s="1"/>
  <c r="E78" i="177" s="1"/>
  <c r="E79" i="177" s="1"/>
  <c r="E80" i="177" s="1"/>
  <c r="E81" i="177" s="1"/>
  <c r="E56" i="177"/>
  <c r="E57" i="177" s="1"/>
  <c r="E58" i="177" s="1"/>
  <c r="E59" i="177" s="1"/>
  <c r="E60" i="177" s="1"/>
  <c r="E61" i="177" s="1"/>
  <c r="E62" i="177" s="1"/>
  <c r="E63" i="177" s="1"/>
  <c r="E64" i="177" s="1"/>
  <c r="E4" i="177"/>
  <c r="E5" i="177" s="1"/>
  <c r="H6" i="176"/>
  <c r="C6" i="176"/>
  <c r="E61" i="180" l="1"/>
  <c r="E62" i="180" s="1"/>
  <c r="E63" i="180" s="1"/>
  <c r="H81" i="177"/>
  <c r="E6" i="177"/>
  <c r="E7" i="177" s="1"/>
  <c r="E8" i="177" s="1"/>
  <c r="E9" i="177" s="1"/>
  <c r="E10" i="177" s="1"/>
  <c r="H61" i="176"/>
  <c r="E58" i="176"/>
  <c r="E59" i="176" s="1"/>
  <c r="E60" i="176" s="1"/>
  <c r="E61" i="176" s="1"/>
  <c r="E62" i="176" s="1"/>
  <c r="E63" i="176" s="1"/>
  <c r="E30" i="176"/>
  <c r="E31" i="176" s="1"/>
  <c r="E32" i="176" s="1"/>
  <c r="E33" i="176" s="1"/>
  <c r="E34" i="176" s="1"/>
  <c r="E35" i="176" s="1"/>
  <c r="E36" i="176" s="1"/>
  <c r="E37" i="176" s="1"/>
  <c r="E38" i="176" s="1"/>
  <c r="H10" i="176"/>
  <c r="E4" i="176"/>
  <c r="E5" i="176" s="1"/>
  <c r="E6" i="176" s="1"/>
  <c r="E7" i="176" s="1"/>
  <c r="E8" i="176" s="1"/>
  <c r="E9" i="176" s="1"/>
  <c r="E10" i="176" s="1"/>
  <c r="E11" i="176" s="1"/>
  <c r="E12" i="176" s="1"/>
  <c r="E13" i="176" s="1"/>
  <c r="E14" i="176" s="1"/>
  <c r="E15" i="176" s="1"/>
  <c r="E16" i="176" s="1"/>
  <c r="E17" i="176" s="1"/>
  <c r="E18" i="176" s="1"/>
  <c r="E19" i="176" s="1"/>
  <c r="E20" i="176" s="1"/>
  <c r="E21" i="176" s="1"/>
  <c r="E22" i="176" s="1"/>
  <c r="E23" i="176" s="1"/>
  <c r="E24" i="176" s="1"/>
  <c r="E25" i="176" s="1"/>
  <c r="E26" i="176" s="1"/>
  <c r="H6" i="175"/>
  <c r="H10" i="175" s="1"/>
  <c r="H135" i="175"/>
  <c r="E132" i="175"/>
  <c r="E104" i="175"/>
  <c r="E105" i="175" s="1"/>
  <c r="E106" i="175" s="1"/>
  <c r="E107" i="175" s="1"/>
  <c r="E108" i="175" s="1"/>
  <c r="E109" i="175" s="1"/>
  <c r="E110" i="175" s="1"/>
  <c r="E111" i="175" s="1"/>
  <c r="E112" i="175" s="1"/>
  <c r="E4" i="175"/>
  <c r="E5" i="175" s="1"/>
  <c r="E11" i="177" l="1"/>
  <c r="E12" i="177" s="1"/>
  <c r="E13" i="177" s="1"/>
  <c r="E14" i="177" s="1"/>
  <c r="E15" i="177" s="1"/>
  <c r="E16" i="177" s="1"/>
  <c r="E17" i="177" s="1"/>
  <c r="E18" i="177" s="1"/>
  <c r="E19" i="177" s="1"/>
  <c r="E20" i="177" s="1"/>
  <c r="E21" i="177" s="1"/>
  <c r="E22" i="177" s="1"/>
  <c r="E23" i="177" s="1"/>
  <c r="E24" i="177" s="1"/>
  <c r="E25" i="177" s="1"/>
  <c r="E26" i="177" s="1"/>
  <c r="E27" i="177" s="1"/>
  <c r="E28" i="177" s="1"/>
  <c r="E29" i="177" s="1"/>
  <c r="E30" i="177" s="1"/>
  <c r="E31" i="177" s="1"/>
  <c r="E32" i="177" s="1"/>
  <c r="E33" i="177" s="1"/>
  <c r="E34" i="177" s="1"/>
  <c r="E35" i="177" s="1"/>
  <c r="E36" i="177" s="1"/>
  <c r="E37" i="177" s="1"/>
  <c r="E38" i="177" s="1"/>
  <c r="E39" i="177" s="1"/>
  <c r="E40" i="177" s="1"/>
  <c r="E41" i="177" s="1"/>
  <c r="E42" i="177" s="1"/>
  <c r="E43" i="177" s="1"/>
  <c r="E44" i="177" s="1"/>
  <c r="E45" i="177" s="1"/>
  <c r="E46" i="177" s="1"/>
  <c r="E47" i="177" s="1"/>
  <c r="E48" i="177" s="1"/>
  <c r="E49" i="177" s="1"/>
  <c r="E50" i="177" s="1"/>
  <c r="H12" i="177" s="1"/>
  <c r="H63" i="176"/>
  <c r="H12" i="176"/>
  <c r="E6" i="175"/>
  <c r="E7" i="175" s="1"/>
  <c r="E8" i="175" s="1"/>
  <c r="E9" i="175" s="1"/>
  <c r="E10" i="175" s="1"/>
  <c r="E11" i="175" s="1"/>
  <c r="E12" i="175" s="1"/>
  <c r="E13" i="175" s="1"/>
  <c r="E14" i="175" s="1"/>
  <c r="E15" i="175" s="1"/>
  <c r="E16" i="175" s="1"/>
  <c r="E133" i="175"/>
  <c r="E134" i="175" s="1"/>
  <c r="E135" i="175" s="1"/>
  <c r="E136" i="175" s="1"/>
  <c r="E137" i="175" s="1"/>
  <c r="H137" i="175" s="1"/>
  <c r="H6" i="174"/>
  <c r="H10" i="174" s="1"/>
  <c r="C64" i="174"/>
  <c r="C6" i="174"/>
  <c r="H66" i="174"/>
  <c r="E63" i="174"/>
  <c r="E44" i="174"/>
  <c r="E45" i="174" s="1"/>
  <c r="E46" i="174" s="1"/>
  <c r="E47" i="174" s="1"/>
  <c r="E48" i="174" s="1"/>
  <c r="E49" i="174" s="1"/>
  <c r="E50" i="174" s="1"/>
  <c r="E51" i="174" s="1"/>
  <c r="E52" i="174" s="1"/>
  <c r="E4" i="174"/>
  <c r="E5" i="174" s="1"/>
  <c r="H63" i="173"/>
  <c r="H6" i="173"/>
  <c r="H10" i="173" s="1"/>
  <c r="C6" i="173"/>
  <c r="C5" i="173"/>
  <c r="H65" i="173"/>
  <c r="C63" i="173"/>
  <c r="E62" i="173"/>
  <c r="E44" i="173"/>
  <c r="E45" i="173" s="1"/>
  <c r="E46" i="173" s="1"/>
  <c r="E47" i="173" s="1"/>
  <c r="E48" i="173" s="1"/>
  <c r="E49" i="173" s="1"/>
  <c r="E50" i="173" s="1"/>
  <c r="E51" i="173" s="1"/>
  <c r="E4" i="173"/>
  <c r="E63" i="172"/>
  <c r="E64" i="172" s="1"/>
  <c r="E65" i="172" s="1"/>
  <c r="E66" i="172" s="1"/>
  <c r="E67" i="172" s="1"/>
  <c r="E68" i="172" s="1"/>
  <c r="E69" i="172" s="1"/>
  <c r="E70" i="172" s="1"/>
  <c r="E71" i="172" s="1"/>
  <c r="E72" i="172" s="1"/>
  <c r="E73" i="172" s="1"/>
  <c r="E74" i="172" s="1"/>
  <c r="C4" i="172"/>
  <c r="E64" i="174" l="1"/>
  <c r="E65" i="174" s="1"/>
  <c r="E66" i="174" s="1"/>
  <c r="E67" i="174" s="1"/>
  <c r="E68" i="174" s="1"/>
  <c r="E17" i="175"/>
  <c r="E18" i="175" s="1"/>
  <c r="E19" i="175" s="1"/>
  <c r="E20" i="175" s="1"/>
  <c r="E21" i="175" s="1"/>
  <c r="E22" i="175" s="1"/>
  <c r="E23" i="175" s="1"/>
  <c r="E24" i="175" s="1"/>
  <c r="E25" i="175" s="1"/>
  <c r="E26" i="175" s="1"/>
  <c r="E27" i="175" s="1"/>
  <c r="E28" i="175" s="1"/>
  <c r="E29" i="175" s="1"/>
  <c r="E30" i="175" s="1"/>
  <c r="E31" i="175" s="1"/>
  <c r="E32" i="175" s="1"/>
  <c r="E33" i="175" s="1"/>
  <c r="E34" i="175" s="1"/>
  <c r="E35" i="175" s="1"/>
  <c r="E36" i="175" s="1"/>
  <c r="E37" i="175" s="1"/>
  <c r="E38" i="175" s="1"/>
  <c r="E39" i="175" s="1"/>
  <c r="E40" i="175" s="1"/>
  <c r="E41" i="175" s="1"/>
  <c r="E42" i="175" s="1"/>
  <c r="E43" i="175" s="1"/>
  <c r="E44" i="175" s="1"/>
  <c r="E45" i="175" s="1"/>
  <c r="E46" i="175" s="1"/>
  <c r="E47" i="175" s="1"/>
  <c r="E48" i="175" s="1"/>
  <c r="E49" i="175" s="1"/>
  <c r="E50" i="175" s="1"/>
  <c r="E51" i="175" s="1"/>
  <c r="E52" i="175" s="1"/>
  <c r="E53" i="175" s="1"/>
  <c r="E54" i="175" s="1"/>
  <c r="E55" i="175" s="1"/>
  <c r="E56" i="175" s="1"/>
  <c r="E57" i="175" s="1"/>
  <c r="E58" i="175" s="1"/>
  <c r="E59" i="175" s="1"/>
  <c r="E60" i="175" s="1"/>
  <c r="E61" i="175" s="1"/>
  <c r="E62" i="175" s="1"/>
  <c r="E63" i="175" s="1"/>
  <c r="E64" i="175" s="1"/>
  <c r="E65" i="175" s="1"/>
  <c r="E66" i="175" s="1"/>
  <c r="E67" i="175" s="1"/>
  <c r="E68" i="175" s="1"/>
  <c r="E69" i="175" s="1"/>
  <c r="E70" i="175" s="1"/>
  <c r="E71" i="175" s="1"/>
  <c r="E72" i="175" s="1"/>
  <c r="E73" i="175" s="1"/>
  <c r="E74" i="175" s="1"/>
  <c r="E75" i="175" s="1"/>
  <c r="E6" i="174"/>
  <c r="E7" i="174" s="1"/>
  <c r="E8" i="174" s="1"/>
  <c r="E9" i="174" s="1"/>
  <c r="E10" i="174" s="1"/>
  <c r="E11" i="174" s="1"/>
  <c r="E12" i="174" s="1"/>
  <c r="E13" i="174" s="1"/>
  <c r="E14" i="174" s="1"/>
  <c r="E15" i="174" s="1"/>
  <c r="E16" i="174" s="1"/>
  <c r="E17" i="174" s="1"/>
  <c r="E18" i="174" s="1"/>
  <c r="E19" i="174" s="1"/>
  <c r="E20" i="174" s="1"/>
  <c r="E21" i="174" s="1"/>
  <c r="E22" i="174" s="1"/>
  <c r="E23" i="174" s="1"/>
  <c r="E24" i="174" s="1"/>
  <c r="E25" i="174" s="1"/>
  <c r="E26" i="174" s="1"/>
  <c r="E27" i="174" s="1"/>
  <c r="E28" i="174" s="1"/>
  <c r="E29" i="174" s="1"/>
  <c r="E30" i="174" s="1"/>
  <c r="E31" i="174" s="1"/>
  <c r="E32" i="174" s="1"/>
  <c r="E33" i="174" s="1"/>
  <c r="E34" i="174" s="1"/>
  <c r="E35" i="174" s="1"/>
  <c r="E36" i="174" s="1"/>
  <c r="E37" i="174" s="1"/>
  <c r="E38" i="174" s="1"/>
  <c r="E39" i="174" s="1"/>
  <c r="E40" i="174" s="1"/>
  <c r="H12" i="174" s="1"/>
  <c r="H68" i="174"/>
  <c r="E63" i="173"/>
  <c r="E64" i="173" s="1"/>
  <c r="E65" i="173" s="1"/>
  <c r="E66" i="173" s="1"/>
  <c r="E67" i="173" s="1"/>
  <c r="H67" i="173" s="1"/>
  <c r="E5" i="173"/>
  <c r="E6" i="173" s="1"/>
  <c r="E7" i="173" s="1"/>
  <c r="E8" i="173" s="1"/>
  <c r="E9" i="173" s="1"/>
  <c r="E10" i="173" s="1"/>
  <c r="E11" i="173" s="1"/>
  <c r="E12" i="173" s="1"/>
  <c r="E13" i="173" s="1"/>
  <c r="E14" i="173" s="1"/>
  <c r="E15" i="173" s="1"/>
  <c r="E16" i="173" s="1"/>
  <c r="E17" i="173" s="1"/>
  <c r="E18" i="173" s="1"/>
  <c r="E19" i="173" s="1"/>
  <c r="E20" i="173" s="1"/>
  <c r="E21" i="173" s="1"/>
  <c r="E22" i="173" s="1"/>
  <c r="E23" i="173" s="1"/>
  <c r="E24" i="173" s="1"/>
  <c r="E25" i="173" s="1"/>
  <c r="E26" i="173" s="1"/>
  <c r="E27" i="173" s="1"/>
  <c r="E28" i="173" s="1"/>
  <c r="E29" i="173" s="1"/>
  <c r="E30" i="173" s="1"/>
  <c r="E31" i="173" s="1"/>
  <c r="E32" i="173" s="1"/>
  <c r="E33" i="173" s="1"/>
  <c r="E34" i="173" s="1"/>
  <c r="E35" i="173" s="1"/>
  <c r="E36" i="173" s="1"/>
  <c r="E37" i="173" s="1"/>
  <c r="E38" i="173" s="1"/>
  <c r="E39" i="173" s="1"/>
  <c r="E40" i="173" s="1"/>
  <c r="H6" i="172"/>
  <c r="C6" i="172"/>
  <c r="C5" i="172"/>
  <c r="E4" i="172"/>
  <c r="H86" i="172"/>
  <c r="H88" i="172" s="1"/>
  <c r="C86" i="172"/>
  <c r="E85" i="172"/>
  <c r="H5" i="172"/>
  <c r="H10" i="172" l="1"/>
  <c r="E76" i="175"/>
  <c r="E77" i="175" s="1"/>
  <c r="E78" i="175" s="1"/>
  <c r="E79" i="175" s="1"/>
  <c r="E80" i="175" s="1"/>
  <c r="E81" i="175" s="1"/>
  <c r="E82" i="175" s="1"/>
  <c r="E83" i="175" s="1"/>
  <c r="E84" i="175" s="1"/>
  <c r="E85" i="175" s="1"/>
  <c r="E86" i="175" s="1"/>
  <c r="E87" i="175" s="1"/>
  <c r="E88" i="175" s="1"/>
  <c r="E89" i="175" s="1"/>
  <c r="E90" i="175" s="1"/>
  <c r="E91" i="175" s="1"/>
  <c r="E92" i="175" s="1"/>
  <c r="E93" i="175" s="1"/>
  <c r="E94" i="175" s="1"/>
  <c r="E95" i="175" s="1"/>
  <c r="E96" i="175" s="1"/>
  <c r="E97" i="175" s="1"/>
  <c r="E98" i="175" s="1"/>
  <c r="E99" i="175" s="1"/>
  <c r="E100" i="175" s="1"/>
  <c r="H12" i="175" s="1"/>
  <c r="H12" i="173"/>
  <c r="E5" i="172"/>
  <c r="E6" i="172" s="1"/>
  <c r="E7" i="172" s="1"/>
  <c r="E8" i="172" s="1"/>
  <c r="E9" i="172" s="1"/>
  <c r="E10" i="172" s="1"/>
  <c r="E11" i="172" s="1"/>
  <c r="E12" i="172" s="1"/>
  <c r="E13" i="172" s="1"/>
  <c r="E14" i="172" s="1"/>
  <c r="E15" i="172" s="1"/>
  <c r="E16" i="172" s="1"/>
  <c r="E17" i="172" s="1"/>
  <c r="E18" i="172" s="1"/>
  <c r="E19" i="172" s="1"/>
  <c r="E20" i="172" s="1"/>
  <c r="E21" i="172" s="1"/>
  <c r="E22" i="172" s="1"/>
  <c r="E23" i="172" s="1"/>
  <c r="E24" i="172" s="1"/>
  <c r="E25" i="172" s="1"/>
  <c r="E26" i="172" s="1"/>
  <c r="E27" i="172" s="1"/>
  <c r="E28" i="172" s="1"/>
  <c r="E29" i="172" s="1"/>
  <c r="E30" i="172" s="1"/>
  <c r="E31" i="172" s="1"/>
  <c r="E32" i="172" s="1"/>
  <c r="E33" i="172" s="1"/>
  <c r="E34" i="172" s="1"/>
  <c r="E35" i="172" s="1"/>
  <c r="E36" i="172" s="1"/>
  <c r="E37" i="172" s="1"/>
  <c r="E38" i="172" s="1"/>
  <c r="E39" i="172" s="1"/>
  <c r="E40" i="172" s="1"/>
  <c r="E41" i="172" s="1"/>
  <c r="E42" i="172" s="1"/>
  <c r="E43" i="172" s="1"/>
  <c r="E44" i="172" s="1"/>
  <c r="E45" i="172" s="1"/>
  <c r="E46" i="172" s="1"/>
  <c r="E47" i="172" s="1"/>
  <c r="E48" i="172" s="1"/>
  <c r="E49" i="172" s="1"/>
  <c r="E50" i="172" s="1"/>
  <c r="E51" i="172" s="1"/>
  <c r="E52" i="172" s="1"/>
  <c r="E53" i="172" s="1"/>
  <c r="E86" i="172"/>
  <c r="E87" i="172" s="1"/>
  <c r="E88" i="172" s="1"/>
  <c r="E89" i="172" s="1"/>
  <c r="E90" i="172" s="1"/>
  <c r="H90" i="172" s="1"/>
  <c r="H5" i="171"/>
  <c r="H4" i="171"/>
  <c r="E54" i="172" l="1"/>
  <c r="E55" i="172" s="1"/>
  <c r="E56" i="172" s="1"/>
  <c r="E57" i="172" s="1"/>
  <c r="E58" i="172" s="1"/>
  <c r="E59" i="172" s="1"/>
  <c r="H12" i="172" s="1"/>
  <c r="H6" i="171"/>
  <c r="C6" i="171"/>
  <c r="C4" i="171"/>
  <c r="E4" i="171" s="1"/>
  <c r="E5" i="171" s="1"/>
  <c r="E6" i="171" s="1"/>
  <c r="E7" i="171" s="1"/>
  <c r="E8" i="171" s="1"/>
  <c r="E9" i="171" s="1"/>
  <c r="E10" i="171" s="1"/>
  <c r="E11" i="171" s="1"/>
  <c r="E12" i="171" s="1"/>
  <c r="E13" i="171" s="1"/>
  <c r="E14" i="171" s="1"/>
  <c r="E15" i="171" s="1"/>
  <c r="E16" i="171" s="1"/>
  <c r="E17" i="171" s="1"/>
  <c r="E18" i="171" s="1"/>
  <c r="E19" i="171" s="1"/>
  <c r="E20" i="171" s="1"/>
  <c r="E21" i="171" s="1"/>
  <c r="E22" i="171" s="1"/>
  <c r="E23" i="171" s="1"/>
  <c r="E24" i="171" s="1"/>
  <c r="E25" i="171" s="1"/>
  <c r="E26" i="171" s="1"/>
  <c r="E27" i="171" s="1"/>
  <c r="E28" i="171" s="1"/>
  <c r="H53" i="171"/>
  <c r="H55" i="171" s="1"/>
  <c r="C53" i="171"/>
  <c r="E52" i="171"/>
  <c r="E32" i="171"/>
  <c r="E33" i="171" s="1"/>
  <c r="E34" i="171" s="1"/>
  <c r="E35" i="171" s="1"/>
  <c r="E36" i="171" s="1"/>
  <c r="E37" i="171" s="1"/>
  <c r="E38" i="171" s="1"/>
  <c r="E41" i="171" s="1"/>
  <c r="H10" i="171"/>
  <c r="H4" i="170"/>
  <c r="H51" i="170"/>
  <c r="H53" i="170" s="1"/>
  <c r="C51" i="170"/>
  <c r="E50" i="170"/>
  <c r="E32" i="170"/>
  <c r="E33" i="170" s="1"/>
  <c r="E34" i="170" s="1"/>
  <c r="E35" i="170" s="1"/>
  <c r="E36" i="170" s="1"/>
  <c r="E37" i="170" s="1"/>
  <c r="E38" i="170" s="1"/>
  <c r="E39" i="170" s="1"/>
  <c r="H6" i="170"/>
  <c r="E4" i="170"/>
  <c r="E5" i="170" s="1"/>
  <c r="E6" i="170" s="1"/>
  <c r="E7" i="170" s="1"/>
  <c r="E8" i="170" s="1"/>
  <c r="E9" i="170" s="1"/>
  <c r="E10" i="170" s="1"/>
  <c r="E11" i="170" s="1"/>
  <c r="E12" i="170" s="1"/>
  <c r="E13" i="170" s="1"/>
  <c r="E14" i="170" s="1"/>
  <c r="E15" i="170" s="1"/>
  <c r="E16" i="170" s="1"/>
  <c r="E17" i="170" s="1"/>
  <c r="E18" i="170" s="1"/>
  <c r="E19" i="170" s="1"/>
  <c r="E20" i="170" s="1"/>
  <c r="E21" i="170" s="1"/>
  <c r="E22" i="170" s="1"/>
  <c r="E23" i="170" s="1"/>
  <c r="E24" i="170" s="1"/>
  <c r="E25" i="170" s="1"/>
  <c r="E26" i="170" s="1"/>
  <c r="E27" i="170" s="1"/>
  <c r="E28" i="170" s="1"/>
  <c r="H6" i="169"/>
  <c r="E53" i="171" l="1"/>
  <c r="E54" i="171" s="1"/>
  <c r="E55" i="171" s="1"/>
  <c r="E56" i="171" s="1"/>
  <c r="E57" i="171" s="1"/>
  <c r="H57" i="171" s="1"/>
  <c r="H12" i="171"/>
  <c r="H10" i="170"/>
  <c r="H12" i="170" s="1"/>
  <c r="E51" i="170"/>
  <c r="E52" i="170" s="1"/>
  <c r="E53" i="170" s="1"/>
  <c r="E54" i="170" s="1"/>
  <c r="E55" i="170" s="1"/>
  <c r="H55" i="170" s="1"/>
  <c r="C6" i="169"/>
  <c r="H73" i="169"/>
  <c r="H75" i="169" s="1"/>
  <c r="C73" i="169"/>
  <c r="E72" i="169"/>
  <c r="E54" i="169"/>
  <c r="E55" i="169" s="1"/>
  <c r="E56" i="169" s="1"/>
  <c r="E57" i="169" s="1"/>
  <c r="E58" i="169" s="1"/>
  <c r="E59" i="169" s="1"/>
  <c r="E60" i="169" s="1"/>
  <c r="E61" i="169" s="1"/>
  <c r="H10" i="169"/>
  <c r="E4" i="169"/>
  <c r="E5" i="169" s="1"/>
  <c r="E40" i="168"/>
  <c r="E6" i="169" l="1"/>
  <c r="E7" i="169" s="1"/>
  <c r="E8" i="169" s="1"/>
  <c r="E9" i="169" s="1"/>
  <c r="E10" i="169" s="1"/>
  <c r="E11" i="169" s="1"/>
  <c r="E12" i="169" s="1"/>
  <c r="E13" i="169" s="1"/>
  <c r="E14" i="169" s="1"/>
  <c r="E15" i="169" s="1"/>
  <c r="E16" i="169" s="1"/>
  <c r="E17" i="169" s="1"/>
  <c r="E18" i="169" s="1"/>
  <c r="E19" i="169" s="1"/>
  <c r="E20" i="169" s="1"/>
  <c r="E21" i="169" s="1"/>
  <c r="E22" i="169" s="1"/>
  <c r="E23" i="169" s="1"/>
  <c r="E24" i="169" s="1"/>
  <c r="E25" i="169" s="1"/>
  <c r="E26" i="169" s="1"/>
  <c r="E27" i="169" s="1"/>
  <c r="E28" i="169" s="1"/>
  <c r="E29" i="169" s="1"/>
  <c r="E30" i="169" s="1"/>
  <c r="E31" i="169" s="1"/>
  <c r="E32" i="169" s="1"/>
  <c r="E33" i="169" s="1"/>
  <c r="E34" i="169" s="1"/>
  <c r="E35" i="169" s="1"/>
  <c r="E36" i="169" s="1"/>
  <c r="E37" i="169" s="1"/>
  <c r="E38" i="169" s="1"/>
  <c r="E39" i="169" s="1"/>
  <c r="E40" i="169" s="1"/>
  <c r="E41" i="169" s="1"/>
  <c r="E42" i="169" s="1"/>
  <c r="E43" i="169" s="1"/>
  <c r="E44" i="169" s="1"/>
  <c r="E45" i="169" s="1"/>
  <c r="E46" i="169" s="1"/>
  <c r="E47" i="169" s="1"/>
  <c r="E48" i="169" s="1"/>
  <c r="E49" i="169" s="1"/>
  <c r="E50" i="169" s="1"/>
  <c r="H12" i="169" s="1"/>
  <c r="E73" i="169"/>
  <c r="E74" i="169" s="1"/>
  <c r="E75" i="169" s="1"/>
  <c r="E76" i="169" s="1"/>
  <c r="E77" i="169" s="1"/>
  <c r="H77" i="169" s="1"/>
  <c r="H6" i="168"/>
  <c r="H10" i="168" s="1"/>
  <c r="H54" i="168"/>
  <c r="H56" i="168" s="1"/>
  <c r="C54" i="168"/>
  <c r="E53" i="168"/>
  <c r="E26" i="168"/>
  <c r="E27" i="168" s="1"/>
  <c r="E28" i="168" s="1"/>
  <c r="E29" i="168" s="1"/>
  <c r="E30" i="168" s="1"/>
  <c r="E31" i="168" s="1"/>
  <c r="E32" i="168" s="1"/>
  <c r="E33" i="168" s="1"/>
  <c r="E34" i="168" s="1"/>
  <c r="E35" i="168" s="1"/>
  <c r="E36" i="168" s="1"/>
  <c r="E4" i="168"/>
  <c r="E5" i="168" s="1"/>
  <c r="E6" i="168" s="1"/>
  <c r="E7" i="168" s="1"/>
  <c r="E8" i="168" s="1"/>
  <c r="E9" i="168" s="1"/>
  <c r="E10" i="168" s="1"/>
  <c r="E11" i="168" s="1"/>
  <c r="E12" i="168" s="1"/>
  <c r="E13" i="168" s="1"/>
  <c r="E14" i="168" s="1"/>
  <c r="E15" i="168" s="1"/>
  <c r="E16" i="168" s="1"/>
  <c r="E17" i="168" s="1"/>
  <c r="E18" i="168" s="1"/>
  <c r="E19" i="168" s="1"/>
  <c r="E20" i="168" s="1"/>
  <c r="E21" i="168" s="1"/>
  <c r="E22" i="168" s="1"/>
  <c r="H4" i="167"/>
  <c r="H12" i="168" l="1"/>
  <c r="E54" i="168"/>
  <c r="E55" i="168" s="1"/>
  <c r="E56" i="168" s="1"/>
  <c r="E57" i="168" s="1"/>
  <c r="E58" i="168" s="1"/>
  <c r="E59" i="168" s="1"/>
  <c r="E60" i="168" s="1"/>
  <c r="E61" i="168" s="1"/>
  <c r="H58" i="168" s="1"/>
  <c r="C84" i="167"/>
  <c r="H6" i="167" l="1"/>
  <c r="H10" i="167" s="1"/>
  <c r="C6" i="167"/>
  <c r="H84" i="167"/>
  <c r="H86" i="167" s="1"/>
  <c r="E83" i="167"/>
  <c r="E84" i="167" s="1"/>
  <c r="E85" i="167" s="1"/>
  <c r="E86" i="167" s="1"/>
  <c r="E87" i="167" s="1"/>
  <c r="E88" i="167" s="1"/>
  <c r="E89" i="167" s="1"/>
  <c r="E90" i="167" s="1"/>
  <c r="E91" i="167" s="1"/>
  <c r="E56" i="167"/>
  <c r="E57" i="167" s="1"/>
  <c r="E58" i="167" s="1"/>
  <c r="E59" i="167" s="1"/>
  <c r="E60" i="167" s="1"/>
  <c r="E61" i="167" s="1"/>
  <c r="E62" i="167" s="1"/>
  <c r="E63" i="167" s="1"/>
  <c r="E64" i="167" s="1"/>
  <c r="E65" i="167" s="1"/>
  <c r="E66" i="167" s="1"/>
  <c r="E4" i="167"/>
  <c r="E5" i="167" s="1"/>
  <c r="H138" i="166"/>
  <c r="H6" i="166"/>
  <c r="E6" i="167" l="1"/>
  <c r="E7" i="167" s="1"/>
  <c r="E8" i="167" s="1"/>
  <c r="E9" i="167" s="1"/>
  <c r="E10" i="167" s="1"/>
  <c r="E11" i="167" s="1"/>
  <c r="H88" i="167"/>
  <c r="C6" i="166"/>
  <c r="H140" i="166"/>
  <c r="E137" i="166"/>
  <c r="E138" i="166" s="1"/>
  <c r="E139" i="166" s="1"/>
  <c r="E140" i="166" s="1"/>
  <c r="E141" i="166" s="1"/>
  <c r="E142" i="166" s="1"/>
  <c r="E143" i="166" s="1"/>
  <c r="E144" i="166" s="1"/>
  <c r="E145" i="166" s="1"/>
  <c r="E102" i="166"/>
  <c r="E103" i="166" s="1"/>
  <c r="E104" i="166" s="1"/>
  <c r="E105" i="166" s="1"/>
  <c r="E106" i="166" s="1"/>
  <c r="E107" i="166" s="1"/>
  <c r="E108" i="166" s="1"/>
  <c r="E109" i="166" s="1"/>
  <c r="E110" i="166" s="1"/>
  <c r="E111" i="166" s="1"/>
  <c r="E112" i="166" s="1"/>
  <c r="H10" i="166"/>
  <c r="E4" i="166"/>
  <c r="E5" i="166" s="1"/>
  <c r="H6" i="165"/>
  <c r="H10" i="165" s="1"/>
  <c r="C6" i="165"/>
  <c r="H82" i="165"/>
  <c r="E79" i="165"/>
  <c r="E80" i="165" s="1"/>
  <c r="E81" i="165" s="1"/>
  <c r="E82" i="165" s="1"/>
  <c r="E83" i="165" s="1"/>
  <c r="E84" i="165" s="1"/>
  <c r="E85" i="165" s="1"/>
  <c r="E86" i="165" s="1"/>
  <c r="E87" i="165" s="1"/>
  <c r="E51" i="165"/>
  <c r="E52" i="165" s="1"/>
  <c r="E53" i="165" s="1"/>
  <c r="E54" i="165" s="1"/>
  <c r="E55" i="165" s="1"/>
  <c r="E56" i="165" s="1"/>
  <c r="E57" i="165" s="1"/>
  <c r="E58" i="165" s="1"/>
  <c r="E59" i="165" s="1"/>
  <c r="E60" i="165" s="1"/>
  <c r="E61" i="165" s="1"/>
  <c r="E4" i="165"/>
  <c r="E5" i="165" s="1"/>
  <c r="H6" i="164"/>
  <c r="H10" i="164" s="1"/>
  <c r="C6" i="164"/>
  <c r="H77" i="164"/>
  <c r="E74" i="164"/>
  <c r="E75" i="164" s="1"/>
  <c r="E76" i="164" s="1"/>
  <c r="E77" i="164" s="1"/>
  <c r="E78" i="164" s="1"/>
  <c r="E79" i="164" s="1"/>
  <c r="E80" i="164" s="1"/>
  <c r="E81" i="164" s="1"/>
  <c r="E82" i="164" s="1"/>
  <c r="E46" i="164"/>
  <c r="E47" i="164" s="1"/>
  <c r="E48" i="164" s="1"/>
  <c r="E49" i="164" s="1"/>
  <c r="E50" i="164" s="1"/>
  <c r="E51" i="164" s="1"/>
  <c r="E52" i="164" s="1"/>
  <c r="E53" i="164" s="1"/>
  <c r="E54" i="164" s="1"/>
  <c r="E55" i="164" s="1"/>
  <c r="E56" i="164" s="1"/>
  <c r="E4" i="164"/>
  <c r="E5" i="164" s="1"/>
  <c r="E46" i="163"/>
  <c r="E47" i="163" s="1"/>
  <c r="E48" i="163" s="1"/>
  <c r="E49" i="163" s="1"/>
  <c r="E50" i="163" s="1"/>
  <c r="E51" i="163" s="1"/>
  <c r="E52" i="163" s="1"/>
  <c r="E53" i="163" s="1"/>
  <c r="E54" i="163" s="1"/>
  <c r="E55" i="163" s="1"/>
  <c r="E56" i="163" s="1"/>
  <c r="H6" i="163"/>
  <c r="H10" i="163" s="1"/>
  <c r="C6" i="163"/>
  <c r="H77" i="163"/>
  <c r="E74" i="163"/>
  <c r="E75" i="163" s="1"/>
  <c r="E76" i="163" s="1"/>
  <c r="E77" i="163" s="1"/>
  <c r="E78" i="163" s="1"/>
  <c r="E79" i="163" s="1"/>
  <c r="E80" i="163" s="1"/>
  <c r="E81" i="163" s="1"/>
  <c r="E82" i="163" s="1"/>
  <c r="E4" i="163"/>
  <c r="E5" i="163" s="1"/>
  <c r="E27" i="162"/>
  <c r="E28" i="162" s="1"/>
  <c r="E29" i="162" s="1"/>
  <c r="E30" i="162" s="1"/>
  <c r="E31" i="162" s="1"/>
  <c r="E32" i="162" s="1"/>
  <c r="E33" i="162" s="1"/>
  <c r="E34" i="162" s="1"/>
  <c r="E35" i="162" s="1"/>
  <c r="E36" i="162" s="1"/>
  <c r="E37" i="162" s="1"/>
  <c r="H58" i="162"/>
  <c r="E55" i="162"/>
  <c r="E56" i="162" s="1"/>
  <c r="E57" i="162" s="1"/>
  <c r="E58" i="162" s="1"/>
  <c r="E59" i="162" s="1"/>
  <c r="E60" i="162" s="1"/>
  <c r="E61" i="162" s="1"/>
  <c r="E62" i="162" s="1"/>
  <c r="E63" i="162" s="1"/>
  <c r="H6" i="162"/>
  <c r="H10" i="162" s="1"/>
  <c r="E4" i="162"/>
  <c r="E5" i="162" s="1"/>
  <c r="E6" i="163" l="1"/>
  <c r="E7" i="163" s="1"/>
  <c r="E8" i="163" s="1"/>
  <c r="E9" i="163" s="1"/>
  <c r="E10" i="163" s="1"/>
  <c r="E11" i="163" s="1"/>
  <c r="E12" i="163" s="1"/>
  <c r="E13" i="163" s="1"/>
  <c r="E14" i="163" s="1"/>
  <c r="E15" i="163" s="1"/>
  <c r="E16" i="163" s="1"/>
  <c r="E17" i="163" s="1"/>
  <c r="E18" i="163" s="1"/>
  <c r="E19" i="163" s="1"/>
  <c r="E20" i="163" s="1"/>
  <c r="E21" i="163" s="1"/>
  <c r="E22" i="163" s="1"/>
  <c r="E23" i="163" s="1"/>
  <c r="E24" i="163" s="1"/>
  <c r="E25" i="163" s="1"/>
  <c r="E26" i="163" s="1"/>
  <c r="E27" i="163" s="1"/>
  <c r="E28" i="163" s="1"/>
  <c r="E29" i="163" s="1"/>
  <c r="E30" i="163" s="1"/>
  <c r="E31" i="163" s="1"/>
  <c r="E32" i="163" s="1"/>
  <c r="E33" i="163" s="1"/>
  <c r="E34" i="163" s="1"/>
  <c r="E35" i="163" s="1"/>
  <c r="E36" i="163" s="1"/>
  <c r="E37" i="163" s="1"/>
  <c r="E38" i="163" s="1"/>
  <c r="E39" i="163" s="1"/>
  <c r="E40" i="163" s="1"/>
  <c r="E41" i="163" s="1"/>
  <c r="E42" i="163" s="1"/>
  <c r="E6" i="164"/>
  <c r="E7" i="164" s="1"/>
  <c r="E8" i="164" s="1"/>
  <c r="E9" i="164" s="1"/>
  <c r="E10" i="164" s="1"/>
  <c r="E11" i="164" s="1"/>
  <c r="E12" i="164" s="1"/>
  <c r="E13" i="164" s="1"/>
  <c r="E14" i="164" s="1"/>
  <c r="E15" i="164" s="1"/>
  <c r="E16" i="164" s="1"/>
  <c r="E17" i="164" s="1"/>
  <c r="E18" i="164" s="1"/>
  <c r="E19" i="164" s="1"/>
  <c r="E20" i="164" s="1"/>
  <c r="E21" i="164" s="1"/>
  <c r="E22" i="164" s="1"/>
  <c r="E23" i="164" s="1"/>
  <c r="E24" i="164" s="1"/>
  <c r="E25" i="164" s="1"/>
  <c r="E26" i="164" s="1"/>
  <c r="E27" i="164" s="1"/>
  <c r="E28" i="164" s="1"/>
  <c r="E29" i="164" s="1"/>
  <c r="E30" i="164" s="1"/>
  <c r="E31" i="164" s="1"/>
  <c r="E32" i="164" s="1"/>
  <c r="E33" i="164" s="1"/>
  <c r="E34" i="164" s="1"/>
  <c r="E35" i="164" s="1"/>
  <c r="E36" i="164" s="1"/>
  <c r="E37" i="164" s="1"/>
  <c r="E38" i="164" s="1"/>
  <c r="E39" i="164" s="1"/>
  <c r="E40" i="164" s="1"/>
  <c r="E41" i="164" s="1"/>
  <c r="E42" i="164" s="1"/>
  <c r="H12" i="164" s="1"/>
  <c r="E12" i="167"/>
  <c r="E13" i="167" s="1"/>
  <c r="E14" i="167" s="1"/>
  <c r="E15" i="167" s="1"/>
  <c r="E16" i="167" s="1"/>
  <c r="E17" i="167" s="1"/>
  <c r="E18" i="167" s="1"/>
  <c r="E19" i="167" s="1"/>
  <c r="E20" i="167" s="1"/>
  <c r="E21" i="167" s="1"/>
  <c r="E22" i="167" s="1"/>
  <c r="E23" i="167" s="1"/>
  <c r="E24" i="167" s="1"/>
  <c r="E25" i="167" s="1"/>
  <c r="E26" i="167" s="1"/>
  <c r="E27" i="167" s="1"/>
  <c r="E28" i="167" s="1"/>
  <c r="E29" i="167" s="1"/>
  <c r="E30" i="167" s="1"/>
  <c r="E31" i="167" s="1"/>
  <c r="E32" i="167" s="1"/>
  <c r="E33" i="167" s="1"/>
  <c r="E34" i="167" s="1"/>
  <c r="E35" i="167" s="1"/>
  <c r="E36" i="167" s="1"/>
  <c r="E37" i="167" s="1"/>
  <c r="E38" i="167" s="1"/>
  <c r="E39" i="167" s="1"/>
  <c r="E40" i="167" s="1"/>
  <c r="E41" i="167" s="1"/>
  <c r="E42" i="167" s="1"/>
  <c r="E43" i="167" s="1"/>
  <c r="E44" i="167" s="1"/>
  <c r="E45" i="167" s="1"/>
  <c r="E46" i="167" s="1"/>
  <c r="E47" i="167" s="1"/>
  <c r="E48" i="167" s="1"/>
  <c r="E49" i="167" s="1"/>
  <c r="E50" i="167" s="1"/>
  <c r="E51" i="167" s="1"/>
  <c r="E52" i="167" s="1"/>
  <c r="E6" i="166"/>
  <c r="E7" i="166" s="1"/>
  <c r="E8" i="166" s="1"/>
  <c r="E9" i="166" s="1"/>
  <c r="E10" i="166" s="1"/>
  <c r="H142" i="166"/>
  <c r="H84" i="165"/>
  <c r="E6" i="165"/>
  <c r="E7" i="165" s="1"/>
  <c r="E8" i="165" s="1"/>
  <c r="E9" i="165" s="1"/>
  <c r="E10" i="165" s="1"/>
  <c r="H79" i="164"/>
  <c r="H12" i="163"/>
  <c r="H79" i="163"/>
  <c r="H60" i="162"/>
  <c r="E6" i="162"/>
  <c r="E7" i="162" s="1"/>
  <c r="E8" i="162" s="1"/>
  <c r="E9" i="162" s="1"/>
  <c r="E10" i="162" s="1"/>
  <c r="E11" i="162" s="1"/>
  <c r="E12" i="162" s="1"/>
  <c r="E13" i="162" s="1"/>
  <c r="E14" i="162" s="1"/>
  <c r="E15" i="162" s="1"/>
  <c r="E16" i="162" s="1"/>
  <c r="E17" i="162" s="1"/>
  <c r="E18" i="162" s="1"/>
  <c r="E19" i="162" s="1"/>
  <c r="E20" i="162" s="1"/>
  <c r="E21" i="162" s="1"/>
  <c r="C6" i="161"/>
  <c r="H6" i="161"/>
  <c r="H10" i="161" s="1"/>
  <c r="H77" i="161"/>
  <c r="E74" i="161"/>
  <c r="E75" i="161" s="1"/>
  <c r="E76" i="161" s="1"/>
  <c r="E77" i="161" s="1"/>
  <c r="E78" i="161" s="1"/>
  <c r="E79" i="161" s="1"/>
  <c r="E80" i="161" s="1"/>
  <c r="E81" i="161" s="1"/>
  <c r="E82" i="161" s="1"/>
  <c r="E46" i="161"/>
  <c r="E47" i="161" s="1"/>
  <c r="E48" i="161" s="1"/>
  <c r="E49" i="161" s="1"/>
  <c r="E50" i="161" s="1"/>
  <c r="E51" i="161" s="1"/>
  <c r="E52" i="161" s="1"/>
  <c r="E53" i="161" s="1"/>
  <c r="E54" i="161" s="1"/>
  <c r="E55" i="161" s="1"/>
  <c r="E56" i="161" s="1"/>
  <c r="E4" i="161"/>
  <c r="E5" i="161" s="1"/>
  <c r="H6" i="160"/>
  <c r="H10" i="160" s="1"/>
  <c r="C6" i="160"/>
  <c r="E40" i="160"/>
  <c r="E41" i="160" s="1"/>
  <c r="E42" i="160" s="1"/>
  <c r="E43" i="160" s="1"/>
  <c r="E44" i="160" s="1"/>
  <c r="E45" i="160" s="1"/>
  <c r="E46" i="160" s="1"/>
  <c r="E47" i="160" s="1"/>
  <c r="E48" i="160" s="1"/>
  <c r="E49" i="160" s="1"/>
  <c r="E50" i="160" s="1"/>
  <c r="H71" i="160"/>
  <c r="E68" i="160"/>
  <c r="E69" i="160" s="1"/>
  <c r="E70" i="160" s="1"/>
  <c r="E71" i="160" s="1"/>
  <c r="E72" i="160" s="1"/>
  <c r="E73" i="160" s="1"/>
  <c r="E74" i="160" s="1"/>
  <c r="E75" i="160" s="1"/>
  <c r="E76" i="160" s="1"/>
  <c r="E4" i="160"/>
  <c r="E5" i="160" s="1"/>
  <c r="C6" i="159"/>
  <c r="E6" i="159" s="1"/>
  <c r="E7" i="159" s="1"/>
  <c r="E8" i="159" s="1"/>
  <c r="E9" i="159" s="1"/>
  <c r="E10" i="159" s="1"/>
  <c r="E11" i="159" s="1"/>
  <c r="E12" i="159" s="1"/>
  <c r="E13" i="159" s="1"/>
  <c r="E14" i="159" s="1"/>
  <c r="E15" i="159" s="1"/>
  <c r="E16" i="159" s="1"/>
  <c r="E17" i="159" s="1"/>
  <c r="E18" i="159" s="1"/>
  <c r="E19" i="159" s="1"/>
  <c r="E20" i="159" s="1"/>
  <c r="E21" i="159" s="1"/>
  <c r="E22" i="159" s="1"/>
  <c r="E23" i="159" s="1"/>
  <c r="E24" i="159" s="1"/>
  <c r="E25" i="159" s="1"/>
  <c r="E26" i="159" s="1"/>
  <c r="E27" i="159" s="1"/>
  <c r="H55" i="159"/>
  <c r="E52" i="159"/>
  <c r="E53" i="159" s="1"/>
  <c r="E54" i="159" s="1"/>
  <c r="E55" i="159" s="1"/>
  <c r="E56" i="159" s="1"/>
  <c r="E57" i="159" s="1"/>
  <c r="E58" i="159" s="1"/>
  <c r="E59" i="159" s="1"/>
  <c r="E60" i="159" s="1"/>
  <c r="E31" i="159"/>
  <c r="E32" i="159" s="1"/>
  <c r="E33" i="159" s="1"/>
  <c r="E34" i="159" s="1"/>
  <c r="E35" i="159" s="1"/>
  <c r="E36" i="159" s="1"/>
  <c r="E37" i="159" s="1"/>
  <c r="E38" i="159" s="1"/>
  <c r="H6" i="159"/>
  <c r="H10" i="159" s="1"/>
  <c r="E4" i="159"/>
  <c r="E5" i="159" s="1"/>
  <c r="C6" i="158"/>
  <c r="H55" i="158"/>
  <c r="E52" i="158"/>
  <c r="E53" i="158" s="1"/>
  <c r="E54" i="158" s="1"/>
  <c r="E55" i="158" s="1"/>
  <c r="E56" i="158" s="1"/>
  <c r="E57" i="158" s="1"/>
  <c r="E58" i="158" s="1"/>
  <c r="E59" i="158" s="1"/>
  <c r="E60" i="158" s="1"/>
  <c r="E31" i="158"/>
  <c r="E32" i="158" s="1"/>
  <c r="E33" i="158" s="1"/>
  <c r="E34" i="158" s="1"/>
  <c r="E35" i="158" s="1"/>
  <c r="E36" i="158" s="1"/>
  <c r="E37" i="158" s="1"/>
  <c r="E38" i="158" s="1"/>
  <c r="H6" i="158"/>
  <c r="H10" i="158" s="1"/>
  <c r="E4" i="158"/>
  <c r="E5" i="158" s="1"/>
  <c r="C6" i="157"/>
  <c r="H6" i="157"/>
  <c r="H10" i="157" s="1"/>
  <c r="H76" i="157"/>
  <c r="E73" i="157"/>
  <c r="E74" i="157" s="1"/>
  <c r="E75" i="157" s="1"/>
  <c r="E76" i="157" s="1"/>
  <c r="E77" i="157" s="1"/>
  <c r="E78" i="157" s="1"/>
  <c r="E79" i="157" s="1"/>
  <c r="E80" i="157" s="1"/>
  <c r="E81" i="157" s="1"/>
  <c r="E46" i="157"/>
  <c r="E47" i="157" s="1"/>
  <c r="E48" i="157" s="1"/>
  <c r="E49" i="157" s="1"/>
  <c r="E50" i="157" s="1"/>
  <c r="E51" i="157" s="1"/>
  <c r="E52" i="157" s="1"/>
  <c r="E53" i="157" s="1"/>
  <c r="E54" i="157" s="1"/>
  <c r="E55" i="157" s="1"/>
  <c r="E56" i="157" s="1"/>
  <c r="E57" i="157" s="1"/>
  <c r="E58" i="157" s="1"/>
  <c r="E4" i="157"/>
  <c r="E5" i="157" s="1"/>
  <c r="H6" i="156"/>
  <c r="H10" i="156" s="1"/>
  <c r="C7" i="156"/>
  <c r="C6" i="156"/>
  <c r="H66" i="156"/>
  <c r="E63" i="156"/>
  <c r="E64" i="156" s="1"/>
  <c r="E65" i="156" s="1"/>
  <c r="E66" i="156" s="1"/>
  <c r="E67" i="156" s="1"/>
  <c r="E68" i="156" s="1"/>
  <c r="E69" i="156" s="1"/>
  <c r="E70" i="156" s="1"/>
  <c r="E71" i="156" s="1"/>
  <c r="E42" i="156"/>
  <c r="E43" i="156" s="1"/>
  <c r="E44" i="156" s="1"/>
  <c r="E45" i="156" s="1"/>
  <c r="E46" i="156" s="1"/>
  <c r="E47" i="156" s="1"/>
  <c r="E4" i="156"/>
  <c r="E5" i="156" s="1"/>
  <c r="H7" i="155"/>
  <c r="H6" i="155"/>
  <c r="C6" i="155"/>
  <c r="H86" i="155"/>
  <c r="E83" i="155"/>
  <c r="E84" i="155" s="1"/>
  <c r="E85" i="155" s="1"/>
  <c r="E86" i="155" s="1"/>
  <c r="E87" i="155" s="1"/>
  <c r="E88" i="155" s="1"/>
  <c r="E89" i="155" s="1"/>
  <c r="E90" i="155" s="1"/>
  <c r="E91" i="155" s="1"/>
  <c r="E51" i="155"/>
  <c r="E52" i="155" s="1"/>
  <c r="E53" i="155" s="1"/>
  <c r="E54" i="155" s="1"/>
  <c r="E55" i="155" s="1"/>
  <c r="E56" i="155" s="1"/>
  <c r="E57" i="155" s="1"/>
  <c r="E58" i="155" s="1"/>
  <c r="E59" i="155" s="1"/>
  <c r="E60" i="155" s="1"/>
  <c r="E61" i="155" s="1"/>
  <c r="E4" i="155"/>
  <c r="E5" i="155" s="1"/>
  <c r="E6" i="155" s="1"/>
  <c r="E7" i="155" s="1"/>
  <c r="E8" i="155" s="1"/>
  <c r="E9" i="155" s="1"/>
  <c r="E10" i="155" s="1"/>
  <c r="E11" i="155" s="1"/>
  <c r="E12" i="155" s="1"/>
  <c r="E13" i="155" s="1"/>
  <c r="E14" i="155" s="1"/>
  <c r="E15" i="155" s="1"/>
  <c r="E16" i="155" s="1"/>
  <c r="E17" i="155" s="1"/>
  <c r="E18" i="155" s="1"/>
  <c r="E19" i="155" s="1"/>
  <c r="E20" i="155" s="1"/>
  <c r="E21" i="155" s="1"/>
  <c r="E22" i="155" s="1"/>
  <c r="E23" i="155" s="1"/>
  <c r="E24" i="155" s="1"/>
  <c r="E25" i="155" s="1"/>
  <c r="E26" i="155" s="1"/>
  <c r="E27" i="155" s="1"/>
  <c r="E28" i="155" s="1"/>
  <c r="E29" i="155" s="1"/>
  <c r="E30" i="155" s="1"/>
  <c r="E31" i="155" s="1"/>
  <c r="E32" i="155" s="1"/>
  <c r="E33" i="155" s="1"/>
  <c r="E34" i="155" s="1"/>
  <c r="E35" i="155" s="1"/>
  <c r="E36" i="155" s="1"/>
  <c r="E37" i="155" s="1"/>
  <c r="E38" i="155" s="1"/>
  <c r="E39" i="155" s="1"/>
  <c r="E40" i="155" s="1"/>
  <c r="E41" i="155" s="1"/>
  <c r="E42" i="155" s="1"/>
  <c r="E43" i="155" s="1"/>
  <c r="E44" i="155" s="1"/>
  <c r="E45" i="155" s="1"/>
  <c r="E46" i="155" s="1"/>
  <c r="E47" i="155" s="1"/>
  <c r="H6" i="154"/>
  <c r="H88" i="155" l="1"/>
  <c r="E22" i="162"/>
  <c r="E23" i="162" s="1"/>
  <c r="H12" i="162" s="1"/>
  <c r="H57" i="158"/>
  <c r="H10" i="155"/>
  <c r="H12" i="155" s="1"/>
  <c r="H57" i="159"/>
  <c r="H12" i="167"/>
  <c r="E11" i="166"/>
  <c r="E12" i="166" s="1"/>
  <c r="E13" i="166" s="1"/>
  <c r="E14" i="166" s="1"/>
  <c r="E15" i="166" s="1"/>
  <c r="E16" i="166" s="1"/>
  <c r="E17" i="166" s="1"/>
  <c r="E18" i="166" s="1"/>
  <c r="E19" i="166" s="1"/>
  <c r="E20" i="166" s="1"/>
  <c r="E21" i="166" s="1"/>
  <c r="E22" i="166" s="1"/>
  <c r="E23" i="166" s="1"/>
  <c r="E24" i="166" s="1"/>
  <c r="E25" i="166" s="1"/>
  <c r="E26" i="166" s="1"/>
  <c r="E27" i="166" s="1"/>
  <c r="E28" i="166" s="1"/>
  <c r="E29" i="166" s="1"/>
  <c r="E30" i="166" s="1"/>
  <c r="E31" i="166" s="1"/>
  <c r="E32" i="166" s="1"/>
  <c r="E33" i="166" s="1"/>
  <c r="E34" i="166" s="1"/>
  <c r="E35" i="166" s="1"/>
  <c r="E36" i="166" s="1"/>
  <c r="E37" i="166" s="1"/>
  <c r="E11" i="165"/>
  <c r="E12" i="165" s="1"/>
  <c r="E13" i="165" s="1"/>
  <c r="E14" i="165" s="1"/>
  <c r="E15" i="165" s="1"/>
  <c r="E16" i="165" s="1"/>
  <c r="E17" i="165" s="1"/>
  <c r="E18" i="165" s="1"/>
  <c r="E19" i="165" s="1"/>
  <c r="E20" i="165" s="1"/>
  <c r="E21" i="165" s="1"/>
  <c r="E22" i="165" s="1"/>
  <c r="E23" i="165" s="1"/>
  <c r="E24" i="165" s="1"/>
  <c r="E25" i="165" s="1"/>
  <c r="E26" i="165" s="1"/>
  <c r="E27" i="165" s="1"/>
  <c r="E28" i="165" s="1"/>
  <c r="E29" i="165" s="1"/>
  <c r="E30" i="165" s="1"/>
  <c r="E31" i="165" s="1"/>
  <c r="E32" i="165" s="1"/>
  <c r="E33" i="165" s="1"/>
  <c r="E34" i="165" s="1"/>
  <c r="E35" i="165" s="1"/>
  <c r="E36" i="165" s="1"/>
  <c r="E37" i="165" s="1"/>
  <c r="E38" i="165" s="1"/>
  <c r="E39" i="165" s="1"/>
  <c r="E40" i="165" s="1"/>
  <c r="E41" i="165" s="1"/>
  <c r="E42" i="165" s="1"/>
  <c r="E43" i="165" s="1"/>
  <c r="E44" i="165" s="1"/>
  <c r="E45" i="165" s="1"/>
  <c r="E46" i="165" s="1"/>
  <c r="E47" i="165" s="1"/>
  <c r="E6" i="161"/>
  <c r="E7" i="161" s="1"/>
  <c r="E8" i="161" s="1"/>
  <c r="E9" i="161" s="1"/>
  <c r="E10" i="161" s="1"/>
  <c r="E11" i="161" s="1"/>
  <c r="E12" i="161" s="1"/>
  <c r="E13" i="161" s="1"/>
  <c r="E14" i="161" s="1"/>
  <c r="E15" i="161" s="1"/>
  <c r="E16" i="161" s="1"/>
  <c r="E17" i="161" s="1"/>
  <c r="E18" i="161" s="1"/>
  <c r="E19" i="161" s="1"/>
  <c r="E20" i="161" s="1"/>
  <c r="E21" i="161" s="1"/>
  <c r="E22" i="161" s="1"/>
  <c r="E23" i="161" s="1"/>
  <c r="E24" i="161" s="1"/>
  <c r="H79" i="161"/>
  <c r="E6" i="160"/>
  <c r="E7" i="160" s="1"/>
  <c r="E8" i="160" s="1"/>
  <c r="E9" i="160" s="1"/>
  <c r="E10" i="160" s="1"/>
  <c r="E11" i="160" s="1"/>
  <c r="E12" i="160" s="1"/>
  <c r="E13" i="160" s="1"/>
  <c r="E14" i="160" s="1"/>
  <c r="E15" i="160" s="1"/>
  <c r="E16" i="160" s="1"/>
  <c r="E17" i="160" s="1"/>
  <c r="E18" i="160" s="1"/>
  <c r="E19" i="160" s="1"/>
  <c r="E20" i="160" s="1"/>
  <c r="E21" i="160" s="1"/>
  <c r="E22" i="160" s="1"/>
  <c r="E23" i="160" s="1"/>
  <c r="E24" i="160" s="1"/>
  <c r="E25" i="160" s="1"/>
  <c r="E26" i="160" s="1"/>
  <c r="E27" i="160" s="1"/>
  <c r="E28" i="160" s="1"/>
  <c r="E29" i="160" s="1"/>
  <c r="E30" i="160" s="1"/>
  <c r="E31" i="160" s="1"/>
  <c r="E32" i="160" s="1"/>
  <c r="E33" i="160" s="1"/>
  <c r="E34" i="160" s="1"/>
  <c r="E35" i="160" s="1"/>
  <c r="E36" i="160" s="1"/>
  <c r="H12" i="160" s="1"/>
  <c r="H73" i="160"/>
  <c r="H12" i="159"/>
  <c r="E6" i="158"/>
  <c r="E7" i="158" s="1"/>
  <c r="E8" i="158" s="1"/>
  <c r="E9" i="158" s="1"/>
  <c r="E10" i="158" s="1"/>
  <c r="E11" i="158" s="1"/>
  <c r="E12" i="158" s="1"/>
  <c r="E13" i="158" s="1"/>
  <c r="E14" i="158" s="1"/>
  <c r="E15" i="158" s="1"/>
  <c r="E16" i="158" s="1"/>
  <c r="E17" i="158" s="1"/>
  <c r="E18" i="158" s="1"/>
  <c r="E19" i="158" s="1"/>
  <c r="E20" i="158" s="1"/>
  <c r="E21" i="158" s="1"/>
  <c r="E22" i="158" s="1"/>
  <c r="E23" i="158" s="1"/>
  <c r="E24" i="158" s="1"/>
  <c r="E25" i="158" s="1"/>
  <c r="E6" i="157"/>
  <c r="E7" i="157" s="1"/>
  <c r="E8" i="157" s="1"/>
  <c r="E9" i="157" s="1"/>
  <c r="E10" i="157" s="1"/>
  <c r="E11" i="157" s="1"/>
  <c r="E12" i="157" s="1"/>
  <c r="E13" i="157" s="1"/>
  <c r="E14" i="157" s="1"/>
  <c r="E15" i="157" s="1"/>
  <c r="E16" i="157" s="1"/>
  <c r="E17" i="157" s="1"/>
  <c r="E18" i="157" s="1"/>
  <c r="E19" i="157" s="1"/>
  <c r="E20" i="157" s="1"/>
  <c r="E21" i="157" s="1"/>
  <c r="E22" i="157" s="1"/>
  <c r="E23" i="157" s="1"/>
  <c r="E24" i="157" s="1"/>
  <c r="E25" i="157" s="1"/>
  <c r="E26" i="157" s="1"/>
  <c r="E27" i="157" s="1"/>
  <c r="E28" i="157" s="1"/>
  <c r="E29" i="157" s="1"/>
  <c r="E30" i="157" s="1"/>
  <c r="E31" i="157" s="1"/>
  <c r="E32" i="157" s="1"/>
  <c r="E33" i="157" s="1"/>
  <c r="E34" i="157" s="1"/>
  <c r="E35" i="157" s="1"/>
  <c r="E36" i="157" s="1"/>
  <c r="E37" i="157" s="1"/>
  <c r="E38" i="157" s="1"/>
  <c r="E39" i="157" s="1"/>
  <c r="E40" i="157" s="1"/>
  <c r="E41" i="157" s="1"/>
  <c r="E42" i="157" s="1"/>
  <c r="H78" i="157"/>
  <c r="H68" i="156"/>
  <c r="E6" i="156"/>
  <c r="E7" i="156" s="1"/>
  <c r="E8" i="156" s="1"/>
  <c r="E9" i="156" s="1"/>
  <c r="E10" i="156" s="1"/>
  <c r="E11" i="156" s="1"/>
  <c r="C6" i="154"/>
  <c r="H126" i="154"/>
  <c r="E123" i="154"/>
  <c r="E124" i="154" s="1"/>
  <c r="E125" i="154" s="1"/>
  <c r="E126" i="154" s="1"/>
  <c r="E127" i="154" s="1"/>
  <c r="E128" i="154" s="1"/>
  <c r="E129" i="154" s="1"/>
  <c r="E130" i="154" s="1"/>
  <c r="E131" i="154" s="1"/>
  <c r="E87" i="154"/>
  <c r="E88" i="154" s="1"/>
  <c r="E89" i="154" s="1"/>
  <c r="E90" i="154" s="1"/>
  <c r="E91" i="154" s="1"/>
  <c r="E92" i="154" s="1"/>
  <c r="E93" i="154" s="1"/>
  <c r="E94" i="154" s="1"/>
  <c r="E95" i="154" s="1"/>
  <c r="E96" i="154" s="1"/>
  <c r="E97" i="154" s="1"/>
  <c r="E98" i="154" s="1"/>
  <c r="H10" i="154"/>
  <c r="E4" i="154"/>
  <c r="E5" i="154" s="1"/>
  <c r="H6" i="153"/>
  <c r="H90" i="153"/>
  <c r="E87" i="153"/>
  <c r="E88" i="153" s="1"/>
  <c r="E89" i="153" s="1"/>
  <c r="E90" i="153" s="1"/>
  <c r="E91" i="153" s="1"/>
  <c r="E92" i="153" s="1"/>
  <c r="E93" i="153" s="1"/>
  <c r="E94" i="153" s="1"/>
  <c r="E95" i="153" s="1"/>
  <c r="H92" i="153" s="1"/>
  <c r="E66" i="153"/>
  <c r="E67" i="153" s="1"/>
  <c r="E68" i="153" s="1"/>
  <c r="E69" i="153" s="1"/>
  <c r="E70" i="153" s="1"/>
  <c r="E71" i="153" s="1"/>
  <c r="E72" i="153" s="1"/>
  <c r="H10" i="153"/>
  <c r="E4" i="153"/>
  <c r="E5" i="153" s="1"/>
  <c r="E6" i="153" s="1"/>
  <c r="H79" i="152"/>
  <c r="E76" i="152"/>
  <c r="E77" i="152" s="1"/>
  <c r="E78" i="152" s="1"/>
  <c r="E79" i="152" s="1"/>
  <c r="E80" i="152" s="1"/>
  <c r="E81" i="152" s="1"/>
  <c r="E82" i="152" s="1"/>
  <c r="E83" i="152" s="1"/>
  <c r="E84" i="152" s="1"/>
  <c r="E55" i="152"/>
  <c r="H10" i="152"/>
  <c r="E4" i="152"/>
  <c r="E5" i="152" s="1"/>
  <c r="E6" i="152" s="1"/>
  <c r="E7" i="152" s="1"/>
  <c r="E8" i="152" s="1"/>
  <c r="E9" i="152" s="1"/>
  <c r="E10" i="152" s="1"/>
  <c r="E11" i="152" s="1"/>
  <c r="E12" i="152" s="1"/>
  <c r="E13" i="152" s="1"/>
  <c r="E14" i="152" s="1"/>
  <c r="E15" i="152" s="1"/>
  <c r="E16" i="152" s="1"/>
  <c r="E17" i="152" s="1"/>
  <c r="E18" i="152" s="1"/>
  <c r="E19" i="152" s="1"/>
  <c r="E20" i="152" s="1"/>
  <c r="E21" i="152" s="1"/>
  <c r="E22" i="152" s="1"/>
  <c r="E23" i="152" s="1"/>
  <c r="E24" i="152" s="1"/>
  <c r="E25" i="152" s="1"/>
  <c r="E26" i="152" s="1"/>
  <c r="E27" i="152" s="1"/>
  <c r="E28" i="152" s="1"/>
  <c r="E29" i="152" s="1"/>
  <c r="E30" i="152" s="1"/>
  <c r="E31" i="152" s="1"/>
  <c r="E32" i="152" s="1"/>
  <c r="E33" i="152" s="1"/>
  <c r="E34" i="152" s="1"/>
  <c r="E35" i="152" s="1"/>
  <c r="E36" i="152" s="1"/>
  <c r="E37" i="152" s="1"/>
  <c r="E38" i="152" s="1"/>
  <c r="E39" i="152" s="1"/>
  <c r="E40" i="152" s="1"/>
  <c r="E41" i="152" s="1"/>
  <c r="E42" i="152" s="1"/>
  <c r="E43" i="152" s="1"/>
  <c r="E44" i="152" s="1"/>
  <c r="E45" i="152" s="1"/>
  <c r="E46" i="152" s="1"/>
  <c r="E47" i="152" s="1"/>
  <c r="E48" i="152" s="1"/>
  <c r="E49" i="152" s="1"/>
  <c r="E50" i="152" s="1"/>
  <c r="E51" i="152" s="1"/>
  <c r="H12" i="152" s="1"/>
  <c r="H59" i="151"/>
  <c r="E56" i="151"/>
  <c r="E57" i="151" s="1"/>
  <c r="E58" i="151" s="1"/>
  <c r="E59" i="151" s="1"/>
  <c r="E60" i="151" s="1"/>
  <c r="E61" i="151" s="1"/>
  <c r="E62" i="151" s="1"/>
  <c r="E63" i="151" s="1"/>
  <c r="E64" i="151" s="1"/>
  <c r="E35" i="151"/>
  <c r="E40" i="151" s="1"/>
  <c r="E41" i="151" s="1"/>
  <c r="E42" i="151" s="1"/>
  <c r="E43" i="151" s="1"/>
  <c r="H10" i="151"/>
  <c r="E4" i="151"/>
  <c r="E5" i="151" s="1"/>
  <c r="E6" i="151" s="1"/>
  <c r="E7" i="151" s="1"/>
  <c r="E8" i="151" s="1"/>
  <c r="E9" i="151" s="1"/>
  <c r="E10" i="151" s="1"/>
  <c r="E11" i="151" s="1"/>
  <c r="E12" i="151" s="1"/>
  <c r="E13" i="151" s="1"/>
  <c r="E14" i="151" s="1"/>
  <c r="E15" i="151" s="1"/>
  <c r="E16" i="151" s="1"/>
  <c r="E17" i="151" s="1"/>
  <c r="E18" i="151" s="1"/>
  <c r="E19" i="151" s="1"/>
  <c r="E20" i="151" s="1"/>
  <c r="E21" i="151" s="1"/>
  <c r="E22" i="151" s="1"/>
  <c r="E23" i="151" s="1"/>
  <c r="E24" i="151" s="1"/>
  <c r="E25" i="151" s="1"/>
  <c r="E26" i="151" s="1"/>
  <c r="E27" i="151" s="1"/>
  <c r="E28" i="151" s="1"/>
  <c r="E29" i="151" s="1"/>
  <c r="E30" i="151" s="1"/>
  <c r="E31" i="151" s="1"/>
  <c r="E32" i="151" s="1"/>
  <c r="H10" i="150"/>
  <c r="H61" i="151" l="1"/>
  <c r="E26" i="158"/>
  <c r="E27" i="158" s="1"/>
  <c r="H12" i="158" s="1"/>
  <c r="E38" i="166"/>
  <c r="E39" i="166" s="1"/>
  <c r="E40" i="166" s="1"/>
  <c r="E41" i="166" s="1"/>
  <c r="E42" i="166" s="1"/>
  <c r="E43" i="166" s="1"/>
  <c r="E44" i="166" s="1"/>
  <c r="E45" i="166" s="1"/>
  <c r="E46" i="166" s="1"/>
  <c r="E47" i="166" s="1"/>
  <c r="E48" i="166" s="1"/>
  <c r="E49" i="166" s="1"/>
  <c r="E50" i="166" s="1"/>
  <c r="E51" i="166" s="1"/>
  <c r="E52" i="166" s="1"/>
  <c r="E53" i="166" s="1"/>
  <c r="E54" i="166" s="1"/>
  <c r="E55" i="166" s="1"/>
  <c r="E56" i="166" s="1"/>
  <c r="E57" i="166" s="1"/>
  <c r="E58" i="166" s="1"/>
  <c r="E59" i="166" s="1"/>
  <c r="E60" i="166" s="1"/>
  <c r="E61" i="166" s="1"/>
  <c r="E62" i="166" s="1"/>
  <c r="E63" i="166" s="1"/>
  <c r="E64" i="166" s="1"/>
  <c r="E65" i="166" s="1"/>
  <c r="E66" i="166" s="1"/>
  <c r="E67" i="166" s="1"/>
  <c r="E68" i="166" s="1"/>
  <c r="E69" i="166" s="1"/>
  <c r="E70" i="166" s="1"/>
  <c r="E71" i="166" s="1"/>
  <c r="E72" i="166" s="1"/>
  <c r="E73" i="166" s="1"/>
  <c r="E74" i="166" s="1"/>
  <c r="E75" i="166" s="1"/>
  <c r="E76" i="166" s="1"/>
  <c r="E77" i="166" s="1"/>
  <c r="E78" i="166" s="1"/>
  <c r="E79" i="166" s="1"/>
  <c r="E80" i="166" s="1"/>
  <c r="E81" i="166" s="1"/>
  <c r="E82" i="166" s="1"/>
  <c r="E83" i="166" s="1"/>
  <c r="E84" i="166" s="1"/>
  <c r="E85" i="166" s="1"/>
  <c r="E86" i="166" s="1"/>
  <c r="E87" i="166" s="1"/>
  <c r="E88" i="166" s="1"/>
  <c r="E89" i="166" s="1"/>
  <c r="E90" i="166" s="1"/>
  <c r="E91" i="166" s="1"/>
  <c r="E92" i="166" s="1"/>
  <c r="E93" i="166" s="1"/>
  <c r="E94" i="166" s="1"/>
  <c r="E95" i="166" s="1"/>
  <c r="E96" i="166" s="1"/>
  <c r="E97" i="166" s="1"/>
  <c r="E98" i="166" s="1"/>
  <c r="H12" i="166" s="1"/>
  <c r="E25" i="161"/>
  <c r="E26" i="161" s="1"/>
  <c r="E27" i="161" s="1"/>
  <c r="E28" i="161" s="1"/>
  <c r="E29" i="161" s="1"/>
  <c r="E30" i="161" s="1"/>
  <c r="E31" i="161" s="1"/>
  <c r="E32" i="161" s="1"/>
  <c r="E33" i="161" s="1"/>
  <c r="E34" i="161" s="1"/>
  <c r="E35" i="161" s="1"/>
  <c r="E36" i="161" s="1"/>
  <c r="E37" i="161" s="1"/>
  <c r="H128" i="154"/>
  <c r="H12" i="157"/>
  <c r="E12" i="156"/>
  <c r="E13" i="156" s="1"/>
  <c r="E14" i="156" s="1"/>
  <c r="E15" i="156" s="1"/>
  <c r="E16" i="156" s="1"/>
  <c r="E17" i="156" s="1"/>
  <c r="E18" i="156" s="1"/>
  <c r="E19" i="156" s="1"/>
  <c r="E20" i="156" s="1"/>
  <c r="E21" i="156" s="1"/>
  <c r="E22" i="156" s="1"/>
  <c r="E23" i="156" s="1"/>
  <c r="E24" i="156" s="1"/>
  <c r="E25" i="156" s="1"/>
  <c r="E26" i="156" s="1"/>
  <c r="E27" i="156" s="1"/>
  <c r="E28" i="156" s="1"/>
  <c r="E29" i="156" s="1"/>
  <c r="E30" i="156" s="1"/>
  <c r="E31" i="156" s="1"/>
  <c r="E32" i="156" s="1"/>
  <c r="E33" i="156" s="1"/>
  <c r="E34" i="156" s="1"/>
  <c r="E35" i="156" s="1"/>
  <c r="E36" i="156" s="1"/>
  <c r="E37" i="156" s="1"/>
  <c r="E38" i="156" s="1"/>
  <c r="H12" i="156" s="1"/>
  <c r="E6" i="154"/>
  <c r="E7" i="154" s="1"/>
  <c r="E8" i="154" s="1"/>
  <c r="E9" i="154" s="1"/>
  <c r="E10" i="154" s="1"/>
  <c r="E11" i="154" s="1"/>
  <c r="E12" i="154" s="1"/>
  <c r="E13" i="154" s="1"/>
  <c r="E14" i="154" s="1"/>
  <c r="E15" i="154" s="1"/>
  <c r="E16" i="154" s="1"/>
  <c r="E17" i="154" s="1"/>
  <c r="E18" i="154" s="1"/>
  <c r="E19" i="154" s="1"/>
  <c r="E20" i="154" s="1"/>
  <c r="E21" i="154" s="1"/>
  <c r="E22" i="154" s="1"/>
  <c r="E23" i="154" s="1"/>
  <c r="E24" i="154" s="1"/>
  <c r="E25" i="154" s="1"/>
  <c r="E26" i="154" s="1"/>
  <c r="E27" i="154" s="1"/>
  <c r="E28" i="154" s="1"/>
  <c r="E29" i="154" s="1"/>
  <c r="E30" i="154" s="1"/>
  <c r="E31" i="154" s="1"/>
  <c r="E32" i="154" s="1"/>
  <c r="E33" i="154" s="1"/>
  <c r="E34" i="154" s="1"/>
  <c r="E35" i="154" s="1"/>
  <c r="E36" i="154" s="1"/>
  <c r="E37" i="154" s="1"/>
  <c r="E38" i="154" s="1"/>
  <c r="E39" i="154" s="1"/>
  <c r="E40" i="154" s="1"/>
  <c r="E41" i="154" s="1"/>
  <c r="E42" i="154" s="1"/>
  <c r="E43" i="154" s="1"/>
  <c r="E44" i="154" s="1"/>
  <c r="E45" i="154" s="1"/>
  <c r="E46" i="154" s="1"/>
  <c r="E47" i="154" s="1"/>
  <c r="E48" i="154" s="1"/>
  <c r="E49" i="154" s="1"/>
  <c r="E50" i="154" s="1"/>
  <c r="E51" i="154" s="1"/>
  <c r="E52" i="154" s="1"/>
  <c r="E53" i="154" s="1"/>
  <c r="E54" i="154" s="1"/>
  <c r="E55" i="154" s="1"/>
  <c r="E56" i="154" s="1"/>
  <c r="E57" i="154" s="1"/>
  <c r="E58" i="154" s="1"/>
  <c r="E59" i="154" s="1"/>
  <c r="E60" i="154" s="1"/>
  <c r="E61" i="154" s="1"/>
  <c r="E62" i="154" s="1"/>
  <c r="E63" i="154" s="1"/>
  <c r="E64" i="154" s="1"/>
  <c r="E65" i="154" s="1"/>
  <c r="E66" i="154" s="1"/>
  <c r="E67" i="154" s="1"/>
  <c r="E68" i="154" s="1"/>
  <c r="E69" i="154" s="1"/>
  <c r="E70" i="154" s="1"/>
  <c r="E71" i="154" s="1"/>
  <c r="E72" i="154" s="1"/>
  <c r="E73" i="154" s="1"/>
  <c r="E74" i="154" s="1"/>
  <c r="E75" i="154" s="1"/>
  <c r="E76" i="154" s="1"/>
  <c r="E77" i="154" s="1"/>
  <c r="E78" i="154" s="1"/>
  <c r="E79" i="154" s="1"/>
  <c r="E80" i="154" s="1"/>
  <c r="E7" i="153"/>
  <c r="E8" i="153" s="1"/>
  <c r="E9" i="153" s="1"/>
  <c r="E10" i="153" s="1"/>
  <c r="E11" i="153" s="1"/>
  <c r="E12" i="153" s="1"/>
  <c r="E13" i="153" s="1"/>
  <c r="E14" i="153" s="1"/>
  <c r="E15" i="153" s="1"/>
  <c r="H81" i="152"/>
  <c r="H12" i="151"/>
  <c r="H77" i="150"/>
  <c r="E74" i="150"/>
  <c r="E75" i="150" s="1"/>
  <c r="E76" i="150" s="1"/>
  <c r="E77" i="150" s="1"/>
  <c r="E78" i="150" s="1"/>
  <c r="E79" i="150" s="1"/>
  <c r="E80" i="150" s="1"/>
  <c r="E81" i="150" s="1"/>
  <c r="E82" i="150" s="1"/>
  <c r="E54" i="150"/>
  <c r="E4" i="150"/>
  <c r="E5" i="150" s="1"/>
  <c r="E6" i="150" s="1"/>
  <c r="E7" i="150" s="1"/>
  <c r="E8" i="150" s="1"/>
  <c r="E9" i="150" s="1"/>
  <c r="E10" i="150" s="1"/>
  <c r="E11" i="150" s="1"/>
  <c r="E12" i="150" s="1"/>
  <c r="E13" i="150" s="1"/>
  <c r="E14" i="150" s="1"/>
  <c r="E15" i="150" s="1"/>
  <c r="E16" i="150" s="1"/>
  <c r="E17" i="150" s="1"/>
  <c r="E18" i="150" s="1"/>
  <c r="E19" i="150" s="1"/>
  <c r="E20" i="150" s="1"/>
  <c r="E21" i="150" s="1"/>
  <c r="E22" i="150" s="1"/>
  <c r="E23" i="150" s="1"/>
  <c r="E24" i="150" s="1"/>
  <c r="E25" i="150" s="1"/>
  <c r="E26" i="150" s="1"/>
  <c r="E27" i="150" s="1"/>
  <c r="E28" i="150" s="1"/>
  <c r="E29" i="150" s="1"/>
  <c r="E30" i="150" s="1"/>
  <c r="E31" i="150" s="1"/>
  <c r="E32" i="150" s="1"/>
  <c r="E33" i="150" s="1"/>
  <c r="E34" i="150" s="1"/>
  <c r="E35" i="150" s="1"/>
  <c r="E36" i="150" s="1"/>
  <c r="E37" i="150" s="1"/>
  <c r="E38" i="150" s="1"/>
  <c r="E39" i="150" s="1"/>
  <c r="E40" i="150" s="1"/>
  <c r="E41" i="150" s="1"/>
  <c r="E42" i="150" s="1"/>
  <c r="E43" i="150" s="1"/>
  <c r="E44" i="150" s="1"/>
  <c r="E45" i="150" s="1"/>
  <c r="E46" i="150" s="1"/>
  <c r="E47" i="150" s="1"/>
  <c r="E48" i="150" s="1"/>
  <c r="E49" i="150" s="1"/>
  <c r="E50" i="150" s="1"/>
  <c r="E51" i="150" s="1"/>
  <c r="H12" i="150" s="1"/>
  <c r="E65" i="148"/>
  <c r="E55" i="150" l="1"/>
  <c r="E56" i="150" s="1"/>
  <c r="E57" i="150" s="1"/>
  <c r="E58" i="150" s="1"/>
  <c r="E59" i="150" s="1"/>
  <c r="E60" i="150" s="1"/>
  <c r="E61" i="150" s="1"/>
  <c r="E62" i="150" s="1"/>
  <c r="E38" i="161"/>
  <c r="E39" i="161" s="1"/>
  <c r="E40" i="161" s="1"/>
  <c r="E41" i="161" s="1"/>
  <c r="E42" i="161" s="1"/>
  <c r="H12" i="161" s="1"/>
  <c r="H12" i="154"/>
  <c r="E16" i="153"/>
  <c r="E17" i="153" s="1"/>
  <c r="E18" i="153" s="1"/>
  <c r="E19" i="153" s="1"/>
  <c r="E20" i="153" s="1"/>
  <c r="E21" i="153" s="1"/>
  <c r="E22" i="153" s="1"/>
  <c r="E23" i="153" s="1"/>
  <c r="E24" i="153" s="1"/>
  <c r="E25" i="153" s="1"/>
  <c r="E26" i="153" s="1"/>
  <c r="E27" i="153" s="1"/>
  <c r="E28" i="153" s="1"/>
  <c r="E29" i="153" s="1"/>
  <c r="E30" i="153" s="1"/>
  <c r="E31" i="153" s="1"/>
  <c r="E32" i="153" s="1"/>
  <c r="E33" i="153" s="1"/>
  <c r="E34" i="153" s="1"/>
  <c r="E35" i="153" s="1"/>
  <c r="E36" i="153" s="1"/>
  <c r="E37" i="153" s="1"/>
  <c r="E38" i="153" s="1"/>
  <c r="E39" i="153" s="1"/>
  <c r="E40" i="153" s="1"/>
  <c r="E41" i="153" s="1"/>
  <c r="E42" i="153" s="1"/>
  <c r="E43" i="153" s="1"/>
  <c r="E44" i="153" s="1"/>
  <c r="E45" i="153" s="1"/>
  <c r="E46" i="153" s="1"/>
  <c r="E47" i="153" s="1"/>
  <c r="E48" i="153" s="1"/>
  <c r="E49" i="153" s="1"/>
  <c r="E50" i="153" s="1"/>
  <c r="E51" i="153" s="1"/>
  <c r="E52" i="153" s="1"/>
  <c r="E53" i="153" s="1"/>
  <c r="H79" i="150"/>
  <c r="H74" i="149"/>
  <c r="E71" i="149"/>
  <c r="E72" i="149" s="1"/>
  <c r="E73" i="149" s="1"/>
  <c r="E74" i="149" s="1"/>
  <c r="E75" i="149" s="1"/>
  <c r="E76" i="149" s="1"/>
  <c r="E77" i="149" s="1"/>
  <c r="E78" i="149" s="1"/>
  <c r="E79" i="149" s="1"/>
  <c r="E54" i="149"/>
  <c r="E55" i="149" s="1"/>
  <c r="E56" i="149" s="1"/>
  <c r="E57" i="149" s="1"/>
  <c r="E58" i="149" s="1"/>
  <c r="H10" i="149"/>
  <c r="E4" i="149"/>
  <c r="E5" i="149" s="1"/>
  <c r="E6" i="149" s="1"/>
  <c r="E7" i="149" s="1"/>
  <c r="E8" i="149" s="1"/>
  <c r="E9" i="149" s="1"/>
  <c r="E10" i="149" s="1"/>
  <c r="E11" i="149" s="1"/>
  <c r="E12" i="149" s="1"/>
  <c r="E13" i="149" s="1"/>
  <c r="E14" i="149" s="1"/>
  <c r="E15" i="149" s="1"/>
  <c r="E16" i="149" s="1"/>
  <c r="E17" i="149" s="1"/>
  <c r="E18" i="149" s="1"/>
  <c r="E19" i="149" s="1"/>
  <c r="E20" i="149" s="1"/>
  <c r="E21" i="149" s="1"/>
  <c r="E22" i="149" s="1"/>
  <c r="E23" i="149" s="1"/>
  <c r="E24" i="149" s="1"/>
  <c r="E25" i="149" s="1"/>
  <c r="E26" i="149" s="1"/>
  <c r="E27" i="149" s="1"/>
  <c r="E28" i="149" s="1"/>
  <c r="E29" i="149" s="1"/>
  <c r="E30" i="149" s="1"/>
  <c r="E31" i="149" s="1"/>
  <c r="E32" i="149" s="1"/>
  <c r="E33" i="149" s="1"/>
  <c r="E34" i="149" s="1"/>
  <c r="E35" i="149" s="1"/>
  <c r="E36" i="149" s="1"/>
  <c r="E37" i="149" s="1"/>
  <c r="E38" i="149" s="1"/>
  <c r="E39" i="149" s="1"/>
  <c r="E40" i="149" s="1"/>
  <c r="E41" i="149" s="1"/>
  <c r="E42" i="149" s="1"/>
  <c r="E43" i="149" s="1"/>
  <c r="E44" i="149" s="1"/>
  <c r="E45" i="149" s="1"/>
  <c r="E46" i="149" s="1"/>
  <c r="E47" i="149" s="1"/>
  <c r="E48" i="149" s="1"/>
  <c r="E49" i="149" s="1"/>
  <c r="E50" i="149" s="1"/>
  <c r="E51" i="149" s="1"/>
  <c r="H73" i="148"/>
  <c r="E70" i="148"/>
  <c r="E71" i="148" s="1"/>
  <c r="E72" i="148" s="1"/>
  <c r="E73" i="148" s="1"/>
  <c r="E74" i="148" s="1"/>
  <c r="E75" i="148" s="1"/>
  <c r="E76" i="148" s="1"/>
  <c r="E77" i="148" s="1"/>
  <c r="E78" i="148" s="1"/>
  <c r="E35" i="148"/>
  <c r="E36" i="148" s="1"/>
  <c r="H10" i="148"/>
  <c r="E4" i="148"/>
  <c r="E5" i="148" s="1"/>
  <c r="E6" i="148" s="1"/>
  <c r="E7" i="148" s="1"/>
  <c r="E8" i="148" s="1"/>
  <c r="E9" i="148" s="1"/>
  <c r="E10" i="148" s="1"/>
  <c r="E11" i="148" s="1"/>
  <c r="E12" i="148" s="1"/>
  <c r="E13" i="148" s="1"/>
  <c r="E14" i="148" s="1"/>
  <c r="E15" i="148" s="1"/>
  <c r="E16" i="148" s="1"/>
  <c r="E17" i="148" s="1"/>
  <c r="E18" i="148" s="1"/>
  <c r="E19" i="148" s="1"/>
  <c r="E20" i="148" s="1"/>
  <c r="E21" i="148" s="1"/>
  <c r="E22" i="148" s="1"/>
  <c r="E23" i="148" s="1"/>
  <c r="E24" i="148" s="1"/>
  <c r="E25" i="148" s="1"/>
  <c r="E26" i="148" s="1"/>
  <c r="E27" i="148" s="1"/>
  <c r="E28" i="148" s="1"/>
  <c r="E29" i="148" s="1"/>
  <c r="E30" i="148" s="1"/>
  <c r="E31" i="148" s="1"/>
  <c r="E32" i="148" s="1"/>
  <c r="H12" i="153" l="1"/>
  <c r="E54" i="153"/>
  <c r="E55" i="153" s="1"/>
  <c r="E56" i="153" s="1"/>
  <c r="E57" i="153" s="1"/>
  <c r="E58" i="153" s="1"/>
  <c r="E59" i="153" s="1"/>
  <c r="E60" i="153" s="1"/>
  <c r="E61" i="153" s="1"/>
  <c r="E62" i="153" s="1"/>
  <c r="E37" i="148"/>
  <c r="E38" i="148" s="1"/>
  <c r="E39" i="148" s="1"/>
  <c r="E40" i="148" s="1"/>
  <c r="E41" i="148" s="1"/>
  <c r="E42" i="148" s="1"/>
  <c r="E43" i="148" s="1"/>
  <c r="E44" i="148" s="1"/>
  <c r="E45" i="148" s="1"/>
  <c r="E46" i="148" s="1"/>
  <c r="E47" i="148" s="1"/>
  <c r="E48" i="148" s="1"/>
  <c r="E49" i="148" s="1"/>
  <c r="H12" i="149"/>
  <c r="H12" i="148"/>
  <c r="H76" i="149"/>
  <c r="H75" i="148"/>
  <c r="H57" i="147"/>
  <c r="E54" i="147"/>
  <c r="E55" i="147" s="1"/>
  <c r="E56" i="147" s="1"/>
  <c r="E57" i="147" s="1"/>
  <c r="E58" i="147" s="1"/>
  <c r="E59" i="147" s="1"/>
  <c r="E60" i="147" s="1"/>
  <c r="E61" i="147" s="1"/>
  <c r="E62" i="147" s="1"/>
  <c r="E33" i="147"/>
  <c r="E34" i="147" s="1"/>
  <c r="E35" i="147" s="1"/>
  <c r="E36" i="147" s="1"/>
  <c r="E37" i="147" s="1"/>
  <c r="E38" i="147" s="1"/>
  <c r="E39" i="147" s="1"/>
  <c r="E40" i="147" s="1"/>
  <c r="E41" i="147" s="1"/>
  <c r="H10" i="147"/>
  <c r="E4" i="147"/>
  <c r="E5" i="147" s="1"/>
  <c r="E6" i="147" s="1"/>
  <c r="E7" i="147" s="1"/>
  <c r="E8" i="147" s="1"/>
  <c r="E9" i="147" s="1"/>
  <c r="E10" i="147" s="1"/>
  <c r="E11" i="147" s="1"/>
  <c r="E12" i="147" s="1"/>
  <c r="E13" i="147" s="1"/>
  <c r="E14" i="147" s="1"/>
  <c r="E15" i="147" s="1"/>
  <c r="E16" i="147" s="1"/>
  <c r="E17" i="147" s="1"/>
  <c r="E18" i="147" s="1"/>
  <c r="E19" i="147" s="1"/>
  <c r="E20" i="147" s="1"/>
  <c r="E21" i="147" s="1"/>
  <c r="E22" i="147" s="1"/>
  <c r="E23" i="147" s="1"/>
  <c r="E24" i="147" s="1"/>
  <c r="E25" i="147" s="1"/>
  <c r="E26" i="147" s="1"/>
  <c r="E27" i="147" s="1"/>
  <c r="E28" i="147" s="1"/>
  <c r="E29" i="147" s="1"/>
  <c r="H6" i="146"/>
  <c r="H4" i="146"/>
  <c r="H59" i="147" l="1"/>
  <c r="H12" i="165"/>
  <c r="H12" i="147"/>
  <c r="H82" i="146"/>
  <c r="E79" i="146"/>
  <c r="E80" i="146" s="1"/>
  <c r="E81" i="146" s="1"/>
  <c r="E82" i="146" s="1"/>
  <c r="E83" i="146" s="1"/>
  <c r="E84" i="146" s="1"/>
  <c r="E85" i="146" s="1"/>
  <c r="E86" i="146" s="1"/>
  <c r="E87" i="146" s="1"/>
  <c r="E58" i="146"/>
  <c r="E59" i="146" s="1"/>
  <c r="E60" i="146" s="1"/>
  <c r="E61" i="146" s="1"/>
  <c r="E62" i="146" s="1"/>
  <c r="E63" i="146" s="1"/>
  <c r="E64" i="146" s="1"/>
  <c r="E65" i="146" s="1"/>
  <c r="E66" i="146" s="1"/>
  <c r="H10" i="146"/>
  <c r="E4" i="146"/>
  <c r="E5" i="146" s="1"/>
  <c r="E6" i="146" s="1"/>
  <c r="H69" i="145"/>
  <c r="E66" i="145"/>
  <c r="E67" i="145" s="1"/>
  <c r="E68" i="145" s="1"/>
  <c r="E69" i="145" s="1"/>
  <c r="E70" i="145" s="1"/>
  <c r="E71" i="145" s="1"/>
  <c r="E72" i="145" s="1"/>
  <c r="E73" i="145" s="1"/>
  <c r="E74" i="145" s="1"/>
  <c r="H71" i="145" s="1"/>
  <c r="E45" i="145"/>
  <c r="E46" i="145" s="1"/>
  <c r="E47" i="145" s="1"/>
  <c r="E48" i="145" s="1"/>
  <c r="E49" i="145" s="1"/>
  <c r="E50" i="145" s="1"/>
  <c r="E51" i="145" s="1"/>
  <c r="E52" i="145" s="1"/>
  <c r="E53" i="145" s="1"/>
  <c r="H10" i="145"/>
  <c r="E4" i="145"/>
  <c r="E5" i="145" s="1"/>
  <c r="E6" i="145" s="1"/>
  <c r="E7" i="145" s="1"/>
  <c r="E8" i="145" s="1"/>
  <c r="E9" i="145" s="1"/>
  <c r="E10" i="145" s="1"/>
  <c r="E11" i="145" s="1"/>
  <c r="E12" i="145" s="1"/>
  <c r="E13" i="145" s="1"/>
  <c r="E14" i="145" s="1"/>
  <c r="E15" i="145" s="1"/>
  <c r="E16" i="145" s="1"/>
  <c r="E17" i="145" s="1"/>
  <c r="E18" i="145" s="1"/>
  <c r="E19" i="145" s="1"/>
  <c r="E20" i="145" s="1"/>
  <c r="E21" i="145" s="1"/>
  <c r="E22" i="145" s="1"/>
  <c r="E23" i="145" s="1"/>
  <c r="E24" i="145" s="1"/>
  <c r="E25" i="145" s="1"/>
  <c r="E26" i="145" s="1"/>
  <c r="E27" i="145" s="1"/>
  <c r="E28" i="145" s="1"/>
  <c r="E29" i="145" s="1"/>
  <c r="E30" i="145" s="1"/>
  <c r="E31" i="145" s="1"/>
  <c r="E32" i="145" s="1"/>
  <c r="E33" i="145" s="1"/>
  <c r="E34" i="145" s="1"/>
  <c r="E35" i="145" s="1"/>
  <c r="E36" i="145" s="1"/>
  <c r="E37" i="145" s="1"/>
  <c r="E38" i="145" s="1"/>
  <c r="E39" i="145" s="1"/>
  <c r="E40" i="145" s="1"/>
  <c r="E41" i="145" s="1"/>
  <c r="E7" i="146" l="1"/>
  <c r="E8" i="146" s="1"/>
  <c r="E9" i="146" s="1"/>
  <c r="E10" i="146" s="1"/>
  <c r="E11" i="146" s="1"/>
  <c r="E12" i="146" s="1"/>
  <c r="E13" i="146" s="1"/>
  <c r="E14" i="146" s="1"/>
  <c r="E15" i="146" s="1"/>
  <c r="E16" i="146" s="1"/>
  <c r="E17" i="146" s="1"/>
  <c r="E18" i="146" s="1"/>
  <c r="E19" i="146" s="1"/>
  <c r="E20" i="146" s="1"/>
  <c r="E21" i="146" s="1"/>
  <c r="E22" i="146" s="1"/>
  <c r="E23" i="146" s="1"/>
  <c r="E24" i="146" s="1"/>
  <c r="E25" i="146" s="1"/>
  <c r="E26" i="146" s="1"/>
  <c r="E27" i="146" s="1"/>
  <c r="E28" i="146" s="1"/>
  <c r="E29" i="146" s="1"/>
  <c r="E30" i="146" s="1"/>
  <c r="E31" i="146" s="1"/>
  <c r="E32" i="146" s="1"/>
  <c r="E33" i="146" s="1"/>
  <c r="E34" i="146" s="1"/>
  <c r="E35" i="146" s="1"/>
  <c r="E36" i="146" s="1"/>
  <c r="E37" i="146" s="1"/>
  <c r="E38" i="146" s="1"/>
  <c r="E39" i="146" s="1"/>
  <c r="E40" i="146" s="1"/>
  <c r="E41" i="146" s="1"/>
  <c r="E42" i="146" s="1"/>
  <c r="E43" i="146" s="1"/>
  <c r="E44" i="146" s="1"/>
  <c r="E45" i="146" s="1"/>
  <c r="E46" i="146" s="1"/>
  <c r="E47" i="146" s="1"/>
  <c r="E48" i="146" s="1"/>
  <c r="E49" i="146" s="1"/>
  <c r="E50" i="146" s="1"/>
  <c r="E51" i="146" s="1"/>
  <c r="H84" i="146"/>
  <c r="H12" i="145"/>
  <c r="D30" i="144"/>
  <c r="E45" i="144"/>
  <c r="E46" i="144" s="1"/>
  <c r="E47" i="144" s="1"/>
  <c r="E48" i="144" s="1"/>
  <c r="E49" i="144" s="1"/>
  <c r="E50" i="144" s="1"/>
  <c r="E51" i="144" s="1"/>
  <c r="E52" i="144" s="1"/>
  <c r="E53" i="144" s="1"/>
  <c r="H69" i="144"/>
  <c r="E66" i="144"/>
  <c r="E67" i="144" s="1"/>
  <c r="E68" i="144" s="1"/>
  <c r="E69" i="144" s="1"/>
  <c r="E70" i="144" s="1"/>
  <c r="E71" i="144" s="1"/>
  <c r="E72" i="144" s="1"/>
  <c r="E73" i="144" s="1"/>
  <c r="E74" i="144" s="1"/>
  <c r="H10" i="144"/>
  <c r="E4" i="144"/>
  <c r="E5" i="144" s="1"/>
  <c r="E6" i="144" s="1"/>
  <c r="E7" i="144" s="1"/>
  <c r="E8" i="144" s="1"/>
  <c r="E9" i="144" s="1"/>
  <c r="E10" i="144" s="1"/>
  <c r="E11" i="144" s="1"/>
  <c r="E12" i="144" s="1"/>
  <c r="E13" i="144" s="1"/>
  <c r="E14" i="144" s="1"/>
  <c r="E15" i="144" s="1"/>
  <c r="E16" i="144" s="1"/>
  <c r="E17" i="144" s="1"/>
  <c r="E18" i="144" s="1"/>
  <c r="E19" i="144" s="1"/>
  <c r="E20" i="144" s="1"/>
  <c r="E21" i="144" s="1"/>
  <c r="E22" i="144" s="1"/>
  <c r="E23" i="144" s="1"/>
  <c r="E24" i="144" s="1"/>
  <c r="E25" i="144" s="1"/>
  <c r="E26" i="144" s="1"/>
  <c r="E27" i="144" s="1"/>
  <c r="E28" i="144" s="1"/>
  <c r="E29" i="144" s="1"/>
  <c r="E30" i="144" s="1"/>
  <c r="E31" i="144" s="1"/>
  <c r="E32" i="144" s="1"/>
  <c r="E33" i="144" s="1"/>
  <c r="E34" i="144" s="1"/>
  <c r="E35" i="144" s="1"/>
  <c r="E36" i="144" s="1"/>
  <c r="E37" i="144" s="1"/>
  <c r="E38" i="144" s="1"/>
  <c r="E39" i="144" s="1"/>
  <c r="E40" i="144" s="1"/>
  <c r="E41" i="144" s="1"/>
  <c r="H42" i="143"/>
  <c r="E39" i="143"/>
  <c r="E40" i="143" s="1"/>
  <c r="E41" i="143" s="1"/>
  <c r="E42" i="143" s="1"/>
  <c r="E43" i="143" s="1"/>
  <c r="E44" i="143" s="1"/>
  <c r="E45" i="143" s="1"/>
  <c r="E46" i="143" s="1"/>
  <c r="E47" i="143" s="1"/>
  <c r="E18" i="143"/>
  <c r="E19" i="143" s="1"/>
  <c r="E20" i="143" s="1"/>
  <c r="E21" i="143" s="1"/>
  <c r="E22" i="143" s="1"/>
  <c r="E23" i="143" s="1"/>
  <c r="E24" i="143" s="1"/>
  <c r="E25" i="143" s="1"/>
  <c r="E26" i="143" s="1"/>
  <c r="H10" i="143"/>
  <c r="E4" i="143"/>
  <c r="E5" i="143" s="1"/>
  <c r="E6" i="143" s="1"/>
  <c r="E7" i="143" s="1"/>
  <c r="E8" i="143" s="1"/>
  <c r="E9" i="143" s="1"/>
  <c r="E10" i="143" s="1"/>
  <c r="E11" i="143" s="1"/>
  <c r="E12" i="143" s="1"/>
  <c r="E13" i="143" s="1"/>
  <c r="E14" i="143" s="1"/>
  <c r="H71" i="144" l="1"/>
  <c r="H12" i="143"/>
  <c r="H12" i="144"/>
  <c r="E52" i="146"/>
  <c r="E53" i="146" s="1"/>
  <c r="E54" i="146" s="1"/>
  <c r="H12" i="146" s="1"/>
  <c r="H39" i="144"/>
  <c r="H44" i="143"/>
  <c r="H4" i="141"/>
  <c r="H86" i="142"/>
  <c r="E83" i="142"/>
  <c r="E84" i="142" s="1"/>
  <c r="E85" i="142" s="1"/>
  <c r="E86" i="142" s="1"/>
  <c r="E87" i="142" s="1"/>
  <c r="E88" i="142" s="1"/>
  <c r="E89" i="142" s="1"/>
  <c r="E90" i="142" s="1"/>
  <c r="E91" i="142" s="1"/>
  <c r="E62" i="142"/>
  <c r="E63" i="142" s="1"/>
  <c r="E64" i="142" s="1"/>
  <c r="E65" i="142" s="1"/>
  <c r="E66" i="142" s="1"/>
  <c r="E67" i="142" s="1"/>
  <c r="E68" i="142" s="1"/>
  <c r="E69" i="142" s="1"/>
  <c r="E70" i="142" s="1"/>
  <c r="H10" i="142"/>
  <c r="E4" i="142"/>
  <c r="E5" i="142" s="1"/>
  <c r="E6" i="142" s="1"/>
  <c r="E7" i="142" s="1"/>
  <c r="E8" i="142" s="1"/>
  <c r="E9" i="142" s="1"/>
  <c r="E10" i="142" s="1"/>
  <c r="E11" i="142" s="1"/>
  <c r="E12" i="142" s="1"/>
  <c r="E13" i="142" s="1"/>
  <c r="E14" i="142" s="1"/>
  <c r="E15" i="142" s="1"/>
  <c r="E16" i="142" s="1"/>
  <c r="E17" i="142" s="1"/>
  <c r="E18" i="142" s="1"/>
  <c r="E19" i="142" s="1"/>
  <c r="E20" i="142" s="1"/>
  <c r="E21" i="142" s="1"/>
  <c r="E22" i="142" s="1"/>
  <c r="E23" i="142" s="1"/>
  <c r="E24" i="142" s="1"/>
  <c r="E25" i="142" s="1"/>
  <c r="E26" i="142" s="1"/>
  <c r="E27" i="142" s="1"/>
  <c r="E28" i="142" s="1"/>
  <c r="E29" i="142" s="1"/>
  <c r="E30" i="142" s="1"/>
  <c r="E31" i="142" s="1"/>
  <c r="E32" i="142" s="1"/>
  <c r="E33" i="142" s="1"/>
  <c r="E34" i="142" s="1"/>
  <c r="E35" i="142" s="1"/>
  <c r="E36" i="142" s="1"/>
  <c r="E37" i="142" s="1"/>
  <c r="E38" i="142" s="1"/>
  <c r="E39" i="142" s="1"/>
  <c r="E40" i="142" s="1"/>
  <c r="E41" i="142" s="1"/>
  <c r="E42" i="142" s="1"/>
  <c r="E43" i="142" s="1"/>
  <c r="E44" i="142" s="1"/>
  <c r="E45" i="142" s="1"/>
  <c r="E46" i="142" s="1"/>
  <c r="E47" i="142" s="1"/>
  <c r="E48" i="142" s="1"/>
  <c r="E49" i="142" s="1"/>
  <c r="E50" i="142" s="1"/>
  <c r="E51" i="142" s="1"/>
  <c r="E52" i="142" s="1"/>
  <c r="E53" i="142" s="1"/>
  <c r="E54" i="142" s="1"/>
  <c r="E55" i="142" s="1"/>
  <c r="E56" i="142" s="1"/>
  <c r="E57" i="142" s="1"/>
  <c r="E58" i="142" s="1"/>
  <c r="H88" i="142" l="1"/>
  <c r="H12" i="142"/>
  <c r="H106" i="141"/>
  <c r="E103" i="141"/>
  <c r="E104" i="141" s="1"/>
  <c r="E105" i="141" s="1"/>
  <c r="E106" i="141" s="1"/>
  <c r="E107" i="141" s="1"/>
  <c r="E108" i="141" s="1"/>
  <c r="E109" i="141" s="1"/>
  <c r="E110" i="141" s="1"/>
  <c r="E111" i="141" s="1"/>
  <c r="E82" i="141"/>
  <c r="E83" i="141" s="1"/>
  <c r="E84" i="141" s="1"/>
  <c r="E85" i="141" s="1"/>
  <c r="E86" i="141" s="1"/>
  <c r="E87" i="141" s="1"/>
  <c r="E88" i="141" s="1"/>
  <c r="E89" i="141" s="1"/>
  <c r="E90" i="141" s="1"/>
  <c r="H10" i="141"/>
  <c r="E4" i="141"/>
  <c r="E5" i="141" s="1"/>
  <c r="E6" i="141" s="1"/>
  <c r="E7" i="141" s="1"/>
  <c r="E8" i="141" s="1"/>
  <c r="E9" i="141" s="1"/>
  <c r="E10" i="141" s="1"/>
  <c r="E11" i="141" s="1"/>
  <c r="E12" i="141" s="1"/>
  <c r="E13" i="141" s="1"/>
  <c r="E14" i="141" s="1"/>
  <c r="E15" i="141" s="1"/>
  <c r="E16" i="141" s="1"/>
  <c r="E17" i="141" s="1"/>
  <c r="E18" i="141" s="1"/>
  <c r="E19" i="141" s="1"/>
  <c r="E20" i="141" s="1"/>
  <c r="E21" i="141" s="1"/>
  <c r="E22" i="141" s="1"/>
  <c r="E23" i="141" s="1"/>
  <c r="E24" i="141" s="1"/>
  <c r="E25" i="141" s="1"/>
  <c r="E26" i="141" s="1"/>
  <c r="E27" i="141" s="1"/>
  <c r="E28" i="141" s="1"/>
  <c r="E29" i="141" s="1"/>
  <c r="E30" i="141" s="1"/>
  <c r="E31" i="141" s="1"/>
  <c r="E32" i="141" s="1"/>
  <c r="E33" i="141" s="1"/>
  <c r="E34" i="141" s="1"/>
  <c r="E35" i="141" s="1"/>
  <c r="E36" i="141" s="1"/>
  <c r="E37" i="141" s="1"/>
  <c r="E38" i="141" s="1"/>
  <c r="E39" i="141" s="1"/>
  <c r="E40" i="141" s="1"/>
  <c r="E41" i="141" s="1"/>
  <c r="E42" i="141" s="1"/>
  <c r="E43" i="141" s="1"/>
  <c r="E44" i="141" s="1"/>
  <c r="E45" i="141" s="1"/>
  <c r="E46" i="141" s="1"/>
  <c r="E47" i="141" s="1"/>
  <c r="E48" i="141" s="1"/>
  <c r="E49" i="141" s="1"/>
  <c r="E50" i="141" s="1"/>
  <c r="E51" i="141" s="1"/>
  <c r="E52" i="141" s="1"/>
  <c r="E53" i="141" s="1"/>
  <c r="E54" i="141" s="1"/>
  <c r="E55" i="141" s="1"/>
  <c r="E56" i="141" s="1"/>
  <c r="E57" i="141" s="1"/>
  <c r="E58" i="141" s="1"/>
  <c r="E59" i="141" s="1"/>
  <c r="E60" i="141" s="1"/>
  <c r="E61" i="141" s="1"/>
  <c r="E62" i="141" s="1"/>
  <c r="E63" i="141" s="1"/>
  <c r="E64" i="141" s="1"/>
  <c r="E65" i="141" s="1"/>
  <c r="E66" i="141" s="1"/>
  <c r="E67" i="141" s="1"/>
  <c r="E68" i="141" s="1"/>
  <c r="E69" i="141" s="1"/>
  <c r="E70" i="141" s="1"/>
  <c r="E71" i="141" s="1"/>
  <c r="E72" i="141" s="1"/>
  <c r="E73" i="141" s="1"/>
  <c r="E74" i="141" s="1"/>
  <c r="E75" i="141" s="1"/>
  <c r="E76" i="141" s="1"/>
  <c r="E77" i="141" s="1"/>
  <c r="E78" i="141" s="1"/>
  <c r="H91" i="140"/>
  <c r="E88" i="140"/>
  <c r="E89" i="140" s="1"/>
  <c r="E90" i="140" s="1"/>
  <c r="E91" i="140" s="1"/>
  <c r="E92" i="140" s="1"/>
  <c r="E93" i="140" s="1"/>
  <c r="E94" i="140" s="1"/>
  <c r="E95" i="140" s="1"/>
  <c r="E96" i="140" s="1"/>
  <c r="E66" i="140"/>
  <c r="E67" i="140" s="1"/>
  <c r="E68" i="140" s="1"/>
  <c r="E69" i="140" s="1"/>
  <c r="E70" i="140" s="1"/>
  <c r="E71" i="140" s="1"/>
  <c r="E72" i="140" s="1"/>
  <c r="E73" i="140" s="1"/>
  <c r="E74" i="140" s="1"/>
  <c r="E75" i="140" s="1"/>
  <c r="H10" i="140"/>
  <c r="E4" i="140"/>
  <c r="E5" i="140" s="1"/>
  <c r="E6" i="140" s="1"/>
  <c r="E7" i="140" s="1"/>
  <c r="E8" i="140" s="1"/>
  <c r="E9" i="140" s="1"/>
  <c r="E10" i="140" s="1"/>
  <c r="E11" i="140" s="1"/>
  <c r="E12" i="140" s="1"/>
  <c r="E13" i="140" s="1"/>
  <c r="E14" i="140" s="1"/>
  <c r="E15" i="140" s="1"/>
  <c r="E16" i="140" s="1"/>
  <c r="E17" i="140" s="1"/>
  <c r="E18" i="140" s="1"/>
  <c r="E19" i="140" s="1"/>
  <c r="E20" i="140" s="1"/>
  <c r="E21" i="140" s="1"/>
  <c r="E22" i="140" s="1"/>
  <c r="E23" i="140" s="1"/>
  <c r="E24" i="140" s="1"/>
  <c r="E25" i="140" s="1"/>
  <c r="E26" i="140" s="1"/>
  <c r="E27" i="140" s="1"/>
  <c r="E28" i="140" s="1"/>
  <c r="E29" i="140" s="1"/>
  <c r="E30" i="140" s="1"/>
  <c r="E31" i="140" s="1"/>
  <c r="E32" i="140" s="1"/>
  <c r="E33" i="140" s="1"/>
  <c r="E34" i="140" s="1"/>
  <c r="E35" i="140" s="1"/>
  <c r="E36" i="140" s="1"/>
  <c r="E37" i="140" s="1"/>
  <c r="E38" i="140" s="1"/>
  <c r="E39" i="140" s="1"/>
  <c r="E40" i="140" s="1"/>
  <c r="E41" i="140" s="1"/>
  <c r="E42" i="140" s="1"/>
  <c r="E43" i="140" s="1"/>
  <c r="E44" i="140" s="1"/>
  <c r="E45" i="140" s="1"/>
  <c r="E46" i="140" s="1"/>
  <c r="E47" i="140" s="1"/>
  <c r="E48" i="140" s="1"/>
  <c r="E49" i="140" s="1"/>
  <c r="E50" i="140" s="1"/>
  <c r="E51" i="140" s="1"/>
  <c r="E52" i="140" s="1"/>
  <c r="E53" i="140" s="1"/>
  <c r="E54" i="140" s="1"/>
  <c r="E55" i="140" s="1"/>
  <c r="E56" i="140" s="1"/>
  <c r="E57" i="140" s="1"/>
  <c r="E58" i="140" s="1"/>
  <c r="E59" i="140" s="1"/>
  <c r="E60" i="140" s="1"/>
  <c r="E61" i="140" s="1"/>
  <c r="E62" i="140" s="1"/>
  <c r="H56" i="139"/>
  <c r="E53" i="139"/>
  <c r="E54" i="139" s="1"/>
  <c r="E55" i="139" s="1"/>
  <c r="E56" i="139" s="1"/>
  <c r="E57" i="139" s="1"/>
  <c r="E58" i="139" s="1"/>
  <c r="E59" i="139" s="1"/>
  <c r="E60" i="139" s="1"/>
  <c r="E61" i="139" s="1"/>
  <c r="H58" i="139" s="1"/>
  <c r="E32" i="139"/>
  <c r="E33" i="139" s="1"/>
  <c r="E34" i="139" s="1"/>
  <c r="E35" i="139" s="1"/>
  <c r="E36" i="139" s="1"/>
  <c r="E37" i="139" s="1"/>
  <c r="E38" i="139" s="1"/>
  <c r="E39" i="139" s="1"/>
  <c r="E40" i="139" s="1"/>
  <c r="H10" i="139"/>
  <c r="H12" i="139" s="1"/>
  <c r="E4" i="139"/>
  <c r="E5" i="139" s="1"/>
  <c r="E6" i="139" s="1"/>
  <c r="E7" i="139" s="1"/>
  <c r="E8" i="139" s="1"/>
  <c r="E9" i="139" s="1"/>
  <c r="E10" i="139" s="1"/>
  <c r="E11" i="139" s="1"/>
  <c r="E12" i="139" s="1"/>
  <c r="E13" i="139" s="1"/>
  <c r="E14" i="139" s="1"/>
  <c r="E15" i="139" s="1"/>
  <c r="E16" i="139" s="1"/>
  <c r="E17" i="139" s="1"/>
  <c r="E18" i="139" s="1"/>
  <c r="E19" i="139" s="1"/>
  <c r="E20" i="139" s="1"/>
  <c r="E21" i="139" s="1"/>
  <c r="E22" i="139" s="1"/>
  <c r="E23" i="139" s="1"/>
  <c r="E24" i="139" s="1"/>
  <c r="E25" i="139" s="1"/>
  <c r="E26" i="139" s="1"/>
  <c r="E27" i="139" s="1"/>
  <c r="E28" i="139" s="1"/>
  <c r="E48" i="138"/>
  <c r="E49" i="138" s="1"/>
  <c r="E50" i="138" s="1"/>
  <c r="E51" i="138" s="1"/>
  <c r="E52" i="138" s="1"/>
  <c r="E53" i="138" s="1"/>
  <c r="E54" i="138" s="1"/>
  <c r="E55" i="138" s="1"/>
  <c r="E56" i="138" s="1"/>
  <c r="E57" i="138" s="1"/>
  <c r="E58" i="138" s="1"/>
  <c r="E59" i="138" s="1"/>
  <c r="E60" i="138" s="1"/>
  <c r="E61" i="138" s="1"/>
  <c r="E62" i="138" s="1"/>
  <c r="E63" i="138" s="1"/>
  <c r="E64" i="138" s="1"/>
  <c r="H80" i="138"/>
  <c r="E77" i="138"/>
  <c r="E78" i="138" s="1"/>
  <c r="E79" i="138" s="1"/>
  <c r="E80" i="138" s="1"/>
  <c r="E81" i="138" s="1"/>
  <c r="E82" i="138" s="1"/>
  <c r="E83" i="138" s="1"/>
  <c r="E84" i="138" s="1"/>
  <c r="E85" i="138" s="1"/>
  <c r="H10" i="138"/>
  <c r="E4" i="138"/>
  <c r="E5" i="138" s="1"/>
  <c r="E6" i="138" s="1"/>
  <c r="E7" i="138" s="1"/>
  <c r="E8" i="138" s="1"/>
  <c r="E9" i="138" s="1"/>
  <c r="E10" i="138" s="1"/>
  <c r="E11" i="138" s="1"/>
  <c r="E12" i="138" s="1"/>
  <c r="E13" i="138" s="1"/>
  <c r="E14" i="138" s="1"/>
  <c r="E15" i="138" s="1"/>
  <c r="E16" i="138" s="1"/>
  <c r="E17" i="138" s="1"/>
  <c r="E18" i="138" s="1"/>
  <c r="E19" i="138" s="1"/>
  <c r="E20" i="138" s="1"/>
  <c r="E21" i="138" s="1"/>
  <c r="E22" i="138" s="1"/>
  <c r="E23" i="138" s="1"/>
  <c r="E24" i="138" s="1"/>
  <c r="E25" i="138" s="1"/>
  <c r="E26" i="138" s="1"/>
  <c r="E27" i="138" s="1"/>
  <c r="E28" i="138" s="1"/>
  <c r="E29" i="138" s="1"/>
  <c r="E30" i="138" s="1"/>
  <c r="E31" i="138" s="1"/>
  <c r="E32" i="138" s="1"/>
  <c r="E33" i="138" s="1"/>
  <c r="E34" i="138" s="1"/>
  <c r="E35" i="138" s="1"/>
  <c r="E36" i="138" s="1"/>
  <c r="E37" i="138" s="1"/>
  <c r="E38" i="138" s="1"/>
  <c r="E39" i="138" s="1"/>
  <c r="E40" i="138" s="1"/>
  <c r="E41" i="138" s="1"/>
  <c r="E42" i="138" s="1"/>
  <c r="E43" i="138" s="1"/>
  <c r="E44" i="138" s="1"/>
  <c r="H63" i="137"/>
  <c r="E60" i="137"/>
  <c r="E61" i="137" s="1"/>
  <c r="E62" i="137" s="1"/>
  <c r="E63" i="137" s="1"/>
  <c r="E64" i="137" s="1"/>
  <c r="E65" i="137" s="1"/>
  <c r="E66" i="137" s="1"/>
  <c r="E67" i="137" s="1"/>
  <c r="E68" i="137" s="1"/>
  <c r="E31" i="137"/>
  <c r="E32" i="137" s="1"/>
  <c r="E33" i="137" s="1"/>
  <c r="E34" i="137" s="1"/>
  <c r="E35" i="137" s="1"/>
  <c r="E36" i="137" s="1"/>
  <c r="E37" i="137" s="1"/>
  <c r="E38" i="137" s="1"/>
  <c r="E39" i="137" s="1"/>
  <c r="E40" i="137" s="1"/>
  <c r="E41" i="137" s="1"/>
  <c r="E42" i="137" s="1"/>
  <c r="E43" i="137" s="1"/>
  <c r="E44" i="137" s="1"/>
  <c r="E45" i="137" s="1"/>
  <c r="E46" i="137" s="1"/>
  <c r="E47" i="137" s="1"/>
  <c r="H10" i="137"/>
  <c r="E4" i="137"/>
  <c r="E5" i="137" s="1"/>
  <c r="E6" i="137" s="1"/>
  <c r="E7" i="137" s="1"/>
  <c r="E8" i="137" s="1"/>
  <c r="E9" i="137" s="1"/>
  <c r="E10" i="137" s="1"/>
  <c r="E11" i="137" s="1"/>
  <c r="E12" i="137" s="1"/>
  <c r="E13" i="137" s="1"/>
  <c r="E14" i="137" s="1"/>
  <c r="E15" i="137" s="1"/>
  <c r="E16" i="137" s="1"/>
  <c r="E17" i="137" s="1"/>
  <c r="E18" i="137" s="1"/>
  <c r="E19" i="137" s="1"/>
  <c r="E20" i="137" s="1"/>
  <c r="E21" i="137" s="1"/>
  <c r="E22" i="137" s="1"/>
  <c r="E23" i="137" s="1"/>
  <c r="E24" i="137" s="1"/>
  <c r="E25" i="137" s="1"/>
  <c r="E26" i="137" s="1"/>
  <c r="E27" i="137" s="1"/>
  <c r="H12" i="137" s="1"/>
  <c r="H10" i="136"/>
  <c r="H85" i="136"/>
  <c r="E82" i="136"/>
  <c r="E83" i="136" s="1"/>
  <c r="E84" i="136" s="1"/>
  <c r="E85" i="136" s="1"/>
  <c r="E86" i="136" s="1"/>
  <c r="E87" i="136" s="1"/>
  <c r="E88" i="136" s="1"/>
  <c r="E89" i="136" s="1"/>
  <c r="E90" i="136" s="1"/>
  <c r="E53" i="136"/>
  <c r="E54" i="136" s="1"/>
  <c r="E55" i="136" s="1"/>
  <c r="E56" i="136" s="1"/>
  <c r="E57" i="136" s="1"/>
  <c r="E58" i="136" s="1"/>
  <c r="E59" i="136" s="1"/>
  <c r="E60" i="136" s="1"/>
  <c r="E61" i="136" s="1"/>
  <c r="E62" i="136" s="1"/>
  <c r="E63" i="136" s="1"/>
  <c r="E64" i="136" s="1"/>
  <c r="E65" i="136" s="1"/>
  <c r="E66" i="136" s="1"/>
  <c r="E67" i="136" s="1"/>
  <c r="E68" i="136" s="1"/>
  <c r="E69" i="136" s="1"/>
  <c r="E4" i="136"/>
  <c r="E5" i="136" s="1"/>
  <c r="E6" i="136" s="1"/>
  <c r="E7" i="136" s="1"/>
  <c r="E8" i="136" s="1"/>
  <c r="E9" i="136" s="1"/>
  <c r="E10" i="136" s="1"/>
  <c r="E11" i="136" s="1"/>
  <c r="E12" i="136" s="1"/>
  <c r="E13" i="136" s="1"/>
  <c r="E14" i="136" s="1"/>
  <c r="E15" i="136" s="1"/>
  <c r="E16" i="136" s="1"/>
  <c r="E17" i="136" s="1"/>
  <c r="E18" i="136" s="1"/>
  <c r="E19" i="136" s="1"/>
  <c r="E20" i="136" s="1"/>
  <c r="E21" i="136" s="1"/>
  <c r="E22" i="136" s="1"/>
  <c r="E23" i="136" s="1"/>
  <c r="E24" i="136" s="1"/>
  <c r="E25" i="136" s="1"/>
  <c r="E26" i="136" s="1"/>
  <c r="E27" i="136" s="1"/>
  <c r="E28" i="136" s="1"/>
  <c r="E29" i="136" s="1"/>
  <c r="E30" i="136" s="1"/>
  <c r="E31" i="136" s="1"/>
  <c r="E32" i="136" s="1"/>
  <c r="E33" i="136" s="1"/>
  <c r="E34" i="136" s="1"/>
  <c r="E35" i="136" s="1"/>
  <c r="E36" i="136" s="1"/>
  <c r="E37" i="136" s="1"/>
  <c r="E38" i="136" s="1"/>
  <c r="E39" i="136" s="1"/>
  <c r="E40" i="136" s="1"/>
  <c r="E41" i="136" s="1"/>
  <c r="E42" i="136" s="1"/>
  <c r="E43" i="136" s="1"/>
  <c r="E44" i="136" s="1"/>
  <c r="E45" i="136" s="1"/>
  <c r="E46" i="136" s="1"/>
  <c r="E47" i="136" s="1"/>
  <c r="E48" i="136" s="1"/>
  <c r="E49" i="136" s="1"/>
  <c r="C4" i="135"/>
  <c r="H82" i="138" l="1"/>
  <c r="H65" i="137"/>
  <c r="H12" i="136"/>
  <c r="H12" i="140"/>
  <c r="H12" i="138"/>
  <c r="H12" i="141"/>
  <c r="H93" i="140"/>
  <c r="H108" i="141"/>
  <c r="H87" i="136"/>
  <c r="E4" i="135"/>
  <c r="E5" i="135" s="1"/>
  <c r="E6" i="135" s="1"/>
  <c r="E7" i="135" s="1"/>
  <c r="E8" i="135" s="1"/>
  <c r="E9" i="135" s="1"/>
  <c r="E10" i="135" s="1"/>
  <c r="E11" i="135" s="1"/>
  <c r="E12" i="135" s="1"/>
  <c r="E13" i="135" s="1"/>
  <c r="E14" i="135" s="1"/>
  <c r="E15" i="135" s="1"/>
  <c r="E16" i="135" s="1"/>
  <c r="E17" i="135" s="1"/>
  <c r="E18" i="135" s="1"/>
  <c r="E19" i="135" s="1"/>
  <c r="E20" i="135" s="1"/>
  <c r="E21" i="135" s="1"/>
  <c r="E22" i="135" s="1"/>
  <c r="E23" i="135" s="1"/>
  <c r="E24" i="135" s="1"/>
  <c r="E25" i="135" s="1"/>
  <c r="E26" i="135" s="1"/>
  <c r="E27" i="135" s="1"/>
  <c r="E28" i="135" s="1"/>
  <c r="E29" i="135" s="1"/>
  <c r="E30" i="135" s="1"/>
  <c r="E31" i="135" s="1"/>
  <c r="E32" i="135" s="1"/>
  <c r="E33" i="135" s="1"/>
  <c r="E34" i="135" s="1"/>
  <c r="E35" i="135" s="1"/>
  <c r="E36" i="135" s="1"/>
  <c r="E37" i="135" s="1"/>
  <c r="H4" i="134"/>
  <c r="H73" i="135"/>
  <c r="E70" i="135"/>
  <c r="E71" i="135" s="1"/>
  <c r="E72" i="135" s="1"/>
  <c r="E73" i="135" s="1"/>
  <c r="E74" i="135" s="1"/>
  <c r="E75" i="135" s="1"/>
  <c r="E76" i="135" s="1"/>
  <c r="E77" i="135" s="1"/>
  <c r="E78" i="135" s="1"/>
  <c r="E41" i="135"/>
  <c r="E42" i="135" s="1"/>
  <c r="E43" i="135" s="1"/>
  <c r="E44" i="135" s="1"/>
  <c r="E45" i="135" s="1"/>
  <c r="E46" i="135" s="1"/>
  <c r="E47" i="135" s="1"/>
  <c r="E48" i="135" s="1"/>
  <c r="E49" i="135" s="1"/>
  <c r="E50" i="135" s="1"/>
  <c r="E51" i="135" s="1"/>
  <c r="E52" i="135" s="1"/>
  <c r="E53" i="135" s="1"/>
  <c r="E54" i="135" s="1"/>
  <c r="E55" i="135" s="1"/>
  <c r="E56" i="135" s="1"/>
  <c r="E57" i="135" s="1"/>
  <c r="H10" i="135"/>
  <c r="H12" i="135" l="1"/>
  <c r="H75" i="135"/>
  <c r="H81" i="134"/>
  <c r="E78" i="134"/>
  <c r="E79" i="134" s="1"/>
  <c r="E80" i="134" s="1"/>
  <c r="E81" i="134" s="1"/>
  <c r="E82" i="134" s="1"/>
  <c r="E83" i="134" s="1"/>
  <c r="E84" i="134" s="1"/>
  <c r="E85" i="134" s="1"/>
  <c r="E86" i="134" s="1"/>
  <c r="E54" i="134"/>
  <c r="E55" i="134" s="1"/>
  <c r="E56" i="134" s="1"/>
  <c r="E57" i="134" s="1"/>
  <c r="E58" i="134" s="1"/>
  <c r="E59" i="134" s="1"/>
  <c r="E60" i="134" s="1"/>
  <c r="E61" i="134" s="1"/>
  <c r="E62" i="134" s="1"/>
  <c r="E63" i="134" s="1"/>
  <c r="E64" i="134" s="1"/>
  <c r="E65" i="134" s="1"/>
  <c r="H10" i="134"/>
  <c r="E4" i="134"/>
  <c r="E5" i="134" s="1"/>
  <c r="E6" i="134" s="1"/>
  <c r="E7" i="134" s="1"/>
  <c r="E8" i="134" s="1"/>
  <c r="E9" i="134" s="1"/>
  <c r="E10" i="134" s="1"/>
  <c r="E11" i="134" s="1"/>
  <c r="E12" i="134" s="1"/>
  <c r="E13" i="134" s="1"/>
  <c r="E14" i="134" s="1"/>
  <c r="E15" i="134" s="1"/>
  <c r="E16" i="134" s="1"/>
  <c r="E17" i="134" s="1"/>
  <c r="E18" i="134" s="1"/>
  <c r="E19" i="134" s="1"/>
  <c r="E20" i="134" s="1"/>
  <c r="E21" i="134" s="1"/>
  <c r="E22" i="134" s="1"/>
  <c r="E23" i="134" s="1"/>
  <c r="E24" i="134" s="1"/>
  <c r="E25" i="134" s="1"/>
  <c r="E26" i="134" s="1"/>
  <c r="E27" i="134" s="1"/>
  <c r="E28" i="134" s="1"/>
  <c r="E29" i="134" s="1"/>
  <c r="E30" i="134" s="1"/>
  <c r="E31" i="134" s="1"/>
  <c r="E32" i="134" s="1"/>
  <c r="E33" i="134" s="1"/>
  <c r="E34" i="134" s="1"/>
  <c r="E35" i="134" s="1"/>
  <c r="E36" i="134" s="1"/>
  <c r="E37" i="134" s="1"/>
  <c r="E38" i="134" s="1"/>
  <c r="E39" i="134" s="1"/>
  <c r="E40" i="134" s="1"/>
  <c r="E41" i="134" s="1"/>
  <c r="E42" i="134" s="1"/>
  <c r="E43" i="134" s="1"/>
  <c r="E44" i="134" s="1"/>
  <c r="E45" i="134" s="1"/>
  <c r="E46" i="134" s="1"/>
  <c r="E47" i="134" s="1"/>
  <c r="E48" i="134" s="1"/>
  <c r="E49" i="134" s="1"/>
  <c r="E50" i="134" s="1"/>
  <c r="H4" i="128"/>
  <c r="H71" i="128"/>
  <c r="E4" i="132"/>
  <c r="E5" i="132" s="1"/>
  <c r="E6" i="132" s="1"/>
  <c r="E7" i="132" s="1"/>
  <c r="E8" i="132" s="1"/>
  <c r="E9" i="132" s="1"/>
  <c r="E10" i="132" s="1"/>
  <c r="E11" i="132" s="1"/>
  <c r="E12" i="132" s="1"/>
  <c r="E13" i="132" s="1"/>
  <c r="E14" i="132" s="1"/>
  <c r="E15" i="132" s="1"/>
  <c r="E16" i="132" s="1"/>
  <c r="E17" i="132" s="1"/>
  <c r="E18" i="132" s="1"/>
  <c r="E19" i="132" s="1"/>
  <c r="E20" i="132" s="1"/>
  <c r="E21" i="132" s="1"/>
  <c r="E22" i="132" s="1"/>
  <c r="E23" i="132" s="1"/>
  <c r="E24" i="132" s="1"/>
  <c r="E25" i="132" s="1"/>
  <c r="E26" i="132" s="1"/>
  <c r="E27" i="132" s="1"/>
  <c r="E28" i="132" s="1"/>
  <c r="E29" i="132" s="1"/>
  <c r="E30" i="132" s="1"/>
  <c r="E31" i="132" s="1"/>
  <c r="E32" i="132" s="1"/>
  <c r="E33" i="132" s="1"/>
  <c r="E34" i="132" s="1"/>
  <c r="E35" i="132" s="1"/>
  <c r="E36" i="132" s="1"/>
  <c r="E37" i="132" s="1"/>
  <c r="E38" i="132" s="1"/>
  <c r="E39" i="132" s="1"/>
  <c r="E40" i="132" s="1"/>
  <c r="E41" i="132" s="1"/>
  <c r="E42" i="132" s="1"/>
  <c r="E43" i="132" s="1"/>
  <c r="E44" i="132" s="1"/>
  <c r="E45" i="132" s="1"/>
  <c r="E46" i="132" s="1"/>
  <c r="E47" i="132" s="1"/>
  <c r="E53" i="132"/>
  <c r="E54" i="132" s="1"/>
  <c r="E55" i="132" s="1"/>
  <c r="E56" i="132" s="1"/>
  <c r="E57" i="132" s="1"/>
  <c r="E58" i="132" s="1"/>
  <c r="E59" i="132" s="1"/>
  <c r="E60" i="132" s="1"/>
  <c r="E61" i="132" s="1"/>
  <c r="E62" i="132" s="1"/>
  <c r="E63" i="132" s="1"/>
  <c r="E64" i="132" s="1"/>
  <c r="E65" i="132" s="1"/>
  <c r="E66" i="132" s="1"/>
  <c r="E67" i="132" s="1"/>
  <c r="E68" i="132" s="1"/>
  <c r="E81" i="132"/>
  <c r="E82" i="132" s="1"/>
  <c r="E83" i="132" s="1"/>
  <c r="E84" i="132" s="1"/>
  <c r="E87" i="132"/>
  <c r="E88" i="132"/>
  <c r="E89" i="132" s="1"/>
  <c r="H84" i="132"/>
  <c r="H10" i="132"/>
  <c r="H12" i="134" l="1"/>
  <c r="H83" i="134"/>
  <c r="H12" i="132"/>
  <c r="H86" i="132"/>
  <c r="E4" i="128"/>
  <c r="E5" i="128"/>
  <c r="E6" i="128" s="1"/>
  <c r="E7" i="128" s="1"/>
  <c r="E8" i="128" s="1"/>
  <c r="E9" i="128" s="1"/>
  <c r="E10" i="128" s="1"/>
  <c r="E11" i="128" s="1"/>
  <c r="E12" i="128" s="1"/>
  <c r="E13" i="128" s="1"/>
  <c r="E14" i="128" s="1"/>
  <c r="E15" i="128" s="1"/>
  <c r="E16" i="128" s="1"/>
  <c r="E17" i="128" s="1"/>
  <c r="E18" i="128" s="1"/>
  <c r="E19" i="128" s="1"/>
  <c r="E20" i="128" s="1"/>
  <c r="E21" i="128" s="1"/>
  <c r="E22" i="128" s="1"/>
  <c r="E23" i="128" s="1"/>
  <c r="E24" i="128" s="1"/>
  <c r="E25" i="128" s="1"/>
  <c r="E26" i="128" s="1"/>
  <c r="E27" i="128" s="1"/>
  <c r="E28" i="128" s="1"/>
  <c r="E29" i="128" s="1"/>
  <c r="E30" i="128" s="1"/>
  <c r="E31" i="128" s="1"/>
  <c r="E32" i="128" s="1"/>
  <c r="E33" i="128" s="1"/>
  <c r="E34" i="128" s="1"/>
  <c r="E35" i="128" s="1"/>
  <c r="E36" i="128" s="1"/>
  <c r="E37" i="128" s="1"/>
  <c r="H81" i="131"/>
  <c r="E78" i="131"/>
  <c r="E79" i="131" s="1"/>
  <c r="E80" i="131" s="1"/>
  <c r="E81" i="131" s="1"/>
  <c r="E82" i="131" s="1"/>
  <c r="E83" i="131" s="1"/>
  <c r="E84" i="131" s="1"/>
  <c r="E85" i="131" s="1"/>
  <c r="E86" i="131" s="1"/>
  <c r="E68" i="131"/>
  <c r="E69" i="131" s="1"/>
  <c r="E54" i="131"/>
  <c r="E55" i="131" s="1"/>
  <c r="E56" i="131" s="1"/>
  <c r="E57" i="131" s="1"/>
  <c r="E58" i="131" s="1"/>
  <c r="E59" i="131" s="1"/>
  <c r="E60" i="131" s="1"/>
  <c r="E61" i="131" s="1"/>
  <c r="E62" i="131" s="1"/>
  <c r="E63" i="131" s="1"/>
  <c r="E64" i="131" s="1"/>
  <c r="E65" i="131" s="1"/>
  <c r="H10" i="131"/>
  <c r="E4" i="131"/>
  <c r="E5" i="131" s="1"/>
  <c r="E6" i="131" s="1"/>
  <c r="E7" i="131" s="1"/>
  <c r="E8" i="131" s="1"/>
  <c r="E9" i="131" s="1"/>
  <c r="E10" i="131" s="1"/>
  <c r="E11" i="131" s="1"/>
  <c r="E12" i="131" s="1"/>
  <c r="E13" i="131" s="1"/>
  <c r="E14" i="131" s="1"/>
  <c r="E15" i="131" s="1"/>
  <c r="E16" i="131" s="1"/>
  <c r="E17" i="131" s="1"/>
  <c r="E18" i="131" s="1"/>
  <c r="E19" i="131" s="1"/>
  <c r="E20" i="131" s="1"/>
  <c r="E21" i="131" s="1"/>
  <c r="E22" i="131" s="1"/>
  <c r="E23" i="131" s="1"/>
  <c r="E24" i="131" s="1"/>
  <c r="E25" i="131" s="1"/>
  <c r="E26" i="131" s="1"/>
  <c r="E27" i="131" s="1"/>
  <c r="E28" i="131" s="1"/>
  <c r="E29" i="131" s="1"/>
  <c r="E30" i="131" s="1"/>
  <c r="E31" i="131" s="1"/>
  <c r="E32" i="131" s="1"/>
  <c r="E33" i="131" s="1"/>
  <c r="E34" i="131" s="1"/>
  <c r="E35" i="131" s="1"/>
  <c r="E36" i="131" s="1"/>
  <c r="E37" i="131" s="1"/>
  <c r="E38" i="131" s="1"/>
  <c r="E39" i="131" s="1"/>
  <c r="E40" i="131" s="1"/>
  <c r="E41" i="131" s="1"/>
  <c r="E42" i="131" s="1"/>
  <c r="E43" i="131" s="1"/>
  <c r="E44" i="131" s="1"/>
  <c r="E45" i="131" s="1"/>
  <c r="E46" i="131" s="1"/>
  <c r="E47" i="131" s="1"/>
  <c r="E48" i="131" s="1"/>
  <c r="H10" i="128"/>
  <c r="E68" i="128"/>
  <c r="E69" i="128" s="1"/>
  <c r="E70" i="128" s="1"/>
  <c r="E71" i="128" s="1"/>
  <c r="E72" i="128" s="1"/>
  <c r="E73" i="128" s="1"/>
  <c r="E44" i="128"/>
  <c r="E45" i="128" s="1"/>
  <c r="E46" i="128" s="1"/>
  <c r="E47" i="128" s="1"/>
  <c r="E48" i="128" s="1"/>
  <c r="E49" i="128" s="1"/>
  <c r="E50" i="128" s="1"/>
  <c r="E51" i="128" s="1"/>
  <c r="E52" i="128" s="1"/>
  <c r="E53" i="128" s="1"/>
  <c r="E54" i="128" s="1"/>
  <c r="H58" i="126"/>
  <c r="E55" i="126"/>
  <c r="E56" i="126" s="1"/>
  <c r="E57" i="126" s="1"/>
  <c r="E58" i="126" s="1"/>
  <c r="E59" i="126" s="1"/>
  <c r="E60" i="126" s="1"/>
  <c r="E61" i="126" s="1"/>
  <c r="E62" i="126" s="1"/>
  <c r="E63" i="126" s="1"/>
  <c r="E45" i="126"/>
  <c r="E46" i="126" s="1"/>
  <c r="E31" i="126"/>
  <c r="E32" i="126" s="1"/>
  <c r="E33" i="126" s="1"/>
  <c r="E34" i="126" s="1"/>
  <c r="E35" i="126" s="1"/>
  <c r="E36" i="126" s="1"/>
  <c r="E37" i="126" s="1"/>
  <c r="E38" i="126" s="1"/>
  <c r="E39" i="126" s="1"/>
  <c r="E40" i="126" s="1"/>
  <c r="E41" i="126" s="1"/>
  <c r="E42" i="126" s="1"/>
  <c r="H10" i="126"/>
  <c r="E4" i="126"/>
  <c r="E5" i="126" s="1"/>
  <c r="E6" i="126" s="1"/>
  <c r="E7" i="126" s="1"/>
  <c r="E8" i="126" s="1"/>
  <c r="E9" i="126" s="1"/>
  <c r="E10" i="126" s="1"/>
  <c r="E11" i="126" s="1"/>
  <c r="E12" i="126" s="1"/>
  <c r="E13" i="126" s="1"/>
  <c r="E14" i="126" s="1"/>
  <c r="E15" i="126" s="1"/>
  <c r="E16" i="126" s="1"/>
  <c r="E17" i="126" s="1"/>
  <c r="E18" i="126" s="1"/>
  <c r="E19" i="126" s="1"/>
  <c r="E20" i="126" s="1"/>
  <c r="E21" i="126" s="1"/>
  <c r="E22" i="126" s="1"/>
  <c r="E23" i="126" s="1"/>
  <c r="E24" i="126" s="1"/>
  <c r="E25" i="126" s="1"/>
  <c r="E26" i="126" s="1"/>
  <c r="E38" i="128" l="1"/>
  <c r="E39" i="128" s="1"/>
  <c r="E40" i="128" s="1"/>
  <c r="H12" i="128" s="1"/>
  <c r="H60" i="126"/>
  <c r="H83" i="131"/>
  <c r="H12" i="131"/>
  <c r="E74" i="128"/>
  <c r="E75" i="128" s="1"/>
  <c r="E76" i="128" s="1"/>
  <c r="H73" i="128" s="1"/>
  <c r="H13" i="126"/>
</calcChain>
</file>

<file path=xl/sharedStrings.xml><?xml version="1.0" encoding="utf-8"?>
<sst xmlns="http://schemas.openxmlformats.org/spreadsheetml/2006/main" count="7901" uniqueCount="2917">
  <si>
    <t>GELEN</t>
  </si>
  <si>
    <t>GİDEN</t>
  </si>
  <si>
    <t>KALAN</t>
  </si>
  <si>
    <t>BANKA</t>
  </si>
  <si>
    <t>VAKIFBANK</t>
  </si>
  <si>
    <t>HALK BANKASI</t>
  </si>
  <si>
    <t>ZİRAAT BANKASI</t>
  </si>
  <si>
    <t>GARANTİ BANKASI</t>
  </si>
  <si>
    <t>TOPLAM</t>
  </si>
  <si>
    <t xml:space="preserve">KASA </t>
  </si>
  <si>
    <t>KREDİ KARTI ÇEKİMLERİ</t>
  </si>
  <si>
    <t>OYMALI HESAPLAR</t>
  </si>
  <si>
    <t>KOOP VAKIFBANK</t>
  </si>
  <si>
    <t>İKT. İŞL VAKIFBANK</t>
  </si>
  <si>
    <t>İKT. İŞL. HALKBANK</t>
  </si>
  <si>
    <t>DENİZBANK</t>
  </si>
  <si>
    <t>ZİRAAT KATILIM</t>
  </si>
  <si>
    <t>RASİM POLAT</t>
  </si>
  <si>
    <t>01.01.2026 ÖDEMELER - EYYÜP AĞA</t>
  </si>
  <si>
    <t>E. VAKIF BANK 31.12.2025 DEVİR</t>
  </si>
  <si>
    <t>E. HALK BANKASI 31.12.2025 DEVİR</t>
  </si>
  <si>
    <t>E. ZİRAAT BANKASI 31.12.2025.2025 DEVİR</t>
  </si>
  <si>
    <t>E. GARANTİ BANKASI 31.12.2025 DEVİR</t>
  </si>
  <si>
    <t>DENİZBANK  31.12.2025 DEVİR</t>
  </si>
  <si>
    <t>ZİRAAT KATILIM 31.12.2025 DEVİR</t>
  </si>
  <si>
    <t>01.01.2026 ÖDEMELER</t>
  </si>
  <si>
    <t>KASA 31.12.2025 DEVİR</t>
  </si>
  <si>
    <t>TAYFUR YILMAN</t>
  </si>
  <si>
    <t>YAŞAR AKIN</t>
  </si>
  <si>
    <t>HÜDAVERDİ KODAL</t>
  </si>
  <si>
    <t>İSAK ÜNLÜ BURS VE KİRA ÖDEMESİ</t>
  </si>
  <si>
    <t>01.01.2026 ÖDEMELER  - OYMALI KOOP İKT. İŞL</t>
  </si>
  <si>
    <t>Musa Ceran Adana Yol Harcırahı Ödemesi</t>
  </si>
  <si>
    <t>OYMALI KOOP VAKIFBANK 31.12.2025 DEVİR</t>
  </si>
  <si>
    <t>OYMALI İKT.İŞL.  VAKIF BANK 31.12.2025 DEVİR</t>
  </si>
  <si>
    <t>OYMALI İKT.İŞL.  HALK BANKASI 31.12.2025 DEVİR</t>
  </si>
  <si>
    <t>02.01.2026 ÖDEMELER</t>
  </si>
  <si>
    <t>02.01.2026 ÖDEMELER - EYYÜP AĞA</t>
  </si>
  <si>
    <t>E. VAKIF BANK 01.01.2026 DEVİR</t>
  </si>
  <si>
    <t>E. HALK BANKASI 01.01.2026 DEVİR</t>
  </si>
  <si>
    <t>E. ZİRAAT BANKASI 01.01.2026.2025 DEVİR</t>
  </si>
  <si>
    <t>E. GARANTİ BANKASI 01.01.2026 DEVİR</t>
  </si>
  <si>
    <t>DENİZBANK  01.01.2026 DEVİR</t>
  </si>
  <si>
    <t>ZİRAAT KATILIM 01.01.2026 DEVİR</t>
  </si>
  <si>
    <t>KASA 01.01.2026 DEVİR</t>
  </si>
  <si>
    <t>02.01.2026 ÖDEMELER  - OYMALI KOOP İKT. İŞL</t>
  </si>
  <si>
    <t>OYMALI KOOP VAKIFBANK 01.01.2026 DEVİR</t>
  </si>
  <si>
    <t>OYMALI İKT.İŞL.  VAKIF BANK 01.01.2026 DEVİR</t>
  </si>
  <si>
    <t>OYMALI İKT.İŞL.  HALK BANKASI 01.01.2026 DEVİR</t>
  </si>
  <si>
    <t>BANKA FAİZGİDERLERİ - HALK BANKASI</t>
  </si>
  <si>
    <t>GÜNEY SÜT SANAYİ VE GIDA MADDELERİ TİCARET ANONİM ŞİRKETİ.</t>
  </si>
  <si>
    <t>ESAT EŞEN</t>
  </si>
  <si>
    <t>ŞAMMA KARAKUŞ</t>
  </si>
  <si>
    <t>S.S OYMALI MAH. TARIMSAL KALK KOOPERATİFİ İKT İŞL</t>
  </si>
  <si>
    <t>HÜSEYİN ÖZDEN</t>
  </si>
  <si>
    <t>NAZMİYE ÖZBULDUK</t>
  </si>
  <si>
    <t>İSMAİL SARIBUDAK</t>
  </si>
  <si>
    <t>NURHAN KURT</t>
  </si>
  <si>
    <t>AHMET CAN KURT</t>
  </si>
  <si>
    <t>ZİRAAT BANKASI MASRAF KESİNTİSİ</t>
  </si>
  <si>
    <t>KASA NAKİT ÇEKİMİ</t>
  </si>
  <si>
    <t>EYYÜPAĞA</t>
  </si>
  <si>
    <t>SINIRLI SORUMLU ÇAYHAN KASABASI TARIMSAL KALKINMA KOOPERATİFİ</t>
  </si>
  <si>
    <t>SERYEM GIDA SANAYİ VE TİCARET LİMİTED ŞİRKETİ</t>
  </si>
  <si>
    <t>S.S. ÇUKURKUYU 51-3 KALKINMA KOOP.İKTİSADİ İŞL.</t>
  </si>
  <si>
    <t>BEKİR SALBUR</t>
  </si>
  <si>
    <t>EROL KILIÇARSLAN</t>
  </si>
  <si>
    <t>ZİRAAT KATILIM KREDİ MASRAFI</t>
  </si>
  <si>
    <t>ZİRAAT KATILIM KREDİ ÇEKİMİ</t>
  </si>
  <si>
    <t>ZİRAAT KATILIM 7949 TAKSİTLİ KREDİ ÖDEMESİ</t>
  </si>
  <si>
    <t xml:space="preserve">ÜNLÜ ET - EMANET İADE </t>
  </si>
  <si>
    <t>CALMİO SÜT GIDA TARIM İNŞAAT VE ENERJİ SANAYİ TİCARET ANONİM ŞİRKETİ</t>
  </si>
  <si>
    <t>İSAK ÜNLÜ</t>
  </si>
  <si>
    <t>ERHAN BEKTAŞ</t>
  </si>
  <si>
    <t>MAHMUT KARA</t>
  </si>
  <si>
    <t>ABDULLAH GÖKÇE</t>
  </si>
  <si>
    <t>TERCAN AKAR</t>
  </si>
  <si>
    <t>POS YAZILIM ÜCRETİ</t>
  </si>
  <si>
    <t>GÜLCAN ÜNLÜ MAAŞ ÖDEMESİ</t>
  </si>
  <si>
    <t>OSMAN YEŞİL MAAŞ ÖDEMESİ</t>
  </si>
  <si>
    <t>GARANTİ BANKASI MAAŞ ÖDEMESİ</t>
  </si>
  <si>
    <t>HALK BANKASI FAİZ ÖDEMESİ</t>
  </si>
  <si>
    <t>EROL KILIÇARSLAN - EMANET</t>
  </si>
  <si>
    <t>EROL KILIÇARSLAN - BANKA MASRAFI</t>
  </si>
  <si>
    <t>ZİRAAT BANKASI POS YAZILIM ÜCRETİ</t>
  </si>
  <si>
    <t>EMİNOĞULLARI</t>
  </si>
  <si>
    <t>MAAŞ ÖDEMESİ</t>
  </si>
  <si>
    <t>NİHAT KARADEMİR / EREĞLİ TUZ VE NAKLİYE - VAKIFBANK KREDİ KARTI</t>
  </si>
  <si>
    <t>03.02.26 - ÖDEMELER - OYMALI KOOP İKT. İŞL</t>
  </si>
  <si>
    <t>E. VAKIF BANK 02.01.2026 DEVİR</t>
  </si>
  <si>
    <t>E. HALK BANKASI 02.01.2026 DEVİR</t>
  </si>
  <si>
    <t>E. ZİRAAT BANKASI 02.01.2026.2025 DEVİR</t>
  </si>
  <si>
    <t>E. GARANTİ BANKASI 02.01.2026 DEVİR</t>
  </si>
  <si>
    <t>DENİZBANK  02.01.2026 DEVİR</t>
  </si>
  <si>
    <t>ZİRAAT KATILIM 02.01.2026 DEVİR</t>
  </si>
  <si>
    <t>03 - 05 .01.26 -ÖDEMELER-EYYÜP AĞA</t>
  </si>
  <si>
    <t>BANKA POS YAZILIM ÜCRETİ</t>
  </si>
  <si>
    <t>VOLKSWAGEN DOĞUŞ FİNANSMAN A.Ş.</t>
  </si>
  <si>
    <t>VAKIFBANK 158007314092405</t>
  </si>
  <si>
    <t>AHMET NAS</t>
  </si>
  <si>
    <t>HÜSEYİN AKGÜN</t>
  </si>
  <si>
    <t>BAYRAM ENES PALA</t>
  </si>
  <si>
    <t xml:space="preserve">SINIRLI SORUMLU EMİRGAZİ </t>
  </si>
  <si>
    <t xml:space="preserve">MERA GRUP ENERJİ İNŞAAT TARIM </t>
  </si>
  <si>
    <t>EBUBEKİR SÖZERİ</t>
  </si>
  <si>
    <t>BAŞYAZAR SÜT ÜRÜNLERİ GIDA SANAYİ VE TİCARET ANONİM ŞİRKETİ</t>
  </si>
  <si>
    <t>AR PEY SÜT ÜRÜNLERİ HAYVANCILIK VE YEM SANAYİ TİCARET LİMİTED ŞİRKETİ.</t>
  </si>
  <si>
    <t>ER-HAS GIDA MADDELERİ MANDIRACILIK HAYVANCILIK İNŞAAT MALZ. İNŞ. TAAHHÜT TİC VE SAN. LTD ŞTİ.</t>
  </si>
  <si>
    <t>PANAGRO TARIM HAYVANCILIK GIDA SANAYİ VE TİCARET ANONİM ŞİRKETİ</t>
  </si>
  <si>
    <t>ZİRAAT BANKASI 96425148 - 5001</t>
  </si>
  <si>
    <t>DEVELİ EMMİ TURİZM SEYAHAT KAMIŞÇILIK TARIM VE HAYVANCILIK NAKLİYE HAFRİYAT İNŞAAT PETROL İÇ VE D</t>
  </si>
  <si>
    <t>BEKİR KARATAŞ</t>
  </si>
  <si>
    <t>MURAT TOKER</t>
  </si>
  <si>
    <t>ÜNAL GÜNSEVEN</t>
  </si>
  <si>
    <t>HÜSEYİN ÖZDEŞ</t>
  </si>
  <si>
    <t>HACI MEHMET KARAKIŞLA</t>
  </si>
  <si>
    <t>ADATLI KREDİ FAİZ ÖDEMESİ</t>
  </si>
  <si>
    <t>VAKIFBANK/K1 BELGE ÜCRETİ - VAKIFBANK/42 ENL 91 K1 BELGE ÜCRETİ</t>
  </si>
  <si>
    <t>VAKIFBANK/K1 BELGE ÜCRETİ - VAKIFBANK/42 EPJ 50 K1 BELGE ÜCRETİ</t>
  </si>
  <si>
    <t>VAKIFBANK/K1 BELGE ÜCRETİ - VAKIFBANK/42 AIS 714 K1 BELGE ÜCRETİ</t>
  </si>
  <si>
    <t>VAKIFBANK/K1 BELGE ÜCRETİ - VAKIFBANK/38 NN 187 K1 BELGE ÜCRETİ</t>
  </si>
  <si>
    <t>İSAK ÜNLÜ KREDİ KARTI ÖDEME</t>
  </si>
  <si>
    <t>BÜLENT KILIÇARSLAN</t>
  </si>
  <si>
    <t>KREDİ KARTİ 6587****7137 HALKBANK</t>
  </si>
  <si>
    <t>ARALIK AYI MAAŞ ÖDEMESİ</t>
  </si>
  <si>
    <t>03 - 05 .01.2026 ÖDEMELER</t>
  </si>
  <si>
    <t xml:space="preserve">BAŞHAN - HALK BANKA KREDİ KARTI </t>
  </si>
  <si>
    <t>İSAK ÜNLÜ/AHMET YÖNET'E 42 ENL 91 YAKIT İÇİN VERDİ</t>
  </si>
  <si>
    <t>İSAK ÜNLÜ/HARÇLIK</t>
  </si>
  <si>
    <t>Depoya 15 metre çeşme hortumu alımı</t>
  </si>
  <si>
    <t>Ertaşkıran Petrol/42 ENL 91 Yakıt Alımı</t>
  </si>
  <si>
    <t>İSAK ÜNLÜ/PRİM ÖDEMESİ</t>
  </si>
  <si>
    <t>ZİRAAT BANKASI/KASAYA ÇEKİLEN</t>
  </si>
  <si>
    <t>05/01/2026 Yıkama Tabancası Alımı</t>
  </si>
  <si>
    <t>05/01/2026 YEŞİLYURT MÜH.42 ESN 08 YAKIT ALIMI</t>
  </si>
  <si>
    <t>05/01/2026 42 ESN 08 MUAYENE ÜCRETİ</t>
  </si>
  <si>
    <t>05/01/2026 42 S 3055 MUAYENE ÜCRETİ</t>
  </si>
  <si>
    <t>KAMİL SARIBUDAK TARIM/42 ESN 08 MUAYENE ÜCRETİ</t>
  </si>
  <si>
    <t>KAMİL SARIBUDAK TARIM/42 S 3055 MUAYENE ÜCRETİ</t>
  </si>
  <si>
    <t>AHMET YÖNET/İŞ AVANSI ÖDEMESİ</t>
  </si>
  <si>
    <t>ARALIK AYI MAAŞ ÖDEMESİ (03.01.2026)</t>
  </si>
  <si>
    <t>PRİM ÖDEMESİ</t>
  </si>
  <si>
    <t>PRİM ÖDEMESİ (03.01.2026)</t>
  </si>
  <si>
    <t>06.01.26 -ÖDEMELER-EYYÜP AĞA</t>
  </si>
  <si>
    <t>E. VAKIF BANK 05.01.2026 DEVİR</t>
  </si>
  <si>
    <t>E. HALK BANKASI 05.01.2026 DEVİR</t>
  </si>
  <si>
    <t>E. ZİRAAT BANKASI 05.01.2026.2025 DEVİR</t>
  </si>
  <si>
    <t>E. GARANTİ BANKASI 05.01.2026 DEVİR</t>
  </si>
  <si>
    <t>DENİZBANK  05.01.2026 DEVİR</t>
  </si>
  <si>
    <t>ZİRAAT KATILIM 05.01.2026 DEVİR</t>
  </si>
  <si>
    <t>KASA 05.01.2026 DEVİR</t>
  </si>
  <si>
    <t>06.02.26 - ÖDEMELER - OYMALI KOOP İKT. İŞL</t>
  </si>
  <si>
    <t>06.01.2026 ÖDEMELER</t>
  </si>
  <si>
    <t>ÜNLÜ ET VE ET ÜRÜNLERİ GIDA TARIM NAKLİYAT SANAYİ VE TİCARET LİMİTED ŞİRKETİ</t>
  </si>
  <si>
    <t>AYDIN ÇÖLDEN</t>
  </si>
  <si>
    <t>MUSTAFA EREN</t>
  </si>
  <si>
    <t>ÖNERLER ET VE SÜT ÜRÜNLERİ İNŞAAT TARIM SANAYİ VE DIŞ TİCARET LİMİTED ŞİRKETİ</t>
  </si>
  <si>
    <t>ADEM TUNA</t>
  </si>
  <si>
    <t>AHMET KOCABAŞ</t>
  </si>
  <si>
    <t>RAMAZAN KILINÇ</t>
  </si>
  <si>
    <t>ÜMÜT EVLİ</t>
  </si>
  <si>
    <t>MEHMET GÜNERİ</t>
  </si>
  <si>
    <t>LÜTFİ ULUSAN</t>
  </si>
  <si>
    <t>İSMAİL KILINÇ</t>
  </si>
  <si>
    <t>OSMAN EVLİ</t>
  </si>
  <si>
    <t>TUNCAY İNÖNÜ</t>
  </si>
  <si>
    <t>YUNUS DURAN</t>
  </si>
  <si>
    <t>İSMAİL YAZICI</t>
  </si>
  <si>
    <t>KAYSERİ İLİ DEVELİ VE YAHYALI İLÇELERİ SÜT ÜRETİCİLERİ BİRLİĞİ TARIM HAYVANCILIK VE HİZMET İK</t>
  </si>
  <si>
    <t>MURAT ÇELİK</t>
  </si>
  <si>
    <t>ETS TARIM NAKLİYE VE İNŞAAT SANAYİ VE TİCARET LİMİTED ŞİRKETİ</t>
  </si>
  <si>
    <t>FAHRETTİN GÜZEL</t>
  </si>
  <si>
    <t>42 AFU 888 VİZE VE ÇİFTLİK</t>
  </si>
  <si>
    <t>34 ENL 91 UTTS BAŞVURU BEDELİ</t>
  </si>
  <si>
    <t>Çek Ödemesi - Yunus Akbal</t>
  </si>
  <si>
    <t>HALKBANKASI LR001567 NOLU KREDİ</t>
  </si>
  <si>
    <t>ÜNLÜ ET ZİRAAT BANKASI KREDİ KULLANDIRIMI</t>
  </si>
  <si>
    <t>ÜNLÜ ET ZİRAAT BANKASI KREDİ KAPAMASI</t>
  </si>
  <si>
    <t>07.01.26 -ÖDEMELER-EYYÜP AĞA</t>
  </si>
  <si>
    <t>E. VAKIF BANK 06.01.2026 DEVİR</t>
  </si>
  <si>
    <t>E. HALK BANKASI 06.01.2026 DEVİR</t>
  </si>
  <si>
    <t>E. ZİRAAT BANKASI 06.01.2026.2025 DEVİR</t>
  </si>
  <si>
    <t>E. GARANTİ BANKASI 06.01.2026 DEVİR</t>
  </si>
  <si>
    <t>DENİZBANK  06.01.2026 DEVİR</t>
  </si>
  <si>
    <t>ZİRAAT KATILIM 06.01.2026 DEVİR</t>
  </si>
  <si>
    <t>MEHMET AKİF ERDOĞAN/PRİM ÖDEMESİ</t>
  </si>
  <si>
    <t>06/01/2026 Pasaport,Küpe,Tes.Bel.Resim(Taşkın Demir)</t>
  </si>
  <si>
    <t>06/01/2026 Mehmet Akif Erdoğan Adana Yol Harcırah(04-05 Ocak)</t>
  </si>
  <si>
    <t>06/01/2026 1 Adet USB Flash Alımı</t>
  </si>
  <si>
    <t>06/01/2026 Yeşilyurt Petrol/42 S 3055 Yakıt Alımı</t>
  </si>
  <si>
    <t>İŞ AVANS İADESİ - AHMET YÖNET</t>
  </si>
  <si>
    <t>KAZIM VURAL PRİM ÖDEMESİ</t>
  </si>
  <si>
    <t>07/01/2026 42 ESN 08/PLAKA BASIM ÜCRETİ</t>
  </si>
  <si>
    <t>07/01/2026 42 S 3055/PLAKA BASIM ÜCRETİ</t>
  </si>
  <si>
    <t>07/01/2026 İSMAİL HAKKI SÖZERİ KAYSERİ HARCIRAH.(05.07 Ocak)</t>
  </si>
  <si>
    <t>AK GIDA SANAYİ VE TİCARET ANONİM ŞİRKETİ</t>
  </si>
  <si>
    <t>SEDAT GÜNLER</t>
  </si>
  <si>
    <t>TUNAY CEYLAN</t>
  </si>
  <si>
    <t>YAŞAR YÜKSEL</t>
  </si>
  <si>
    <t>SINIRLI SORUMLU KILAN KASABASI TARIMSAL KALKINMA KOOPERATİFİ</t>
  </si>
  <si>
    <t>MEHMET ONAT (MEHMETOĞLU)</t>
  </si>
  <si>
    <t>MEHMET ÜNLÜ</t>
  </si>
  <si>
    <t>DİLEK GÜZELBABA</t>
  </si>
  <si>
    <t>MURAT AKKAŞ</t>
  </si>
  <si>
    <t>SERVET ASAF GÜNSEVEN</t>
  </si>
  <si>
    <t>SÜMER KARAGÖZ</t>
  </si>
  <si>
    <t>MUSA KAYNAK</t>
  </si>
  <si>
    <t>DURMUŞ KAYMAK</t>
  </si>
  <si>
    <t>MUSTAFA YAĞMUR</t>
  </si>
  <si>
    <t>EMRAH ACAR</t>
  </si>
  <si>
    <t>ÖZGE ÖZKAN</t>
  </si>
  <si>
    <t>İSMAİL KARACA</t>
  </si>
  <si>
    <t>NAGİHAN PITIR</t>
  </si>
  <si>
    <t>AGRODEN ZİRAAT SANAYİ VE TİCARET ANONİM ŞİRKETİ</t>
  </si>
  <si>
    <t>Çek öDEMESİ - NİRVANA ZİRAAT 5003 HESAP</t>
  </si>
  <si>
    <t xml:space="preserve">ÜNLÜ ET </t>
  </si>
  <si>
    <t>ZİRAAT KATILIM 7949 TAKSİTLİ KREDİ ANAPARA ÖDEMESİ</t>
  </si>
  <si>
    <t>ZİRAAT KATILIM 7949 TAKSİTLİ KREDİ FAİZ ÖDEMESİ</t>
  </si>
  <si>
    <t>VAKIFBANK/K1 BELGE ÜCRETİ - VAKIFBANK/42 ESN 08 K1 BELGE ÜCRETİ</t>
  </si>
  <si>
    <t>VAKIFBANK/K1 BELGE ÜCRETİ - VAKIFBANK/42 S 3055 K1 BELGE ÜCRETİ</t>
  </si>
  <si>
    <t>AK GIDA</t>
  </si>
  <si>
    <t>NİRVANA</t>
  </si>
  <si>
    <t>YUNUS ÇELİK</t>
  </si>
  <si>
    <t>HAMMALİYE ÖDEMESİ</t>
  </si>
  <si>
    <t>07.01.2026 ÖDEMELER</t>
  </si>
  <si>
    <t>07.01.2026 - ÖDEMELER - OYMALI KOOP İKT. İŞL</t>
  </si>
  <si>
    <t>42 ESN 08-42 S 3055 UTTS BAŞVURUSU</t>
  </si>
  <si>
    <t>08.01.26 -ÖDEMELER-EYYÜP AĞA</t>
  </si>
  <si>
    <t>ÇUKURKUYU GIDA SANAYİ VE TİCARET LİMİTED ŞİRKETİ</t>
  </si>
  <si>
    <t>EBRU AKSOY</t>
  </si>
  <si>
    <t>MUAMMER ÇİFTÇİ</t>
  </si>
  <si>
    <t>YÜCEL SAN</t>
  </si>
  <si>
    <t>ADEM AL</t>
  </si>
  <si>
    <t>HAMİT CANBAZ</t>
  </si>
  <si>
    <t>İSMAİL BAYRAKÇI</t>
  </si>
  <si>
    <t>ER TAŞKIRAN PETROL NAKLİYAT İNŞAAT SANAYİİ VE TİCARET LİMİTED ŞİRKETİ</t>
  </si>
  <si>
    <t>SUAT GÖKTAŞ &amp; FERHAT GÖKTAŞ ADİ ORTAKLIĞI</t>
  </si>
  <si>
    <t>SINIRLI SORUMLU EMİRGAZİ MERKEZ MAHALLELERİ TARIMSAL KALKINMA KOOPERATİFİ</t>
  </si>
  <si>
    <t>ÇEK ÖDEMESİ - ÖMER KARAKEÇE</t>
  </si>
  <si>
    <t>E. VAKIF BANK 07.01.2026 DEVİR</t>
  </si>
  <si>
    <t>E. HALK BANKASI 07.01.2026 DEVİR</t>
  </si>
  <si>
    <t>E. ZİRAAT BANKASI 07.01.2026.2025 DEVİR</t>
  </si>
  <si>
    <t>E. GARANTİ BANKASI 0.01.2026 DEVİR</t>
  </si>
  <si>
    <t>DENİZBANK  07.01.2026 DEVİR</t>
  </si>
  <si>
    <t>ZİRAAT KATILIM 07.01.2026 DEVİR</t>
  </si>
  <si>
    <t>RESUL DURĞUT</t>
  </si>
  <si>
    <t>HACI BEKİR ÖZDEMİR</t>
  </si>
  <si>
    <t>S.S BELKAYA KASABASI SARALLI OSMAN KUYUSU HACI AHMET VE KARACALAR YAYLALARI TARIMSAL KALKINMA KOO</t>
  </si>
  <si>
    <t>AHMET AYDIN</t>
  </si>
  <si>
    <t>HALK BANKASI KREDİ KARTI ÖDEMESİ</t>
  </si>
  <si>
    <t>KASA NAKİT ÇEKİLEN</t>
  </si>
  <si>
    <t>KASA 07.01.2026 DEVİR</t>
  </si>
  <si>
    <t>08.01.2026 ÖDEMELER</t>
  </si>
  <si>
    <t>08.01.2026 - ÖDEMELER - OYMALI KOOP İKT. İŞL</t>
  </si>
  <si>
    <t>CUMAALİ SALBUR</t>
  </si>
  <si>
    <t>MEHMET AKÇAY PRİM ÖDEMESİ</t>
  </si>
  <si>
    <t>CANER ÜNLÜ PRİMİ ÖDEMESİ</t>
  </si>
  <si>
    <t>KUYU İÇİN ÖDENEN</t>
  </si>
  <si>
    <t>08/01/2026 Karaman Valide Sultan Kız Yurdu Bağış Ödemesi</t>
  </si>
  <si>
    <t>08/01/2026 Kömür Alımı 31.12.25 (Kadir Karakoyun)</t>
  </si>
  <si>
    <t>08/01/2026 Bakkal Alışveriş 03.01.25 (Kadir Karakoyun)</t>
  </si>
  <si>
    <t>08/01/2026 Yakıt Alımı 29.12.25 (Kadir Karakoyun)</t>
  </si>
  <si>
    <t>08/01/2026 Yakıt Alımı 12.12.25 (Kadir Karakoyun)</t>
  </si>
  <si>
    <t>08/01/2026 Yakıt Alımı 13.11.25 (Kadir Karakoyun)</t>
  </si>
  <si>
    <t>08/01/2026 Çiftliğe Şamandıra Alımı (Caner Ünlü)</t>
  </si>
  <si>
    <t>KASIM OTOMOSYON GİDERLERİ</t>
  </si>
  <si>
    <t>EKİM KASIM ARALIK KOOP%1,5</t>
  </si>
  <si>
    <t>VAKIFBANK ÇEKİLEN</t>
  </si>
  <si>
    <t>İSAK ÜNLÜ HARÇLIK</t>
  </si>
  <si>
    <t>HALKBANK - KULA YAĞ</t>
  </si>
  <si>
    <t>5379679364 NOLU FATURA ÖDEMESİ</t>
  </si>
  <si>
    <t>09.01.26 -ÖDEMELER-EYYÜP AĞA</t>
  </si>
  <si>
    <t>E. VAKIF BANK 08.01.2026 DEVİR</t>
  </si>
  <si>
    <t>E. HALK BANKASI 08.01.2026 DEVİR</t>
  </si>
  <si>
    <t>E. ZİRAAT BANKASI 08.01.2026.2025 DEVİR</t>
  </si>
  <si>
    <t>E. GARANTİ BANKASI 08.01.2026 DEVİR</t>
  </si>
  <si>
    <t>DENİZBANK  08.01.2026 DEVİR</t>
  </si>
  <si>
    <t>ZİRAAT KATILIM 08.01.2026 DEVİR</t>
  </si>
  <si>
    <t>KASA 08.01.2026 DEVİR</t>
  </si>
  <si>
    <t>09.01.2026 ÖDEMELER</t>
  </si>
  <si>
    <t>09.01.2026 - ÖDEMELER - OYMALI KOOP İKT. İŞL</t>
  </si>
  <si>
    <t>OYMALI KOOP VAKIFBANK 08.01.2026 DEVİR</t>
  </si>
  <si>
    <t>OYMALI İKT.İŞL.  VAKIF BANK 08.01.2026 DEVİR</t>
  </si>
  <si>
    <t>OYMALI İKT.İŞL.  HALK BANKASI 08.01.2026 DEVİR</t>
  </si>
  <si>
    <t>FATİH DOĞAN / FATİH SÜT MAMÜLLERİ</t>
  </si>
  <si>
    <t>DANACILAR NAKLİYE GIDA İNŞAAT ZİRAİ ÜRÜNLER YAKIT SANAYİ VE TİCARET LİMİTED ŞİRKETİ</t>
  </si>
  <si>
    <t>MAHMUT EMRE ÖNER</t>
  </si>
  <si>
    <t>SÜLEYMAN KARABURUN</t>
  </si>
  <si>
    <t>Borç Çek - HİLSAN TARIM SANAYİ TİCARET LİMİTED ŞİRKETİ - VAKIFBANK 158007314092405</t>
  </si>
  <si>
    <t>HMT BİYOGAZ HAYVANCILIK TARIM GIDA İNŞAAT SANAYİ VE TİCARET ANONİM ŞİRKETİ</t>
  </si>
  <si>
    <t>KAMER YEM ÜRETİM VE PAZ.A.Ş.</t>
  </si>
  <si>
    <t>OĞUZ TARIM VE HAYVANCILIK SANAYİ VE TİCARET ANONİM ŞİRKETİ</t>
  </si>
  <si>
    <t>SAMET ÖNER</t>
  </si>
  <si>
    <t>HASAN EKİCİ</t>
  </si>
  <si>
    <t>OSMAN EFE</t>
  </si>
  <si>
    <t>OSMAN ÖZTÜRK</t>
  </si>
  <si>
    <t>MEHMET TATLISU</t>
  </si>
  <si>
    <t>MÜSLÜM ELMAS</t>
  </si>
  <si>
    <t>SALİM IŞIK</t>
  </si>
  <si>
    <t>SANİYE KURT</t>
  </si>
  <si>
    <t>İZZET ÖZ</t>
  </si>
  <si>
    <t>CELALETTİN NAS</t>
  </si>
  <si>
    <t>Borç Çek - NURİYE DEMİRCİ - ZİRAAT BANKASI 96425148 - 5001</t>
  </si>
  <si>
    <t>Borç Çek - RAMAZAN ÖZTÜRK - ZİRAAT BANKASI 96425148 - 5001</t>
  </si>
  <si>
    <t>ÜNLÜ ET</t>
  </si>
  <si>
    <t>KAPASİTE RAPORU VE HAYVAN CEZALARI İÇİN</t>
  </si>
  <si>
    <t>OCAK AYI AVANS ÖDEMESİ</t>
  </si>
  <si>
    <t>Kandil Simidi Alımı(Zübeyir Dursun) - 09/01/2026 Kandil Simidi Alımı(Zübeyir Dursun)</t>
  </si>
  <si>
    <t>09/01/2026 Mehmet Akif Erdoğan Adana Yol Harcırahı (8 Ocak)</t>
  </si>
  <si>
    <t>09/01/2026 Özgür Karaman Adana Yol Harcırahı (7 Ocak)</t>
  </si>
  <si>
    <t>09/01/2026 İsmail Hakkı Sözeri Kayseri Harcırah (9 Ocak)</t>
  </si>
  <si>
    <t>09/01/2026 Antalya Yol Harçlığı(H.E-Y.A)</t>
  </si>
  <si>
    <t>10.01.26 -ÖDEMELER-EYYÜP AĞA</t>
  </si>
  <si>
    <t>E. VAKIF BANK 10.01.2026 DEVİR</t>
  </si>
  <si>
    <t>E. HALK BANKASI 10.01.2026 DEVİR</t>
  </si>
  <si>
    <t>E. ZİRAAT BANKASI 10.01.2026.2025 DEVİR</t>
  </si>
  <si>
    <t>E. GARANTİ BANKASI 10.01.2026 DEVİR</t>
  </si>
  <si>
    <t>DENİZBANK  10.01.2026 DEVİR</t>
  </si>
  <si>
    <t>ZİRAAT KATILIM 10.01.2026 DEVİR</t>
  </si>
  <si>
    <t>ANADOLU MARKET GIDA İNŞAAT NAKLİYE SANAYİ VE TİCARET LİMİTED ŞİRKETİ</t>
  </si>
  <si>
    <t>10.01.2026 ÖDEMELER</t>
  </si>
  <si>
    <t>VAKIFBANK VİNOV 158007318823592</t>
  </si>
  <si>
    <t>RAMAZAN YAŞA</t>
  </si>
  <si>
    <t>İSMAİL ULUDOĞAN</t>
  </si>
  <si>
    <t>MUHAMMET HÜSEYİN KÖRPINAR</t>
  </si>
  <si>
    <t>İBRAHİM ÜNLÜ</t>
  </si>
  <si>
    <t>MURAT SAĞLAM</t>
  </si>
  <si>
    <t>ENERYA EREĞLİ GAZ DAĞITIM ANONİM ŞİRKETİ</t>
  </si>
  <si>
    <t>ÖZALTIN AĞIR VASITA OTOMOTİV SANAYİ VE TİCARET ANONİM ŞİRKETİ</t>
  </si>
  <si>
    <t>YELDA ÇİMEN / KONYA EREĞLİ 2.NOTERLİĞİ</t>
  </si>
  <si>
    <t>İVRİZ KONAK SÜT ÜRÜNLERİ VE HAYVANCILIK SANAYİ VE TİCARET LİMİTED ŞİRKETİ</t>
  </si>
  <si>
    <t>ERAY TURGUT</t>
  </si>
  <si>
    <t>DURMUŞ ALİ AVCI</t>
  </si>
  <si>
    <t>MEHMET UZ</t>
  </si>
  <si>
    <t>MEHMET ALİ ALTUNSOY</t>
  </si>
  <si>
    <t>BANKA TEMİNAT GİDERLERİ</t>
  </si>
  <si>
    <t>Vakıfbank/Hakan Kurt Aralık Ayı İcra Ödemesi</t>
  </si>
  <si>
    <t>Vakıfbank/Osman Yeşil Aralık Ayı İcra Ödemesi</t>
  </si>
  <si>
    <t>Vakıfbank/42 ESN 08 Fatura Ödemesi</t>
  </si>
  <si>
    <t>KARGO ÜCRETİ ÖDEMESİ</t>
  </si>
  <si>
    <t>12/01/2026 Hakan Yalçınkaya Kayseri Harcırah(1-2-8 Ocak)</t>
  </si>
  <si>
    <t>12/01/2026 Hakan Yalçınkaya Niğde Harc.(3-4-6-7-9-11-12 Ocak)</t>
  </si>
  <si>
    <t>KASA 11.01.2026 DEVİR</t>
  </si>
  <si>
    <t>12.01.2026 ÖDEMELER</t>
  </si>
  <si>
    <t>12.01.2026 -ÖDEMELER-EYYÜP AĞA</t>
  </si>
  <si>
    <t>HALKBANK DBS HESABI (0511-10261483)</t>
  </si>
  <si>
    <t>VAKIFBANK TAKSİTLİ SKY KREDİ 6501373576</t>
  </si>
  <si>
    <t>İNTER TARIM ZİRAİ İLAÇ GÜBRE TOHUM TOPTAN PAZARLAMA VE TİCARET LİMİTED ŞİRKETİ</t>
  </si>
  <si>
    <t>ÜMÜT DEMİRTAŞ</t>
  </si>
  <si>
    <t>PERSONEL HESABI</t>
  </si>
  <si>
    <t>MUSTAFA SOYHAN</t>
  </si>
  <si>
    <t>KREDİ KARTİ 547244*****5255 PARAM WORD VAKIFBANK</t>
  </si>
  <si>
    <t>ABDULLAH KÜMÜŞ</t>
  </si>
  <si>
    <t>KALEKİM GIDA SAN.TİC.LTD.ŞTİ.</t>
  </si>
  <si>
    <t>AŞKI ÖNAL</t>
  </si>
  <si>
    <t>ÖMER KARAKEÇE (MEHMET)</t>
  </si>
  <si>
    <t>GREEN PARK HAYVANCILIK SANAYİ VE TİCARET A.Ş.</t>
  </si>
  <si>
    <t>YUSUF AKYÜZ</t>
  </si>
  <si>
    <t>SÜLEYMAN KÜMÜŞTAŞ</t>
  </si>
  <si>
    <t>KEMAL ÇELİK</t>
  </si>
  <si>
    <t>SALİHA ÜNLÜ</t>
  </si>
  <si>
    <t>ARİFE ÖZ</t>
  </si>
  <si>
    <t>İSMAİL ÜNLÜ</t>
  </si>
  <si>
    <t>İRFAN ÜNLÜ</t>
  </si>
  <si>
    <t>ORKUN ÜNLÜ</t>
  </si>
  <si>
    <t>MUSTAFA YAMAN</t>
  </si>
  <si>
    <t>CUMALİ KILIÇ</t>
  </si>
  <si>
    <t>MEHMET DAĞDAŞ</t>
  </si>
  <si>
    <t>MUHSİN ÜNLÜ</t>
  </si>
  <si>
    <t>Borç Çek - NİRVANA SÜT TARIM HAYVANCILIK SANAYİ VE TİCARET LİMİTED ŞİRKETİ - VAKIFBANK 158007314092405</t>
  </si>
  <si>
    <t>SERKAN KOLAYLIK</t>
  </si>
  <si>
    <t>RAMAZAN AKTAŞ</t>
  </si>
  <si>
    <t>HACER BENGÜ CAN</t>
  </si>
  <si>
    <t>BERKAN YUŞAN</t>
  </si>
  <si>
    <t>İSAK ÜNLÜ - DEVELİ HAMMALİYE</t>
  </si>
  <si>
    <t>KAPLAN DAYI ANTALYA</t>
  </si>
  <si>
    <t>NEBAHAT ÖNAL</t>
  </si>
  <si>
    <t>KREDİ KARTİ 650846*****5397 PARAM COMBO ZİRAAT</t>
  </si>
  <si>
    <t>MUHAMMET MUSTAFA SAKARYA</t>
  </si>
  <si>
    <t>AZİME AKYÜZ</t>
  </si>
  <si>
    <t>FETULLAH KONUKÇU</t>
  </si>
  <si>
    <t>FATİH KALKAN</t>
  </si>
  <si>
    <t>SALİH AYAR</t>
  </si>
  <si>
    <t>TAYYAR ALİ AYAR</t>
  </si>
  <si>
    <t>YÜKSEL KONUKÇU</t>
  </si>
  <si>
    <t>ŞAKİR AYAR</t>
  </si>
  <si>
    <t>MEHMET ALİ GÜNGÖR</t>
  </si>
  <si>
    <t>MUSA AYAR</t>
  </si>
  <si>
    <t>KENAN ULUÇAY</t>
  </si>
  <si>
    <t>BEKİR ÇELİK</t>
  </si>
  <si>
    <t>Borç Çek - CENGİZ TEKİN - ZİRAAT BANKASI 96425148 - 5001</t>
  </si>
  <si>
    <t>Borç Çek - CİHAN ÖZBULDUK - ZİRAAT BANKASI 96425148 - 5003</t>
  </si>
  <si>
    <t>15.01.2026 -ÖDEMELER-EYYÜP AĞA</t>
  </si>
  <si>
    <t>15.01.2026 ÖDEMELER</t>
  </si>
  <si>
    <t>KASA 14.01.2026 DEVİR</t>
  </si>
  <si>
    <t>15/01/2026 Nihat Ayten Harcırah(12-13-14-15 Ocak)</t>
  </si>
  <si>
    <t>15/01/2026 Yardım için gelene ödenen(Hasan Ünlü tarafından)</t>
  </si>
  <si>
    <t>HARÇLIK - İSAK ÜNLÜ</t>
  </si>
  <si>
    <t>15/01/2026 Yardım için gelene Teyze</t>
  </si>
  <si>
    <t>BAŞHAN AGRO - ZİRAAT KREDİ KARTI</t>
  </si>
  <si>
    <t xml:space="preserve">KARADAĞ - VAKIF KREDİ KARTI </t>
  </si>
  <si>
    <t>KULA YAĞ - HALK BANKASI</t>
  </si>
  <si>
    <t xml:space="preserve">KARADAĞ - ARPEY </t>
  </si>
  <si>
    <t>15.01.2026 - ÖDEMELER - OYMALI KOOP İKT. İŞL</t>
  </si>
  <si>
    <t>OYMALI KOOP VAKIFBANK 14.01.2026 DEVİR</t>
  </si>
  <si>
    <t>OYMALI İKT.İŞL.  VAKIF BANK 14.01.2026 DEVİR</t>
  </si>
  <si>
    <t>OYMALI İKT.İŞL.  HALK BANKASI 14.01.2026 DEVİR</t>
  </si>
  <si>
    <t>KONSÜT GIDA ANONİM ŞİRKETİ</t>
  </si>
  <si>
    <t>RAMAZAN MUTLU</t>
  </si>
  <si>
    <t>13.01.2026 -ÖDEMELER-EYYÜP AĞA</t>
  </si>
  <si>
    <t>E. VAKIF BANK 13.01.2026 DEVİR</t>
  </si>
  <si>
    <t>14.01.2026 -ÖDEMELER-EYYÜP AĞA</t>
  </si>
  <si>
    <t>E. HALK BANKASI 13.01.2026 DEVİR</t>
  </si>
  <si>
    <t>E. ZİRAAT BANKASI 13.01.2026.2025 DEVİR</t>
  </si>
  <si>
    <t>E. GARANTİ BANKASI 13.01.2026 DEVİR</t>
  </si>
  <si>
    <t>DENİZBANK  13.01.2026 DEVİR</t>
  </si>
  <si>
    <t>ZİRAAT KATILIM 13.01.2026 DEVİR</t>
  </si>
  <si>
    <t>14.01.2026 ÖDEMELER</t>
  </si>
  <si>
    <t>KASA 13.01.2026 DEVİR</t>
  </si>
  <si>
    <t>13.01.2026 ÖDEMELER</t>
  </si>
  <si>
    <t>OYMALI KOOP VAKIFBANK 13.01.2026 DEVİR</t>
  </si>
  <si>
    <t>OYMALI İKT.İŞL.  VAKIF BANK 13.01.2026 DEVİR</t>
  </si>
  <si>
    <t>OYMALI İKT.İŞL.  HALK BANKASI 13.01.2026 DEVİR</t>
  </si>
  <si>
    <t>14.01.2026 - ÖDEMELER - OYMALI KOOP İKT. İŞL</t>
  </si>
  <si>
    <t>KULA YAĞ - HALK BANKASI K.K.</t>
  </si>
  <si>
    <t>14/01/2026 İsmail Hakkı Sözer Kayseri Yol Harcırahı(14 Ocak)</t>
  </si>
  <si>
    <t>14/01/2026 Lokman Ünlü-Yankı Akküç Yemek</t>
  </si>
  <si>
    <t>BİLAL ÜNLÜ'YE ÖDEME - İSAK ÜNLÜ</t>
  </si>
  <si>
    <t>ZEYNEP KILIÇ</t>
  </si>
  <si>
    <t>TAYFUN SAYGILI</t>
  </si>
  <si>
    <t>HÜSEYİN GÜNEŞ</t>
  </si>
  <si>
    <t>NİĞLAS OTOMOTİV LASTİK.SAN.TİC.LTD.ŞTİ.</t>
  </si>
  <si>
    <t>BÜŞRA KAYA</t>
  </si>
  <si>
    <t>NECDET AKSOY</t>
  </si>
  <si>
    <t>EMİRGAZİ HAYVANCILIK TARIM ÜRÜNLERİ GIDA ENERJİ ÜRETİM SANAYİ VE TİCARET ANONİM ŞİRKETİ</t>
  </si>
  <si>
    <t>CUMA YILMAZ</t>
  </si>
  <si>
    <t>MEHMET ÖZBAL</t>
  </si>
  <si>
    <t>SINIRLI SORUMLU ERLER MAHALLESİ TARIMSAL KALKINMA KOOPERATİFİ</t>
  </si>
  <si>
    <t>AHMET YILDIZ</t>
  </si>
  <si>
    <t>ALİ BIYIK</t>
  </si>
  <si>
    <t>YUSUF ÇOLAK</t>
  </si>
  <si>
    <t>BETÜL EVLİ</t>
  </si>
  <si>
    <t>HALİL ÇİFTCİ</t>
  </si>
  <si>
    <t>İLHAN YÖRÜKOĞLU</t>
  </si>
  <si>
    <t>MERAM ELEKTRİK PERAKENDE SATIŞ ANONİM ŞİRKETİ</t>
  </si>
  <si>
    <t>KONYA SU VE KANALİZASYON İDARESİ GENELMÜDÜRLÜĞÜ</t>
  </si>
  <si>
    <t>ÜNLÜ SÜT VE SÜT ÜRÜNLERİ NAKLİYAT HAYVANCILIK SANAYİ TİCARET LİMİTED ŞİRKETİ</t>
  </si>
  <si>
    <t>TTNET ANONİM ŞİRKETİ</t>
  </si>
  <si>
    <t>ZELİHA AKAR</t>
  </si>
  <si>
    <t>ÖZKARDEŞLER OTO YEDEK PARÇA - OTO ALIM,SATIM VE NAKLİYECİLİK SANAYİ VE TİCARET LİMİTED ŞİRKETİ</t>
  </si>
  <si>
    <t>Borç Çek - İVRİZ KONAK SÜT ÜRÜNLERİ VE HAYVANCILIK SANAYİ VE TİCARET LİMİTED ŞİRKETİ - ZİRAAT BANKASI 96425148 - 5001</t>
  </si>
  <si>
    <t>KUZUCU SÜT MAMÜLLERİ,NAKLİYAT VE GIDA SANAYİ VE TİCARET ANONİM ŞİRKETİ</t>
  </si>
  <si>
    <t>LOKMAN ÜNLÜ - EMLAK ÖDEMESİ</t>
  </si>
  <si>
    <t>Borç Çek - SINIRLI SORUMLU ÇAYHAN KASABASI TARIMSAL KALKINMA KOOPERATİFİ - HALK BANKASI 0887</t>
  </si>
  <si>
    <t>Borç Çek - OĞUZHAN TÜFEKCİ - HALK BANKASI 0887</t>
  </si>
  <si>
    <t>E. VAKIF BANK 12.01.2026 DEVİR</t>
  </si>
  <si>
    <t>E. HALK BANKASI 12.01.2026 DEVİR</t>
  </si>
  <si>
    <t>E. ZİRAAT BANKASI 12.01.2026.2025 DEVİR</t>
  </si>
  <si>
    <t>E. GARANTİ BANKASI 12.01.2026 DEVİR</t>
  </si>
  <si>
    <t>DENİZBANK  12.01.2026 DEVİR</t>
  </si>
  <si>
    <t>ZİRAAT KATILIM 12.01.2026 DEVİR</t>
  </si>
  <si>
    <t>RAMAZAN ALKAÇ</t>
  </si>
  <si>
    <t>MUHAMMET TAHSİN KILIÇ</t>
  </si>
  <si>
    <t>MEDİNE APAÇIK</t>
  </si>
  <si>
    <t>ADEM APAÇIK</t>
  </si>
  <si>
    <t>ULVİYE APAÇIK</t>
  </si>
  <si>
    <t>ALİ ALTINOK</t>
  </si>
  <si>
    <t>RAFET KILIÇ</t>
  </si>
  <si>
    <t>SONGÜL YARGI</t>
  </si>
  <si>
    <t>ABDULSAMET YÜCEL</t>
  </si>
  <si>
    <t>KASA 12.01.2026 DEVİR</t>
  </si>
  <si>
    <t>OSMAN YEŞİL OCAK AYI MAAŞ ÖDEMESİ</t>
  </si>
  <si>
    <t>TEVKİFAT ÖDEMESİ İÇİN HASAN HÜSEYİN ÜNLÜYE ÖDEME</t>
  </si>
  <si>
    <t>BİLAL ÜNLÜ OCAK AYI MAAŞ AVANS ÖDEMESİ</t>
  </si>
  <si>
    <t>13/01/2026 Aksoylar Petrol/42 BBP 109 Yakıt Alımı</t>
  </si>
  <si>
    <t>13/01/2026 Metin Kocaman Kayseri Harcırah(01-13 Ocak Arası)</t>
  </si>
  <si>
    <t>13.01.2026 - ÖDEMELER - OYMALI KOOP İKT. İŞL</t>
  </si>
  <si>
    <t>OYMALI KOOP VAKIFBANK 12.01.2026 DEVİR</t>
  </si>
  <si>
    <t>OYMALI İKT.İŞL.  VAKIF BANK 12.01.2026 DEVİR</t>
  </si>
  <si>
    <t>OYMALI İKT.İŞL.  HALK BANKASI 12.01.2026 DEVİR</t>
  </si>
  <si>
    <t>MERKEZ KASA - VAKIFBANK</t>
  </si>
  <si>
    <t>İSAK ÜNLÜ ALİ DANIŞ ÇELİK</t>
  </si>
  <si>
    <t>ÜNLÜ ET VE ET KREDİ ÖDEMESİ</t>
  </si>
  <si>
    <t>ÜMİT AKPINAR/ÖDEME</t>
  </si>
  <si>
    <t>12/01/2026 Serinyıl Petrol/42 BBP 109 Yakır)Yankı Akküç)</t>
  </si>
  <si>
    <t>12/01/2026 Köfteci Yusuf/Yemek (Lokman Ünlü-Yankı Akküç)</t>
  </si>
  <si>
    <t>12/01/2026 İsmail Hakkı Sözeri Kayseri Yol Harcırahı (12.Ocak</t>
  </si>
  <si>
    <t>ULAŞTIRMA  - VAKIF K.K.</t>
  </si>
  <si>
    <t>KULA YAĞ - HALKBANK K.K.</t>
  </si>
  <si>
    <t>ÜMMÜGÜLSÜM SANCAK / SANCAK ETLİEKMEK - HALK BANK</t>
  </si>
  <si>
    <t>GREEN PARK HAYVANCILIK SANAYİ VE TİCARET A.Ş. - ÇAYHAN KOOP K.K.</t>
  </si>
  <si>
    <t>İSAK ÜNLÜ - BŞKN</t>
  </si>
  <si>
    <t>İSAK - ÜNLÜ KENDİSİNE VERİLDİ</t>
  </si>
  <si>
    <t>16.01.2026 -ÖDEMELER-EYYÜP AĞA</t>
  </si>
  <si>
    <t>E. VAKIF BANK 15.01.2026 DEVİR</t>
  </si>
  <si>
    <t>E. HALK BANKASI 15.01.2026 DEVİR</t>
  </si>
  <si>
    <t>E. ZİRAAT BANKASI 15.01.2026.2025 DEVİR</t>
  </si>
  <si>
    <t>E. GARANTİ BANKASI 15.01.2026 DEVİR</t>
  </si>
  <si>
    <t>DENİZBANK  15.01.2026 DEVİR</t>
  </si>
  <si>
    <t>ZİRAAT KATILIM 15.01.2026 DEVİR</t>
  </si>
  <si>
    <t>YÖRÜK SÜT ANONİM ŞİRKETİ</t>
  </si>
  <si>
    <t>VAKIFBANK TAKSİTLİ KREDİ 6501285123 DEĞİŞKEN FAİZLİ</t>
  </si>
  <si>
    <t>KAMİL SARIBUDAK TARIM ÜR.NAK.AKAR.TİC.LTD.ŞTİ.</t>
  </si>
  <si>
    <t>MEHMET TÜFEKCİ</t>
  </si>
  <si>
    <t>HÜSEYİN ALDEMİR</t>
  </si>
  <si>
    <t>RAMAZAN DÜZGÜN</t>
  </si>
  <si>
    <t>Vakıfbank Nakit Çekilen</t>
  </si>
  <si>
    <t>4101700958 NOLU KREDİ FAİZ ÖDEMESİ</t>
  </si>
  <si>
    <t>İSAK ÜNLÜ - GÜLCAN ÜNLÜ</t>
  </si>
  <si>
    <t>ÜNLÜ ET - EMANET</t>
  </si>
  <si>
    <t>CİHAN ÖZBULDUK</t>
  </si>
  <si>
    <t>AHMET AYDEDE</t>
  </si>
  <si>
    <t>KARADAĞ AGRO FARM ENDÜSTRİYEL TARIM ÜRÜNLERİ ANONİM ŞİRKETİ</t>
  </si>
  <si>
    <t>SINIRLI SORUMLU KONYA BÖLGESİ HAYVANCILIK KOOPERATİFLERİ BİRLİĞİ</t>
  </si>
  <si>
    <t>ZEKİ ÇELİK</t>
  </si>
  <si>
    <t>Borç Çek - CİHAN ÖZBULDUK - ZİRAAT BANKASI 96425148 - 5001</t>
  </si>
  <si>
    <t>Borç Çek - LİDER FARM SÜT YEM HAYVANCILIK NAKLİYAT SANAYİ TİCARET LİMİTED ŞİRKETİ - HALK BANKASI 0887</t>
  </si>
  <si>
    <t>İSAK ÜNLÜ - ASLINUR ÜNLÜ</t>
  </si>
  <si>
    <t>ÜNLÜ ET VE ET EMANET</t>
  </si>
  <si>
    <t>16.01.2026 ÖDEMELER</t>
  </si>
  <si>
    <t>16.01.2026 - ÖDEMELER - OYMALI KOOP İKT. İŞL</t>
  </si>
  <si>
    <t>17.01.2026 -ÖDEMELER-EYYÜP AĞA</t>
  </si>
  <si>
    <t>E. VAKIF BANK 16.01.2026 DEVİR</t>
  </si>
  <si>
    <t>E. HALK BANKASI 16.01.2026 DEVİR</t>
  </si>
  <si>
    <t>E. ZİRAAT BANKASI 16.01.2026.2025 DEVİR</t>
  </si>
  <si>
    <t>E. GARANTİ BANKASI 16.01.2026 DEVİR</t>
  </si>
  <si>
    <t>DENİZBANK  16.01.2026 DEVİR</t>
  </si>
  <si>
    <t>ZİRAAT KATILIM 16.01.2026 DEVİR</t>
  </si>
  <si>
    <t>17.01.2026 ÖDEMELER</t>
  </si>
  <si>
    <t>17.01.2026 - ÖDEMELER - OYMALI KOOP İKT. İŞL</t>
  </si>
  <si>
    <t>OYMALI KOOP VAKIFBANK 17.01.2026 DEVİR</t>
  </si>
  <si>
    <t>OYMALI İKT.İŞL.  VAKIF BANK 17.01.2026 DEVİR</t>
  </si>
  <si>
    <t>OYMALI İKT.İŞL.  HALK BANKASI 17.01.2026 DEVİR</t>
  </si>
  <si>
    <t>Hasan Karaca/Aralık Ayı 3 Hafta Sonu Ücreti Öd.</t>
  </si>
  <si>
    <t>KEBABÇI CEMALE ÖDEME</t>
  </si>
  <si>
    <t>17/01/2026 42 ERF 08 Yakıt Alımı(Musa Ceran)</t>
  </si>
  <si>
    <t>17/01/2026 Musa Ceran Kayseri Harcırah(13-16 Ocak)</t>
  </si>
  <si>
    <t>17/01/2026 42 V 1772 Yakıt Alımı (Hakan Yalçınkaya)</t>
  </si>
  <si>
    <t>Devir</t>
  </si>
  <si>
    <t>Ocak Ayı Maaş Avans Ödemesi - Ali MEKKİ</t>
  </si>
  <si>
    <t>Ocak Ayı Maaş Avans Ödemesi - RIDVAN SARIKAN</t>
  </si>
  <si>
    <t>E. VAKIF BANK 17.01.2026 DEVİR</t>
  </si>
  <si>
    <t>E. HALK BANKASI 17.01.2026 DEVİR</t>
  </si>
  <si>
    <t>E. ZİRAAT BANKASI 17.01.2026.2025 DEVİR</t>
  </si>
  <si>
    <t>E. GARANTİ BANKASI 17.01.2026 DEVİR</t>
  </si>
  <si>
    <t>DENİZBANK  17.01.2026 DEVİR</t>
  </si>
  <si>
    <t>ZİRAAT KATILIM 17.01.2026 DEVİR</t>
  </si>
  <si>
    <t>OYMALI KOOP VAKIFBANK 18.01.2026 DEVİR</t>
  </si>
  <si>
    <t>OYMALI İKT.İŞL.  VAKIF BANK 18.01.2026 DEVİR</t>
  </si>
  <si>
    <t>OYMALI İKT.İŞL.  HALK BANKASI 18.01.2026 DEVİR</t>
  </si>
  <si>
    <t>19.01.2026 -ÖDEMELER-EYYÜP AĞA</t>
  </si>
  <si>
    <t>19.01.2026 ÖDEMELER</t>
  </si>
  <si>
    <t>ÜNAL GIDA VE İNŞAAT SANAYİ TİCARET LİMİTED ŞİRKETİ</t>
  </si>
  <si>
    <t>REŞİT SOYDAŞ</t>
  </si>
  <si>
    <t>VAKIFBANK TAKSİTLİ 6501350323</t>
  </si>
  <si>
    <t>SINIRLI SORUMLU BULGURLUK KÖYÜ TARIMSAL KALKINMA KOOPERATİFİ</t>
  </si>
  <si>
    <t>SULTAN BEKTAŞ</t>
  </si>
  <si>
    <t>AHMET İNCE</t>
  </si>
  <si>
    <t>CENGİZ TEKİN</t>
  </si>
  <si>
    <t>ESE AYDIN</t>
  </si>
  <si>
    <t>SAVAŞ AKYILDIZOĞLU</t>
  </si>
  <si>
    <t>HAKAN YALÇINKAYA</t>
  </si>
  <si>
    <t>BANKA HVL MASRAFI</t>
  </si>
  <si>
    <t>EBRU AKSOY EMANET İADE</t>
  </si>
  <si>
    <t>ÜNLÜ ET VE ETEMANET İADE</t>
  </si>
  <si>
    <t>ÜNLÜ ET VE ET ÜRÜNLERİ KREDİ ÖDEMESİ</t>
  </si>
  <si>
    <t>19/01/2026 Nihat Ayten(Adana Harcırah 16-17-19 Ocak)</t>
  </si>
  <si>
    <t>Nakit Ödeme - HALİL KARACA</t>
  </si>
  <si>
    <t>BİLİM HAYVANCILIK TARIM GIDA SANAYİ VE TİCARET</t>
  </si>
  <si>
    <t>İNTERMAK MAKİNA İMALAT İTHALAT SANAYİ VE TİCARET</t>
  </si>
  <si>
    <t>ULAŞTIRMA VE ALTYAPI KARAYOLLARI GENEL MÜDÜRLÜĞÜ</t>
  </si>
  <si>
    <t>MERVE GÜL</t>
  </si>
  <si>
    <t>20.01.2026 -ÖDEMELER-EYYÜP AĞA</t>
  </si>
  <si>
    <t>E. VAKIF BANK 19.01.2026 DEVİR</t>
  </si>
  <si>
    <t>E. HALK BANKASI 19.01.2026 DEVİR</t>
  </si>
  <si>
    <t>E. ZİRAAT BANKASI 19.01.2026.2025 DEVİR</t>
  </si>
  <si>
    <t>E. GARANTİ BANKASI 19.01.2026 DEVİR</t>
  </si>
  <si>
    <t>DENİZBANK  19.01.2026 DEVİR</t>
  </si>
  <si>
    <t>ZİRAAT KATILIM 19.01.2026 DEVİR</t>
  </si>
  <si>
    <t>20.01.2026 ÖDEMELER</t>
  </si>
  <si>
    <t>20.01.2026 - ÖDEMELER - OYMALI KOOP İKT. İŞL</t>
  </si>
  <si>
    <t>19.01.2026 - ÖDEMELER - OYMALI KOOP İKT. İŞL</t>
  </si>
  <si>
    <t>EREĞLİ İVRİZ PETROL GIDA VE MARKETÇİLİK SANAYİ TİCARET LİMİTED ŞİRKETİ</t>
  </si>
  <si>
    <t>UĞUR AKTAŞ</t>
  </si>
  <si>
    <t>T.C. DARPAHANE DAMGA MATBASI GENEL MÜDÜRLÜĞÜ</t>
  </si>
  <si>
    <t>ZEHRA İLASLAN</t>
  </si>
  <si>
    <t>VAKIFBANK VİNOV 158007318823592 MASRAFI</t>
  </si>
  <si>
    <t>VAKIFBANK VİNOV 158007318823592 4 MİO</t>
  </si>
  <si>
    <t>İSAK ÜNLÜ - CANER ÜNLÜ TRAKTÖR MASRAFI</t>
  </si>
  <si>
    <t>ÜNLÜ ET VE KREDİ ÖDEMESİ</t>
  </si>
  <si>
    <t>ERKAN KARAKEÇE 5001 ÇEK ÖDEMESİ ZİRAAT</t>
  </si>
  <si>
    <t>ÇAY ÇİFTLİK - EMANET</t>
  </si>
  <si>
    <t>20/01/2026 42 EPJ50/Dorse Kiprit Kutusu Değişimi</t>
  </si>
  <si>
    <t>20/01/2026 İsmail Sözer Harcırah Öd.(15-19-20 Ocak)</t>
  </si>
  <si>
    <t>AR PEY SÜT</t>
  </si>
  <si>
    <t>OYMALI KOOP VAKIFBANK 19.01.2026 DEVİR</t>
  </si>
  <si>
    <t>OYMALI İKT.İŞL.  VAKIF BANK 19.01.2026 DEVİR</t>
  </si>
  <si>
    <t>OYMALI İKT.İŞL.  HALK BANKASI 19.01.2026 DEVİR</t>
  </si>
  <si>
    <t>BİLİM HAYVANCILIK TARIM GIDA SANAYİ VE TİC.LTD.ŞTİ</t>
  </si>
  <si>
    <t>EYYÜP AĞA TARIM HAY.NAK.SANAYİ VE TİC.LTD.ŞTİ.</t>
  </si>
  <si>
    <t>S.S.OYMALI MAH.TAR.KALK.KOOP.</t>
  </si>
  <si>
    <t>21.01.2026 -ÖDEMELER-EYYÜP AĞA</t>
  </si>
  <si>
    <t>E. VAKIF BANK 20.01.2026 DEVİR</t>
  </si>
  <si>
    <t>E. HALK BANKASI 20.01.2026 DEVİR</t>
  </si>
  <si>
    <t>E. ZİRAAT BANKASI 20.01.2026.2025 DEVİR</t>
  </si>
  <si>
    <t>E. GARANTİ BANKASI 20.01.2026 DEVİR</t>
  </si>
  <si>
    <t>DENİZBANK  20.01.2026 DEVİR</t>
  </si>
  <si>
    <t>ZİRAAT KATILIM 20.01.2026 DEVİR</t>
  </si>
  <si>
    <t>21.01.2026 ÖDEMELER</t>
  </si>
  <si>
    <t>21.01.2026 - ÖDEMELER - OYMALI KOOP İKT. İŞL</t>
  </si>
  <si>
    <t>OYMALI KOOP VAKIFBANK 20.01.2026 DEVİR</t>
  </si>
  <si>
    <t>OYMALI İKT.İŞL.  VAKIF BANK 20.01.2026 DEVİR</t>
  </si>
  <si>
    <t>OYMALI İKT.İŞL.  HALK BANKASI 20.01.2026 DEVİR</t>
  </si>
  <si>
    <t>DEMİRELLER AKARYAKIT NAKLİYAT TİCARET VE SANAYİ LİMİTED ŞİRKETİ</t>
  </si>
  <si>
    <t>NİHAT KAYAN</t>
  </si>
  <si>
    <t>HARUNOĞULLARI ET TARIM HAYVANCILIK SANAYİ TİCARET LİMİTED ŞİRKETİ</t>
  </si>
  <si>
    <t>KEMAL SONGÜL</t>
  </si>
  <si>
    <t>HALİL BÜTÜN</t>
  </si>
  <si>
    <t>BURAK UÇAR</t>
  </si>
  <si>
    <t>KERİM VARLI</t>
  </si>
  <si>
    <t>NURAYDIN ÖZLÜ</t>
  </si>
  <si>
    <t>VEHBİ ÜNLÜ</t>
  </si>
  <si>
    <t>RIZA YILDIZ</t>
  </si>
  <si>
    <t>MEHMET DERVİŞ CANBAZ</t>
  </si>
  <si>
    <t>LOKMAN ÜNLÜ</t>
  </si>
  <si>
    <t>ÜMMÜGÜLSÜM SANCAK / SANCAK ETLİEKMEK</t>
  </si>
  <si>
    <t>21/01/2026 Vakıfbank/42 YY 034 K Belgesi Ödemesi</t>
  </si>
  <si>
    <t>21/01/2026 Vakıfbank/42 V 1772 K Belgesi Ödemesi</t>
  </si>
  <si>
    <t>21/01/2026 Vakıfbank/42 AEF 826 K Belgesi Ödemesi</t>
  </si>
  <si>
    <t>İSAK ÜNLÜ - KİRA AİDAT</t>
  </si>
  <si>
    <t>ÖZ-KAR SÜT SANAYİ VE TİCARET LİMİTED ŞİRKETİ</t>
  </si>
  <si>
    <t>KONYA EREĞLİ ORGANİZE SANAYİ MÜTEŞEBBİS TEŞEKKÜL BŞK</t>
  </si>
  <si>
    <t>Ziraat Bankası Pos Nakde Dönüşüm ETHEM GÜLSOY</t>
  </si>
  <si>
    <t>Ziraat Bankası Pos Nakde Dönüşüm MASRAF</t>
  </si>
  <si>
    <t>TAPU HARÇ BEDELİ</t>
  </si>
  <si>
    <t>4604385 NOLU ELEKTRİK FATURASI</t>
  </si>
  <si>
    <t>ANADOLU BİRLİK SÜT ANONİM ŞİRKETİ</t>
  </si>
  <si>
    <t>4600107 NOLU ABONE ELEKTRİK FATURASI</t>
  </si>
  <si>
    <t>ÇAYHAN KOOP</t>
  </si>
  <si>
    <t xml:space="preserve">İSAK ÜNLÜ - </t>
  </si>
  <si>
    <t>MAHMUT AYDOĞDU</t>
  </si>
  <si>
    <t>22.01.2026 -ÖDEMELER-EYYÜP AĞA</t>
  </si>
  <si>
    <t>E. VAKIF BANK 21.01.2026 DEVİR</t>
  </si>
  <si>
    <t>E. HALK BANKASI 21.01.2026 DEVİR</t>
  </si>
  <si>
    <t>E. ZİRAAT BANKASI 21.01.2026.2025 DEVİR</t>
  </si>
  <si>
    <t>E. GARANTİ BANKASI 21.01.2026 DEVİR</t>
  </si>
  <si>
    <t>DENİZBANK  21.01.2026 DEVİR</t>
  </si>
  <si>
    <t>ZİRAAT KATILIM 21.01.2026 DEVİR</t>
  </si>
  <si>
    <t>ÖZDEN GÖKÇELİK</t>
  </si>
  <si>
    <t>EREĞLİ BELEDİYESİ EMLAK BEYAN ÖDEMESİ</t>
  </si>
  <si>
    <t>İSAK ÜNLÜ - NAZMİYE ÇİMEN VEKALET ÖDEMESİ</t>
  </si>
  <si>
    <t>ÜNLÜ ET KREDİ ÖDEMESİ</t>
  </si>
  <si>
    <t>İSAK ÜNLÜ - ALİ DANIŞ ÇELİK</t>
  </si>
  <si>
    <t>HALİM ASLAN - SÜT AVANS ÖDEMESİ</t>
  </si>
  <si>
    <t>VAKIFBANK VİNOV 158007318823592 1050 VİNOV BOZDURMA</t>
  </si>
  <si>
    <t>TAPU HARCI ÖDEMESİ</t>
  </si>
  <si>
    <t>HACER ŞAHİN</t>
  </si>
  <si>
    <t>26.01.2026 -ÖDEMELER-EYYÜP AĞA</t>
  </si>
  <si>
    <t>DENİZBANK 18235727-SCANIA KREDİ</t>
  </si>
  <si>
    <t>Borç Çek - CUMAALİ SALBUR - VAKIFBANK 158007314092405</t>
  </si>
  <si>
    <t>Vakıfbank/Aralık Ayı Borsa Tescil Ödemesi - Vakıfbank/Aralık Ayı Borsa Tescil Ödemesi</t>
  </si>
  <si>
    <t>İSAK ÜNLÜ - SEVDA ULUCAN NİŞAN</t>
  </si>
  <si>
    <t>İSAK ÜNLÜ - HASAN ÜNLÜ MAAŞ ÖDEMESİ</t>
  </si>
  <si>
    <t>İSAK ÜNLÜ - SÜLEYMAN YAŞAR HAMMALİYE ÖDEMESİ</t>
  </si>
  <si>
    <t>OĞUZHAN TÜFEKCİ</t>
  </si>
  <si>
    <t>İSAK ÜNLÜ ZİRAAT KREDİ KULLANIMI</t>
  </si>
  <si>
    <t>İSAK ÜNLÜ - EK HESAP</t>
  </si>
  <si>
    <t>Borç Çek - OSMAN KILIÇARSLAN - ZİRAAT BANKASI 96425148 - 5003</t>
  </si>
  <si>
    <t>ZİRAAT KATILIM KREDİ ÖDEMESİ</t>
  </si>
  <si>
    <t>GAYRİ MENKUL DEVRİ İŞLEMLERİ</t>
  </si>
  <si>
    <t>İPOTEK TESİS ÜCRETİ - Z.KATILIM</t>
  </si>
  <si>
    <t>Ziraat Katılılım/Aralık Ayı Muhtasar Ödemesi - Ziraat Katılılım/Aralık Ayı Muhtasar Ödemesi</t>
  </si>
  <si>
    <t>Borç Çek - SÜLEYMAN KARABURUN - ZİRAAT BANKASI 96425148 - 5001</t>
  </si>
  <si>
    <t>Borç Çek - NİRVANA SÜT TARIM HAYVANCILIK SANAYİ VE TİCARET LİMİTED ŞİRKETİ - ZİRAAT BANKASI 96425148 - 5003</t>
  </si>
  <si>
    <t>İBRAHİM SERİN</t>
  </si>
  <si>
    <t>VELİ ARSLAN - KONYA</t>
  </si>
  <si>
    <t>MUSTAFA TEK</t>
  </si>
  <si>
    <t>ECA HAYVANCILIK TARIM GIDA NAKLİYAT SANAYİ TİCARET LİMİTED ŞİRKETİ</t>
  </si>
  <si>
    <t>RAMAZAN SUSUR</t>
  </si>
  <si>
    <t>NİRVANA SÜT TARIM HAYVANCILIK SANAYİ VE TİCARET LİMİTED ŞİRKETİ</t>
  </si>
  <si>
    <t>İSMAİL AVŞAROĞLU</t>
  </si>
  <si>
    <t>EMRE KALKAN</t>
  </si>
  <si>
    <t>YUSUF YAZAR</t>
  </si>
  <si>
    <t>HASAN EKİCİ / ÖZEN OTOMOTİV</t>
  </si>
  <si>
    <t>BİLAL KAYAASLAN</t>
  </si>
  <si>
    <t>ERHAN OK</t>
  </si>
  <si>
    <t>MUHAMMET FATİH GÜNAY</t>
  </si>
  <si>
    <t>HALK BANKASI KREDİ TAKSİT ÖDEMESİ</t>
  </si>
  <si>
    <t>İSAK ÜNLÜ - MÜSLÜM ELMAS</t>
  </si>
  <si>
    <t xml:space="preserve">İSAK ÜNLÜ - YÜKSEL </t>
  </si>
  <si>
    <t>KDV 2 ÖDEMESİ</t>
  </si>
  <si>
    <t>27.01.2026 -ÖDEMELER-EYYÜP AĞA</t>
  </si>
  <si>
    <t>E. VAKIF BANK 26.01.2026 DEVİR</t>
  </si>
  <si>
    <t>E. HALK BANKASI 26.01.2026 DEVİR</t>
  </si>
  <si>
    <t>E. ZİRAAT BANKASI 26.01.2026.2025 DEVİR</t>
  </si>
  <si>
    <t>E. GARANTİ BANKASI 26.01.2026 DEVİR</t>
  </si>
  <si>
    <t>DENİZBANK  26.01.2026 DEVİR</t>
  </si>
  <si>
    <t>ZİRAAT KATILIM 26.01.2026 DEVİR</t>
  </si>
  <si>
    <t>E. VAKIF BANK 25.01.2026 DEVİR</t>
  </si>
  <si>
    <t>E. HALK BANKASI 25.01.2026 DEVİR</t>
  </si>
  <si>
    <t>E. ZİRAAT BANKASI 25.01.2026.2025 DEVİR</t>
  </si>
  <si>
    <t>E. GARANTİ BANKASI 25.01.2026 DEVİR</t>
  </si>
  <si>
    <t>DENİZBANK  25.01.2026 DEVİR</t>
  </si>
  <si>
    <t>ZİRAAT KATILIM 25.01.2026 DEVİR</t>
  </si>
  <si>
    <t>İSAK ÜNLÜ HASAN ÜNLÜ MAAŞ</t>
  </si>
  <si>
    <t>21/01/2026 Meyve Alımı(Aykut Özdemir 17 Ocak)</t>
  </si>
  <si>
    <t>22/01/2026 İsmail Hakkı Sözeri Kayseri Harcırah(21 Ocak)</t>
  </si>
  <si>
    <t>22/01/2026 Nihat Ayten Adana Harcırah (19-20-21 Ocak)</t>
  </si>
  <si>
    <t>KENDİ ALDI - İSAK ÜNLÜ</t>
  </si>
  <si>
    <t>42 AVF 334 MUAYENE ÜCRETİ ÖDEMESİ</t>
  </si>
  <si>
    <t>24/01/2026 Nihat Ayten Adana Harcırah(23-24 Ocak)</t>
  </si>
  <si>
    <t>24/01/2026 42 EKJ 08 Lastik Tamiri</t>
  </si>
  <si>
    <t>EMİRCAN ERDEMİR</t>
  </si>
  <si>
    <t>26/01/2026 H.Yalçınkaya Niğde13-14-15-16-18-19-20-21-22-25-26</t>
  </si>
  <si>
    <t>26/01/2026 Hakan Yalçınkaya Kayseri Harcırah(23 Ocak)</t>
  </si>
  <si>
    <t>26/01/2026 Ethem Gülsoy Ziyaret Çerez(H.Gürpınar)</t>
  </si>
  <si>
    <t>26/01/2026 Ethem Gülsoy Ziyaret Tatlı(H.Gürpınar)</t>
  </si>
  <si>
    <t>26/01/2026 Ethem Gülsoy Ziyaret Manav(H.Gürpınar)</t>
  </si>
  <si>
    <t>26/01/2026 42 ESP 08 Rolö Alımı</t>
  </si>
  <si>
    <t>HAKAN MEHMET KONYA</t>
  </si>
  <si>
    <t>ARAS KARGO YURT İÇİ YURT DIŞI TAŞIMACILIK A.Ş.</t>
  </si>
  <si>
    <t>27/01/2026 Nihat Ayten Adana Harcırah(26-27 Ocak)</t>
  </si>
  <si>
    <t>27.01.2026 ÖDEMELER</t>
  </si>
  <si>
    <t>27.01.2026 - ÖDEMELER - OYMALI KOOP İKT. İŞL</t>
  </si>
  <si>
    <t>26.01.2026 ÖDEMELER</t>
  </si>
  <si>
    <t>26.01.2026 - ÖDEMELER - OYMALI KOOP İKT. İŞL</t>
  </si>
  <si>
    <t>KULA YAĞ VE EMEK YEM SANAYİ TİCARET ANONİM ŞİRKETİ</t>
  </si>
  <si>
    <t>KARADAĞ AGRO FARM ENDÜSTRİYEL TARIM ÜRÜNLERİ</t>
  </si>
  <si>
    <t>ER TAŞKIRAN PETROL NAKLİYAT İNŞAAT SANAYİİ VE</t>
  </si>
  <si>
    <t>ŞEVKET ÜNLÜ</t>
  </si>
  <si>
    <t>RECEP ÇAĞTAY</t>
  </si>
  <si>
    <t>ÖMER SÜREN</t>
  </si>
  <si>
    <t>ZURICH SİGORTA ANONİM ŞİRKETİ</t>
  </si>
  <si>
    <t>KULA YA</t>
  </si>
  <si>
    <t>VAKIFBANK KREDİ KARTI</t>
  </si>
  <si>
    <t>Vakıfbank/Aralık Ayı Borsa Tescil Ücreti - Vakıfbank/Aralık Ayı Borsa Tescil Ücreti</t>
  </si>
  <si>
    <t>Vakıfbank/Aralık Ayı KDV 2 Ödemesi - Vakıfbank/Aralık Ayı KDV 2 Ödemesi</t>
  </si>
  <si>
    <t>Vakıfbank/Aralık Ayı Muhtasar Ödemesi - Vakıfbank/Aralık Ayı Muhtasar Ödemesi</t>
  </si>
  <si>
    <t>28.01.2026 -ÖDEMELER-EYYÜP AĞA</t>
  </si>
  <si>
    <t>E. VAKIF BANK 27.01.2026 DEVİR</t>
  </si>
  <si>
    <t>E. HALK BANKASI 27.01.2026 DEVİR</t>
  </si>
  <si>
    <t>E. ZİRAAT BANKASI 27.01.2026.2025 DEVİR</t>
  </si>
  <si>
    <t>E. GARANTİ BANKASI 27.01.2026 DEVİR</t>
  </si>
  <si>
    <t>DENİZBANK  27.01.2026 DEVİR</t>
  </si>
  <si>
    <t>ZİRAAT KATILIM 27.01.2026 DEVİR</t>
  </si>
  <si>
    <t>BEYDE SÜT SANAYİ ANONİM ŞİRKETİ</t>
  </si>
  <si>
    <t>KADİR SEVGİ</t>
  </si>
  <si>
    <t>KDV DAMGA VERGİSİ ÖDEMESİ</t>
  </si>
  <si>
    <t>HALKBANK LR001499 NOLU TAKSİTLİ KREDİ</t>
  </si>
  <si>
    <t xml:space="preserve">FATİH DOĞAN ERDEMLİ </t>
  </si>
  <si>
    <t>OYMALI</t>
  </si>
  <si>
    <t>SONUVAR SİGORTA ARACILIK HİZMETLERİ</t>
  </si>
  <si>
    <t>Borç Çek - EREĞLİ SPOR KULUBÜ - ZİRAAT BANKASI 96425148 - 5001</t>
  </si>
  <si>
    <t>Borç Çek - MAHMUT AKTAN - ZİRAAT BANKASI 96425148 - 5001</t>
  </si>
  <si>
    <t>Borç Çek - İVRİZ KONAK - ZİRAAT BANKASI 96425148 - 5001</t>
  </si>
  <si>
    <t>29.01.2026 -ÖDEMELER-EYYÜP AĞA</t>
  </si>
  <si>
    <t>E. VAKIF BANK 28.01.2026 DEVİR</t>
  </si>
  <si>
    <t>E. HALK BANKASI 28.01.2026 DEVİR</t>
  </si>
  <si>
    <t>E. ZİRAAT BANKASI 28.01.2026.2025 DEVİR</t>
  </si>
  <si>
    <t>E. GARANTİ BANKASI 28.01.2026 DEVİR</t>
  </si>
  <si>
    <t>DENİZBANK  28.01.2026 DEVİR</t>
  </si>
  <si>
    <t>ZİRAAT KATILIM 28.01.2026 DEVİR</t>
  </si>
  <si>
    <t>HALKBANK LR001504 NOLU TAKSİTLİ KREDİ</t>
  </si>
  <si>
    <t>İBRAHİM ŞENYİĞİT</t>
  </si>
  <si>
    <t>BANKA MASRAF</t>
  </si>
  <si>
    <t>MERKEZ KASA</t>
  </si>
  <si>
    <t>MUHAMMED MUSTAFA KUTLU</t>
  </si>
  <si>
    <t>28.01.2026 ÖDEMELER</t>
  </si>
  <si>
    <t>VAKIFBANK LOKMAN ÜNLÜ NAKİT ÇEKİLEN</t>
  </si>
  <si>
    <t>İSAK ÜNLÜ NAKİT VERİLEN</t>
  </si>
  <si>
    <t>BİLAL ÜNLÜ NAKİT VERİLEN</t>
  </si>
  <si>
    <t>29.01.2026 ÖDEMELER</t>
  </si>
  <si>
    <t>29/01/2026 42 AOC 211 YAKIT ALIMI</t>
  </si>
  <si>
    <t>29/01/2026 20 M TEKERİ ÇEKMEK İÇİN İP ALIMI</t>
  </si>
  <si>
    <t>29/01/2026 Nihat Ayten Adana Harcırah(28-29 Ocak)</t>
  </si>
  <si>
    <t>29/01/2026 Kutörende Slaj yükleme(Aykut özdemir 4 Kişi)</t>
  </si>
  <si>
    <t>29/01/2026 Mehmet Masum Aksoy Krema(Lokman Ünlü)</t>
  </si>
  <si>
    <t>30.01.2026 -ÖDEMELER-EYYÜP AĞA</t>
  </si>
  <si>
    <t>E. VAKIF BANK 29.01.2026 DEVİR</t>
  </si>
  <si>
    <t>E. HALK BANKASI 29.01.2026 DEVİR</t>
  </si>
  <si>
    <t>E. ZİRAAT BANKASI 29.01.2026.2025 DEVİR</t>
  </si>
  <si>
    <t>E. GARANTİ BANKASI 29.01.2026 DEVİR</t>
  </si>
  <si>
    <t>DENİZBANK  29.01.2026 DEVİR</t>
  </si>
  <si>
    <t>ZİRAAT KATILIM 29.01.2026 DEVİR</t>
  </si>
  <si>
    <t>30.01.2026 ÖDEMELER</t>
  </si>
  <si>
    <t>TUKAŞ GIDA SANAYİ VE TİCARET ANONİM ŞİRKETİ</t>
  </si>
  <si>
    <t>HASAN DUDAKLI</t>
  </si>
  <si>
    <t>İSA ONAT</t>
  </si>
  <si>
    <t>ERKAN KARAKEÇE</t>
  </si>
  <si>
    <t>HATİCE GÜL</t>
  </si>
  <si>
    <t>FERHAT ÖNAL</t>
  </si>
  <si>
    <t>EK HESAP FAİZ GİDERİ</t>
  </si>
  <si>
    <t>İSAK ÜNLÜ - TARIM İŞÇİLERİNE CANER ÜNLÜ</t>
  </si>
  <si>
    <t>İSAK ÜNLÜ - KOOP STOPAJ VE KDV</t>
  </si>
  <si>
    <t>İSAK ÜNLÜ - HAMMALİYE</t>
  </si>
  <si>
    <t>ÇAY ÇİFTLİK ÜRÜNLERİ SANAYİ TİCARET PAZARLAMA LİMİTED ŞİRKETİ</t>
  </si>
  <si>
    <t>MAHMUT AKTAN</t>
  </si>
  <si>
    <t>HASAN BAŞARI</t>
  </si>
  <si>
    <t>TAPU HARÇ ÖDEMESİ</t>
  </si>
  <si>
    <t>Borç Çek - HARUNOĞULLARI ET TARIM HAYVANCILIK SANAYİ TİCARET LİMİTED ŞİRKETİ - ZİRAAT BANKASI 96425148 - 5001</t>
  </si>
  <si>
    <t>Borç Çek - ETS TARIM NAKLİYE VE İNŞAAT SANAYİ VE TİCARET LİMİTED ŞİRKETİ - ZİRAAT BANKASI 96425148 - 5001</t>
  </si>
  <si>
    <t>Borç Çek - AYSEL ÜNLÜ - ZİRAAT BANKASI 96425148 - 5001</t>
  </si>
  <si>
    <t>Borç Çek - RAMAZAN SUSUR - ZİRAAT BANKASI 96425148 - 5001</t>
  </si>
  <si>
    <t>İSAK ÜNLÜ ZİRAAT HESABA AKTARILAN</t>
  </si>
  <si>
    <t>S.S BELKAYA KASABASI SARALLI - ÖMER ÇETİNKAYA</t>
  </si>
  <si>
    <t>30.01.2026 - ÖDEMELER - OYMALI KOOP İKT. İŞL</t>
  </si>
  <si>
    <t>02.02.2026 -ÖDEMELER-EYYÜP AĞA</t>
  </si>
  <si>
    <t>E. VAKIF BANK 30.01.2026 DEVİR</t>
  </si>
  <si>
    <t>E. HALK BANKASI 30.01.2026 DEVİR</t>
  </si>
  <si>
    <t>E. ZİRAAT BANKASI 30.01.2026.2025 DEVİR</t>
  </si>
  <si>
    <t>E. GARANTİ BANKASI 30.01.2026 DEVİR</t>
  </si>
  <si>
    <t>DENİZBANK  30.01.2026 DEVİR</t>
  </si>
  <si>
    <t>ZİRAAT KATILIM 30.01.2026 DEVİR</t>
  </si>
  <si>
    <t>02.02.2026 ÖDEMELER</t>
  </si>
  <si>
    <t>İLKER SÜMER</t>
  </si>
  <si>
    <t>DERVİŞ ALİ KARAGÖZ</t>
  </si>
  <si>
    <t>BUKET KOCABAŞ</t>
  </si>
  <si>
    <t>ALİ SANCIOĞLU</t>
  </si>
  <si>
    <t>HALUK PEYNİRCİ</t>
  </si>
  <si>
    <t>BAŞHAN AGRO GIDA SANAYİ VE TİCARET ANONİM ŞİRKETİ</t>
  </si>
  <si>
    <t>ÖZNUR İŞERİ</t>
  </si>
  <si>
    <t>ALİ ÇELİK + BAĞKUR</t>
  </si>
  <si>
    <t>BURSLAR</t>
  </si>
  <si>
    <t>Furkan Gözal</t>
  </si>
  <si>
    <t>Ali Gülsoy</t>
  </si>
  <si>
    <t>Taşkın Demir</t>
  </si>
  <si>
    <t>Simya Koleji Vinov Ödemesi</t>
  </si>
  <si>
    <t>MERKEZ KASA CANER ÜNLÜ</t>
  </si>
  <si>
    <t>Ziraat Bankası/Vergi Ödemeleri - Ziraat/Aralık Ayı Tarımsal Kesinti Ödemesi</t>
  </si>
  <si>
    <t>Ziraat Bankası/Vergi Ödemeleri - Ziraat/Aralık Ayı SGK Ödemesi</t>
  </si>
  <si>
    <t>ÇEK KARNESİ MASRAFLARI</t>
  </si>
  <si>
    <t>ZİRAAT KATILIM 6204 TAKSİTLİ KREDİ</t>
  </si>
  <si>
    <t>5003 DE VAR</t>
  </si>
  <si>
    <t>KMH FAİZ</t>
  </si>
  <si>
    <t>DEMİRELLER VİNOV 4.000.000</t>
  </si>
  <si>
    <t>ÜNLÜ ET VE ET ÜRÜNLERİ</t>
  </si>
  <si>
    <t>ÜNLÜ ET VE ET ÜRÜNLERİ GI</t>
  </si>
  <si>
    <t>DENİZBANK KREDİ KARTI ÖDEMESİ</t>
  </si>
  <si>
    <t>OĞUZ GIDA SAN.VE TİC.A.Ş.</t>
  </si>
  <si>
    <t>YANKI AKKÜÇ</t>
  </si>
  <si>
    <t>YAPILCAN SAĞLIK GEREÇLERİ PAZARLAMA VE TİCARET LTD.ŞTİ.</t>
  </si>
  <si>
    <t>EMRE ÖZDEN</t>
  </si>
  <si>
    <t>ÖZKAN SALBUR</t>
  </si>
  <si>
    <t>İSAK ÜNLÜ EMLAK VERGİSİ</t>
  </si>
  <si>
    <t>HÜSEYİN YENER - BELKAYA KOOP</t>
  </si>
  <si>
    <t>TAYFUN AKBAL</t>
  </si>
  <si>
    <t>ERDAL GÜLSOY</t>
  </si>
  <si>
    <t>03.02.2026 -ÖDEMELER-EYYÜP AĞA</t>
  </si>
  <si>
    <t>E. VAKIF BANK 02.02.2026 DEVİR</t>
  </si>
  <si>
    <t>E. HALK BANKASI 02.02.2026 DEVİR</t>
  </si>
  <si>
    <t>E. ZİRAAT BANKASI 02.02.2026 DEVİR</t>
  </si>
  <si>
    <t>E. GARANTİ BANKASI 02.02.2026 DEVİR</t>
  </si>
  <si>
    <t>DENİZBANK  02.02.2026 DEVİR</t>
  </si>
  <si>
    <t>ZİRAAT KATILIM 02.02.2026 DEVİR</t>
  </si>
  <si>
    <t>22.02.2026 VADELİ VİNOV DEMİRELLER 4 MİO</t>
  </si>
  <si>
    <t>YUNUS AKBAL - ÇEK ÖDEMESİ VAKIFBANK</t>
  </si>
  <si>
    <t>RÜSTEM GÖKÇELİK</t>
  </si>
  <si>
    <t>İLAYDA BİNİCİ OCAK RESMİ MAAŞ</t>
  </si>
  <si>
    <t>İSAK ÜNLÜ - AŞAĞI KÖNDELEN MUHTARI</t>
  </si>
  <si>
    <t>04.02.2026 -ÖDEMELER-EYYÜP AĞA</t>
  </si>
  <si>
    <t>E. VAKIF BANK 03.02.2026 DEVİR</t>
  </si>
  <si>
    <t>E. HALK BANKASI 03.02.2026 DEVİR</t>
  </si>
  <si>
    <t>E. ZİRAAT BANKASI 03.02.2026 DEVİR</t>
  </si>
  <si>
    <t>E. GARANTİ BANKASI 03.02.2026 DEVİR</t>
  </si>
  <si>
    <t>DENİZBANK  03.02.2026 DEVİR</t>
  </si>
  <si>
    <t>ZİRAAT KATILIM 03.02.2026 DEVİR</t>
  </si>
  <si>
    <t>VETSER HAYVANCILIK GIDA TARIM VETERİNERLİK HİZMETLERİ SANAYİ TİCARET LİMİTED ŞİRKETİ</t>
  </si>
  <si>
    <t>KEMAL CANBAZ HAYVANCILIK TARIM NAKLİYE VETERİNER İLAÇLARI SANAYİ VE TİCARET LİMİTED ŞİRKETİ</t>
  </si>
  <si>
    <t>BAYRAM ALTUNTERİM</t>
  </si>
  <si>
    <t>HALİM ARSLAN</t>
  </si>
  <si>
    <t>KİLCİOĞLU HAYVANCILIK İNŞAAT NAKLİYE SANAYİ TİCARET LİMİTED ŞİRKETİ</t>
  </si>
  <si>
    <t>FARUK YANARTAŞ</t>
  </si>
  <si>
    <t>MURAT AVSEREN</t>
  </si>
  <si>
    <t>AZİM ET VE SÜT ÜRÜNLERİ ÜRETİM PAZARLAMA TİCARET VE SANAYİ ANONİM ŞİRKETİ</t>
  </si>
  <si>
    <t>HALİL KARACA</t>
  </si>
  <si>
    <t>FIRTINA DAMLA SULAMA FİLTRE SİSTEMLERİ SANAYİ VE TİCARET LİMİTED ŞİRKETİ</t>
  </si>
  <si>
    <t>S.S BELKAYA KASABASI SARALLI OSMAN KUYUSU - ÖMER ÇETİNKAYA</t>
  </si>
  <si>
    <t>HALK BANKASI DBS ÖDEMESİ</t>
  </si>
  <si>
    <t>S.S BELKAYA KASABASI SARALLI OSMAN KUYUSU - ÖMER ÇETİNKAYA İADE</t>
  </si>
  <si>
    <t>S.S BELKAYA KASABASI SARALLI OSMAN KUYUSU HACI AHMET - HÜSEYİN YENER</t>
  </si>
  <si>
    <t>MAAŞ ÖDEMESİ GARANTİ BANKASI</t>
  </si>
  <si>
    <t>05.02.2026 -ÖDEMELER-EYYÜP AĞA</t>
  </si>
  <si>
    <t>E. VAKIF BANK 04.02.2026 DEVİR</t>
  </si>
  <si>
    <t>E. HALK BANKASI 04.02.2026 DEVİR</t>
  </si>
  <si>
    <t>E. ZİRAAT BANKASI 04.02.2026 DEVİR</t>
  </si>
  <si>
    <t>E. GARANTİ BANKASI 04.02.2026 DEVİR</t>
  </si>
  <si>
    <t>DENİZBANK  04.02.2026 DEVİR</t>
  </si>
  <si>
    <t>ZİRAAT KATILIM 04.02.2026 DEVİR</t>
  </si>
  <si>
    <t>VAKIFBANK 4101709536 NOLU KREDİ FAİZ ÖDEMESİ</t>
  </si>
  <si>
    <t>VAKIFBANK ÖMER KARAKEÇE (MEHMET) ÇEK ÖDEMESİ</t>
  </si>
  <si>
    <t>MEHMET AKÇAY / YEM ÖDEMESİ</t>
  </si>
  <si>
    <t>ALİ ALTINOK / SÜT ÖDEMESİ</t>
  </si>
  <si>
    <t>ERAY TURGUT / SÜT ÖDEMESİ</t>
  </si>
  <si>
    <t>ÖZGE ÖZKAN / SÜT ÖDEMESİ</t>
  </si>
  <si>
    <t>ESAT EŞEN / SÜT ÖDEMESİ</t>
  </si>
  <si>
    <t>Osman Yeşil/Ocak Ayı İcra Ödemesi</t>
  </si>
  <si>
    <t>Hakan Kurt/Ocak Ayı İcra Ödemesi</t>
  </si>
  <si>
    <t>Metin Kocaman/Ocak Ayı İcra Ödemesi</t>
  </si>
  <si>
    <t>Murat Tüfekçi/Ocak Ayı İcra Ödemesi</t>
  </si>
  <si>
    <t>İSAK ÜNLÜ / MEHMET CAN KALE</t>
  </si>
  <si>
    <t>VOLKSWAGEN DOĞUŞ FİNANSMAN A.Ş./KREDİ FAİZ ÖDEMESİ</t>
  </si>
  <si>
    <t>ETS TARIM  / EMANET İADESİ</t>
  </si>
  <si>
    <t>MURAT TOKER / SÜT ÖDEMESİ</t>
  </si>
  <si>
    <t>İSAK ÜNLÜ / KREDİ KART ÖDEMESİ</t>
  </si>
  <si>
    <t>05.02.2026 - ÖDEMELER - OYMALI KOOP İKT. İŞL</t>
  </si>
  <si>
    <t>OYMALI KOOP VAKIFBANK 04.02.2026 DEVİR</t>
  </si>
  <si>
    <t>OYMALI İKT.İŞL.  VAKIF BANK 04.02.2026 DEVİR</t>
  </si>
  <si>
    <t>OYMALI İKT.İŞL.  HALK BANKASI 04.02.2026 DEVİR</t>
  </si>
  <si>
    <t>06.02.2026 -ÖDEMELER-EYYÜP AĞA</t>
  </si>
  <si>
    <t>E. VAKIF BANK 05.02.2026 DEVİR</t>
  </si>
  <si>
    <t>E. HALK BANKASI 05.02.2026 DEVİR</t>
  </si>
  <si>
    <t>E. ZİRAAT BANKASI 05.02.2026 DEVİR</t>
  </si>
  <si>
    <t>E. GARANTİ BANKASI 05.02.2026 DEVİR</t>
  </si>
  <si>
    <t>DENİZBANK  05.02.2026 DEVİR</t>
  </si>
  <si>
    <t>ZİRAAT KATILIM 05.02.2026 DEVİR</t>
  </si>
  <si>
    <t>SEDAT ALDEMİR</t>
  </si>
  <si>
    <t>AYKUT ÖZDEMİR</t>
  </si>
  <si>
    <t>ALİ ALTAY</t>
  </si>
  <si>
    <t>DURMUŞ ALTINTAŞ</t>
  </si>
  <si>
    <t>GÜVEN AĞRİ</t>
  </si>
  <si>
    <t>CENGİZ BAYIR</t>
  </si>
  <si>
    <t>MERKEZ KASAYA ZİRAATTEN ÇEKİLEN</t>
  </si>
  <si>
    <t>S.S BELKAYA KASABASI SARALLI OSMAN KUYUSU HACI AHMET- HÜSEYİN YENER</t>
  </si>
  <si>
    <t>SINIRLI SORUMLU EMİRGAZİ MERKEZ MAHALLELERİ - KAZIM</t>
  </si>
  <si>
    <t>Ocak Ayı Maaş Ödemesi</t>
  </si>
  <si>
    <t>05/02/2026 Necmettin Abisi Cezaevi</t>
  </si>
  <si>
    <t>05/02/2026 İsmail Hakkı Sözeri/Konya Harcırah 31 Ocak</t>
  </si>
  <si>
    <t>05/02/2026 İsmail Hakkı Sözeri/Niğde Harcırah 4-5 Ocak</t>
  </si>
  <si>
    <t>05.02.2026 ÖDEMELER</t>
  </si>
  <si>
    <t>07.02.2026 -ÖDEMELER-EYYÜP AĞA</t>
  </si>
  <si>
    <t>E. VAKIF BANK 06.02.2026 DEVİR</t>
  </si>
  <si>
    <t>E. HALK BANKASI 06.02.2026 DEVİR</t>
  </si>
  <si>
    <t>E. ZİRAAT BANKASI 06.02.2026 DEVİR</t>
  </si>
  <si>
    <t>E. GARANTİ BANKASI 06.02.2026 DEVİR</t>
  </si>
  <si>
    <t>DENİZBANK  06.02.2026 DEVİR</t>
  </si>
  <si>
    <t>ZİRAAT KATILIM 06.02.2026 DEVİR</t>
  </si>
  <si>
    <t>HALİD EL BEŞ</t>
  </si>
  <si>
    <t>PAKİZE NACAK</t>
  </si>
  <si>
    <t>MUSA AVCI</t>
  </si>
  <si>
    <t>REMZİ SELÇUK - ARALIK OCAK</t>
  </si>
  <si>
    <t>ALİ CENGİZ - ARALIK OCAK</t>
  </si>
  <si>
    <t>06.02.2026 ÖDEMELER</t>
  </si>
  <si>
    <t>20.02.26 Vade 6963112 Nolu Çeke İst.Tahsilat</t>
  </si>
  <si>
    <t>42 CSR 83 Araç Muayenesi Avans İadesi</t>
  </si>
  <si>
    <t>42 CSR 83 Muayene</t>
  </si>
  <si>
    <t>07/02/2026 Mutfak Paspa Kovası Alımı (Yeni Aşçı)</t>
  </si>
  <si>
    <t>Ziraat Nakit Çekilen</t>
  </si>
  <si>
    <t>42 CSR 83 Araç Muayenesi için ödeme</t>
  </si>
  <si>
    <t>06/02/2026 Kadir Karakoyun Yakıt ve Gıda</t>
  </si>
  <si>
    <t>06/02/2026 Bolkar/İsak Ünlü ve Misafirleri Dürüm</t>
  </si>
  <si>
    <t>06/02/2026 Behçet Acıkuyu Erdemli Harcırah (06 Şubat)</t>
  </si>
  <si>
    <t>06/02/2026 Behçet Acıkuyu Ankara Kantar Ücreti</t>
  </si>
  <si>
    <t>06/02/2026 Nihat Ayten Adana Harcırah (5-6 Şubat)</t>
  </si>
  <si>
    <t>06/02/2026 Özgür Karaman Konya Harcırah(2-5 Şubat)</t>
  </si>
  <si>
    <t>06/02/2026 Özgür Karaman Kayseri Harcırah(3 Şubat)</t>
  </si>
  <si>
    <t>06/02/2026 Mustafa Kuzucu(Bakım Onarım Kaynak işi)</t>
  </si>
  <si>
    <t>NAKİT ÖDEME</t>
  </si>
  <si>
    <t>02/02/2026 Muhammet Sait Aksoy</t>
  </si>
  <si>
    <t>CANER ÜNLÜ - VAKIF NAKİT ÇEKİM</t>
  </si>
  <si>
    <t>03.02.2026 ÖDEMELER</t>
  </si>
  <si>
    <t>04.02.2026 ÖDEMELER</t>
  </si>
  <si>
    <t>04/02/2026 Sakarya Kuran Kursu Yardım</t>
  </si>
  <si>
    <t>04/02/2026 Musa Ceran Erdemli Har.(18-19-20-21-25-26-27-28 Oc</t>
  </si>
  <si>
    <t>04/02/2026 Musa Ceran Kayseri Harcırah (22 Ocak)</t>
  </si>
  <si>
    <t>04/02/2026 Musa Ceran niğde Harcırah (24-30 Ocak)</t>
  </si>
  <si>
    <t>04/02/2026 Musa Ceran Erdemli Harcırah(2-3-4 +1 Şubat)</t>
  </si>
  <si>
    <t>04/02/2026 Nihat Ayten Adana Yol Harcırahı (30 Ocak)</t>
  </si>
  <si>
    <t>04/02/2026 Nihat Ayten Kayseri Yol Harcırahı (31 Ocak)</t>
  </si>
  <si>
    <t>04/02/2026 Nihat Ayten Adana Yol Harcırahı (2-3-4 Şubat)</t>
  </si>
  <si>
    <t>04/02/2026 Yıkama Hortumu Kaynak işi için alınan malzemeler</t>
  </si>
  <si>
    <t>04/02/2026 Begçet Acıkuyu Ankara Harcırah 04 Şubat</t>
  </si>
  <si>
    <t>HMZ HAYVANCILIK TARIM OTOMOTİV SANAYİ TİCARET</t>
  </si>
  <si>
    <t>DURSUN BAŞ</t>
  </si>
  <si>
    <t>ALİ İNANÇ / ALİ İNAÇ OTOMOTİV</t>
  </si>
  <si>
    <t>EKERLER BÜYÜK LOKMAN ŞİFALI BİTKİLER GIDA</t>
  </si>
  <si>
    <t>ÜMİT AKPINAR / AK AMBALAJ VE TEMİZLİK</t>
  </si>
  <si>
    <t>BİZİM TOPTAN SATIŞ MAĞAZALARI ANONİM ŞİRKETİ</t>
  </si>
  <si>
    <t>MAYEM TARIM HAYVANCILIK SANAYİ VE TİCARET LİMİTED</t>
  </si>
  <si>
    <t>MEHMET AKKUZU</t>
  </si>
  <si>
    <t>EMİN TUĞRUL ORHAN</t>
  </si>
  <si>
    <t>07.02.2026 ÖDEMELER</t>
  </si>
  <si>
    <t>HALİM KILIÇ</t>
  </si>
  <si>
    <t>09.02.2026 -ÖDEMELER-EYYÜP AĞA</t>
  </si>
  <si>
    <t>E. VAKIF BANK 09.02.2026 DEVİR</t>
  </si>
  <si>
    <t>E. HALK BANKASI 09.02.2026 DEVİR</t>
  </si>
  <si>
    <t>E. ZİRAAT BANKASI 09.02.2026 DEVİR</t>
  </si>
  <si>
    <t>E. GARANTİ BANKASI 09.02.2026 DEVİR</t>
  </si>
  <si>
    <t>DENİZBANK  09.02.2026 DEVİR</t>
  </si>
  <si>
    <t>ZİRAAT KATILIM 09.02.2026 DEVİR</t>
  </si>
  <si>
    <t>09.02.2026 ÖDEMELER</t>
  </si>
  <si>
    <t>KAYSERİ MOTORLU ARAÇ OTOMOTİV TİCARET VE SANAYİ ANONİM ŞİRKETİ</t>
  </si>
  <si>
    <t>DEDE ÜNAL</t>
  </si>
  <si>
    <t>Borç Çek CUMA YILMAZ ZİRAAT BANKASI 96425148 - 5001-254411</t>
  </si>
  <si>
    <t>FATURA ÖDEMESİ</t>
  </si>
  <si>
    <t>09/02/2026 2 Çuval Soğan Alımı(Kenan Arıkan)</t>
  </si>
  <si>
    <t>09/02/2026 Şaban İnal Konya Yemek Mas.(3-6-7-9 Şubat)</t>
  </si>
  <si>
    <t>09/02/2026 Nihat Ayten Adana Harcırah (7-9 Şubat)</t>
  </si>
  <si>
    <t>09/02/2026 Nihat Ayten Konya Harcırah (8 Şubat)</t>
  </si>
  <si>
    <t>ÜMÜT EVLİ ÇOCUĞU</t>
  </si>
  <si>
    <t>ERTAŞKIRAN</t>
  </si>
  <si>
    <t>BİLİM</t>
  </si>
  <si>
    <t>10.02.2026 -ÖDEMELER-EYYÜP AĞA</t>
  </si>
  <si>
    <t>E. VAKIF BANK 10.02.2026 DEVİR</t>
  </si>
  <si>
    <t>E. HALK BANKASI 10.02.2026 DEVİR</t>
  </si>
  <si>
    <t>E. ZİRAAT BANKASI 10.02.2026 DEVİR</t>
  </si>
  <si>
    <t>E. GARANTİ BANKASI 10.02.2026 DEVİR</t>
  </si>
  <si>
    <t>DENİZBANK  10.02.2026 DEVİR</t>
  </si>
  <si>
    <t>ZİRAAT KATILIM 10.02.2026 DEVİR</t>
  </si>
  <si>
    <t>10.02.2026 ÖDEMELER</t>
  </si>
  <si>
    <t>SKYLOG YAZILIM SANAYİ TİCARET ANONİM ŞİRKETİ</t>
  </si>
  <si>
    <t>YASİN APAÇIK</t>
  </si>
  <si>
    <t>OKTAY KAYA</t>
  </si>
  <si>
    <t>BÜLENT TOMAK</t>
  </si>
  <si>
    <t>MEHMET HALUK ÜNDEĞER TARIM HAYVANCILIK</t>
  </si>
  <si>
    <t>PLAKA BASIM BEDELİ</t>
  </si>
  <si>
    <t>HÜSEYİN AKGÜN NOTER ÖDEMESİ</t>
  </si>
  <si>
    <t>GÜLCAN ÜNLÜ</t>
  </si>
  <si>
    <t>İSAK ÜNLÜ GÜLCAN ÜNLÜ</t>
  </si>
  <si>
    <t>10/02/2026 Behçet Acıkuyu Mersin Harcırah 6-9 Şubat</t>
  </si>
  <si>
    <t>10/02/2026 Behçet Acıkuyu Niğde Harcırah 10 Şubat</t>
  </si>
  <si>
    <t>10/02/2026 M.Akif Erdoğan Seydişehir Harcırah(6 Şubat)</t>
  </si>
  <si>
    <t>10/02/2026 M.Akif Erdoğan Konya Harcırah(8-9 Şubat)</t>
  </si>
  <si>
    <t>10/02/2026 09 LH 171 MTV 1.Taksit Ödemesi</t>
  </si>
  <si>
    <t>10/02/2026 09 LH 171 K.Yolları</t>
  </si>
  <si>
    <t>Vakıfbank/Vergi Ödemeleri - Vakıfbank/Aralık Ayı Tarımsal Kesinti Ödemesi</t>
  </si>
  <si>
    <t>Vakıfbank/Vergi Ödemeleri - Vakıfbank/Aralık Ayı SGK Ödemesi</t>
  </si>
  <si>
    <t>11.02.2026 -ÖDEMELER-EYYÜP AĞA</t>
  </si>
  <si>
    <t>E. VAKIF BANK 11.02.2026 DEVİR</t>
  </si>
  <si>
    <t>E. HALK BANKASI 11.02.2026 DEVİR</t>
  </si>
  <si>
    <t>E. ZİRAAT BANKASI 11.02.2026 DEVİR</t>
  </si>
  <si>
    <t>E. GARANTİ BANKASI 11.02.2026 DEVİR</t>
  </si>
  <si>
    <t>DENİZBANK  11.02.2026 DEVİR</t>
  </si>
  <si>
    <t>ZİRAAT KATILIM 11.02.2026 DEVİR</t>
  </si>
  <si>
    <t>KREDİ DOSYA MASRAFI DENİZBANK</t>
  </si>
  <si>
    <t>VOLVO - DENİZBANK KREDİ ALIMI</t>
  </si>
  <si>
    <t>AXA SİGORTA ANONİM ŞİRKETİ - VOLVO KASKO</t>
  </si>
  <si>
    <t>Borç Çek İVRİZ KONAK SÜT  ZİRAAT BANKASI 96425148 - 5001-254418</t>
  </si>
  <si>
    <t>AYCA SÜT ÜRÜNLERİ ANONİM ŞİRKETİ</t>
  </si>
  <si>
    <t>AHMET YÖNET</t>
  </si>
  <si>
    <t>HASAN ÖNAL</t>
  </si>
  <si>
    <t>ER-HAS GIDA MADDELERİ MANDIRACILIK HAYVANCILIK İNŞAAT MALZ.</t>
  </si>
  <si>
    <t>Borç Çek CUMAALİ SALBUR VAKIFBANK 158007314092405-106177</t>
  </si>
  <si>
    <t>TELLİ HORTUM NAKLİYE ÖDEMESİ</t>
  </si>
  <si>
    <t>HAMMALİYE  DEVELİ</t>
  </si>
  <si>
    <t>4550597 Nolu Mepaş Fatura Ödeme - MEPAŞ</t>
  </si>
  <si>
    <t>07/02/2026 07-02-2026 Tarihli Poliçe Tahsilatı</t>
  </si>
  <si>
    <t>09/02/2026 1493021 Nolu Müş.126384 Nolu Ekspertiz</t>
  </si>
  <si>
    <t>09/02/2026 1493021 Nolu Müş.126384 Nolu Ekspertiz Komisyonu</t>
  </si>
  <si>
    <t>09/02/2026 07-02-2026 Tarihli Poliçe Tahsilatı</t>
  </si>
  <si>
    <t>09/02/2026 79-1493021-17 Gecikme Vezası Tahsilatı</t>
  </si>
  <si>
    <t>10/02/2026 16007700 Nolu Dask Poliçe Peşin Tahsilatı</t>
  </si>
  <si>
    <t>10/02/2026 16007582 Nolu Dask Poliçe Peşin Tahsilatı</t>
  </si>
  <si>
    <t>11/02/2026 16043828 Nolu İşyeri Yangın Poliçesi Peşin Tah.</t>
  </si>
  <si>
    <t>11/02/2026 103844733 Nolu İşyeri Yangın Poliçesi Peşin Tah.</t>
  </si>
  <si>
    <t>11.02.2026 ÖDEMELER</t>
  </si>
  <si>
    <t>NAKİT ÖDEME - ANIT MANAVI</t>
  </si>
  <si>
    <t>11.02.2026 - ÖDEMELER - OYMALI KOOP İKT. İŞL</t>
  </si>
  <si>
    <t>OYMALI KOOP VAKIFBANK 11.02.2026 DEVİR</t>
  </si>
  <si>
    <t>OYMALI İKT.İŞL.  VAKIF BANK 11.02.2026 DEVİR</t>
  </si>
  <si>
    <t>OYMALI İKT.İŞL.  HALK BANKASI 11.02.2026 DEVİR</t>
  </si>
  <si>
    <t>12.02.2026 -ÖDEMELER-EYYÜP AĞA</t>
  </si>
  <si>
    <t>E. VAKIF BANK 12.02.2026 DEVİR</t>
  </si>
  <si>
    <t>E. HALK BANKASI 12.02.2026 DEVİR</t>
  </si>
  <si>
    <t>E. ZİRAAT BANKASI 12.02.2026 DEVİR</t>
  </si>
  <si>
    <t>E. GARANTİ BANKASI 12.02.2026 DEVİR</t>
  </si>
  <si>
    <t>DENİZBANK  12.02.2026 DEVİR</t>
  </si>
  <si>
    <t>ZİRAAT KATILIM 12.02.2026 DEVİR</t>
  </si>
  <si>
    <t>12.02.2026 ÖDEMELER</t>
  </si>
  <si>
    <t>Gebze İş Avansı Ödemesi</t>
  </si>
  <si>
    <t>Sevda</t>
  </si>
  <si>
    <t>12/02/2026 Nihat Ayten Adana Harcırah (10-11-12 Şubat)</t>
  </si>
  <si>
    <t>12/02/2026 İsmail Sözeri Niğde Harcırah(6-9-10-11 Şubat</t>
  </si>
  <si>
    <t>12/02/2026 İsmail Sözeri Konya Harcırah(7 Şubat)</t>
  </si>
  <si>
    <t>12/02/2026 Aykut Özdemir Ak Gıda Personeli ile Yemek</t>
  </si>
  <si>
    <t>12/02/2026 İlçe Tarım 239 pasaport alma</t>
  </si>
  <si>
    <t>12/02/2026 Çay Çiftlik 2 Paket Gofret Alımı</t>
  </si>
  <si>
    <t>ÜNLÜ ET VE ET - VAKIFBANK 6501042352  KREDİ TAKSİT ÖDEMESİ</t>
  </si>
  <si>
    <t>12/02/2026 Limit Tesis Ücreti DENİZBANK</t>
  </si>
  <si>
    <t>ÜNLÜ ET ZİRAAT KATILIM KREDİ KULLANDIRIMI</t>
  </si>
  <si>
    <t>Hüseyin Durak Petrol/42 BEB 868 Yakıt</t>
  </si>
  <si>
    <t>12.02.2026 - ÖDEMELER - OYMALI KOOP İKT. İŞL</t>
  </si>
  <si>
    <t>13.02.2026 -ÖDEMELER-EYYÜP AĞA</t>
  </si>
  <si>
    <t>E. VAKIF BANK 13.02.2026 DEVİR</t>
  </si>
  <si>
    <t>E. HALK BANKASI 13.02.2026 DEVİR</t>
  </si>
  <si>
    <t>E. ZİRAAT BANKASI 13.02.2026 DEVİR</t>
  </si>
  <si>
    <t>E. GARANTİ BANKASI 13.02.2026 DEVİR</t>
  </si>
  <si>
    <t>DENİZBANK  13.02.2026 DEVİR</t>
  </si>
  <si>
    <t>ZİRAAT KATILIM 13.02.2026 DEVİR</t>
  </si>
  <si>
    <t>MUTUM SÜT ÜRÜNLERİ TARIM HAYVANCILIK İNŞAAT GIDA NAKLİYE TURİZM SANAYİ VE TİCARET LİMİTED ŞİRKETİ</t>
  </si>
  <si>
    <t>NURTEN KELEŞ</t>
  </si>
  <si>
    <t>ÖZCAN KELEŞ</t>
  </si>
  <si>
    <t>FATİH GÜNTÜRK</t>
  </si>
  <si>
    <t>Borç Çek KAMER YEM ÜRETİM VE PAZ.A.Ş. VAKIFBANK 158007314092405-106556</t>
  </si>
  <si>
    <t>13.02.2026 ÖDEMELER</t>
  </si>
  <si>
    <t>13/02/2026 Behçet Acıkuyu Ankara Harcırah (11 Şubat)</t>
  </si>
  <si>
    <t>13/02/2026 Behçet Acıkuyu Niğde Harcırah (13 Şubat)</t>
  </si>
  <si>
    <t>13/02/2026 Ankara Kalacik Cezaevi Kantar Ücreti</t>
  </si>
  <si>
    <t>13/02/2026 Nihat Ayten Adana Harcırah (13 Şubat)</t>
  </si>
  <si>
    <t>13/02/2026 Depo 1 Adet Çizme Alımı</t>
  </si>
  <si>
    <t>13/02/2026 Depo 1 Çift Eldiven Alımı</t>
  </si>
  <si>
    <t>13/02/2026 Depo 3 Çift Eldiven Alımı</t>
  </si>
  <si>
    <t>13/02/2026 Ünal Kocabaş/Ankara Kalacik Cezaevi Kantar Ücreti</t>
  </si>
  <si>
    <t>13/02/2026 Ünal Kocabaş/Ankara Kalacik Şoför ücreti</t>
  </si>
  <si>
    <t>İSAK ÜNLÜ(SEFADAN EMANET İADESİ)</t>
  </si>
  <si>
    <t>13.02.2026 - ÖDEMELER - OYMALI KOOP İKT. İŞL</t>
  </si>
  <si>
    <t>OYMALI KOOP VAKIFBANK 12.02.2026 DEVİR</t>
  </si>
  <si>
    <t>OYMALI İKT.İŞL.  VAKIF BANK 12.02.2026 DEVİR</t>
  </si>
  <si>
    <t>OYMALI İKT.İŞL.  HALK BANKASI 12.02.2026 DEVİR</t>
  </si>
  <si>
    <t>ÜNLÜ ET VE ET ÜRÜNLERİ- KATILIM KREDİ KAPAMA İÇİN</t>
  </si>
  <si>
    <t>14.02.2026 -ÖDEMELER-EYYÜP AĞA</t>
  </si>
  <si>
    <t>ERDAL GÜLSOY LOKMAN ÜNLÜ TALİMATIYLA</t>
  </si>
  <si>
    <t>14.02.2026 ÖDEMELER</t>
  </si>
  <si>
    <t>İSAK ÜNLÜ VAKIF KREDİ KARTI</t>
  </si>
  <si>
    <t xml:space="preserve">KASAYA NAKİT ÇEKİLEN </t>
  </si>
  <si>
    <t>İSAK ÜNLÜ - CEMAL DEMİR YARDIM ÖDEMESİ</t>
  </si>
  <si>
    <t>İSAK ÜNLÜ - SALMAN DİNÇ  YARDIM ÖDEMESİ</t>
  </si>
  <si>
    <t>İSAK ÜNLÜ - HACER BENGÜ CAN YARDIM ÖDEMESİ</t>
  </si>
  <si>
    <t>KASAYA NAKİT ÇEKİLEN</t>
  </si>
  <si>
    <t xml:space="preserve">SERİNLER KREDİ KARTI </t>
  </si>
  <si>
    <t>İSAK ÜNLÜ - VAKIF KREDİ KARTI</t>
  </si>
  <si>
    <t>16.02.2026 -ÖDEMELER-EYYÜP AĞA</t>
  </si>
  <si>
    <t>E. VAKIF BANK 14.02.2026 DEVİR</t>
  </si>
  <si>
    <t>E. HALK BANKASI 14.02.2026 DEVİR</t>
  </si>
  <si>
    <t>E. ZİRAAT BANKASI 14.02.2026 DEVİR</t>
  </si>
  <si>
    <t>E. GARANTİ BANKASI 14.02.2026 DEVİR</t>
  </si>
  <si>
    <t>DENİZBANK  14.02.2026 DEVİR</t>
  </si>
  <si>
    <t>ZİRAAT KATILIM 14.02.2026 DEVİR</t>
  </si>
  <si>
    <t>VAKIFBANK ROTATİF KREDİ 4101700958 (Dönemsel Faiz Öd.Spot)</t>
  </si>
  <si>
    <t>VAKIFBANK TAK.KREDİ 6501285123 DEĞİŞKEN FAİZLİ (Tam Çıpa Krd</t>
  </si>
  <si>
    <t>Nakit Kredisi</t>
  </si>
  <si>
    <t>ÖZGÜR KARAMAN</t>
  </si>
  <si>
    <t>AKTATLI SUT GIDA HAY.LTD STI.</t>
  </si>
  <si>
    <t>16/02/2026 Vakıfbank/42 BFV 606 K Belgesi Başvuru Ücreti</t>
  </si>
  <si>
    <t>KREDİ KULLANDIRIM DOSYA MASRAFI</t>
  </si>
  <si>
    <t>VİNOV MASRAF</t>
  </si>
  <si>
    <t>KREDİ KULLANDIRIM ÜCRETİ</t>
  </si>
  <si>
    <t>04547293 Nolu Mepaş Ödeme</t>
  </si>
  <si>
    <t>04698951 Nolu Mepaş Ödeme</t>
  </si>
  <si>
    <t>16/02/2026 HalkbankZorunlu Deprem Sigortası</t>
  </si>
  <si>
    <t>ÜNLÜ ET - ZİRAAT KATILIM KREDİ DOSYA PARASI</t>
  </si>
  <si>
    <t>CANAN USLU</t>
  </si>
  <si>
    <t>ÜNLÜ ET - ZİRAAT KATILIM KREDİ KULLANDIRIMI</t>
  </si>
  <si>
    <t>16.02.2026 ÖDEMELER</t>
  </si>
  <si>
    <t>İSAK ÜNLÜ NİŞAN İÇİN VERİLEN</t>
  </si>
  <si>
    <t>14/02/2026 2 Adet Mutfak Çakmağı Alımı</t>
  </si>
  <si>
    <t>16/02/2026 Kutören Çiftliğe 100 Mt Hortum Alımı(K.Karakoyun)</t>
  </si>
  <si>
    <t>16/02/2026 Mopet Akaryakıt/42 BFV 606 Yakıt Alımı</t>
  </si>
  <si>
    <t>16/02/2026 İsmail Hakkı Sözeri Gebze Yemek Bedeli</t>
  </si>
  <si>
    <t>16/02/2026 42 BFV 606 Takograf İşletmesi</t>
  </si>
  <si>
    <t>16/02/2026 H.Yalçınkaya Niğde Harc.(4-6-7-8-9-11-12-13-14-16)</t>
  </si>
  <si>
    <t>Gebze İş Avansı İadesi - İSMAİL ŞOFÖR</t>
  </si>
  <si>
    <t>SINIRLI SORUMLU ÇAYHAN KASABASI TARIMSAL KALKINMA</t>
  </si>
  <si>
    <t>16.02.2026 - ÖDEMELER - OYMALI KOOP İKT. İŞL</t>
  </si>
  <si>
    <t>OYMALI KOOP VAKIFBANK 16.02.2026 DEVİR</t>
  </si>
  <si>
    <t>OYMALI İKT.İŞL.  VAKIF BANK 16.02.2026 DEVİR</t>
  </si>
  <si>
    <t>OYMALI İKT.İŞL.  HALK BANKASI 16.02.2026 DEVİR</t>
  </si>
  <si>
    <t>İSAK ÜNLÜ - MEHMET ALİ YAZIRLIYA VERİLEN YARDIM.</t>
  </si>
  <si>
    <t>VAKIFBANK VİNOV - ÜNLÜ ETE GÖNDERİLEN EMANET İADE</t>
  </si>
  <si>
    <t>16/02/2026 M.Kocaman Kayseri Harc.(04-16 Şubat Arası 12 Gün)</t>
  </si>
  <si>
    <t>17.02.2026 -ÖDEMELER-EYYÜP AĞA</t>
  </si>
  <si>
    <t>E. VAKIF BANK 16.02.2026 DEVİR</t>
  </si>
  <si>
    <t>E. HALK BANKASI 16.02.2026 DEVİR</t>
  </si>
  <si>
    <t>E. ZİRAAT BANKASI 16.02.2026 DEVİR</t>
  </si>
  <si>
    <t>E. GARANTİ BANKASI 16.02.2026 DEVİR</t>
  </si>
  <si>
    <t>DENİZBANK  16.02.2026 DEVİR</t>
  </si>
  <si>
    <t>ZİRAAT KATILIM 16.02.2026 DEVİR</t>
  </si>
  <si>
    <t>KREDİ KARTİ 4289****2728 VAKIFBANK</t>
  </si>
  <si>
    <t>VAKIF</t>
  </si>
  <si>
    <t>ÜNLÜ ET ZİRAAT KATILIM DOSYA PARASI</t>
  </si>
  <si>
    <t>NAZMİYE ÖZBULDUK - ETHEM GÜLSOY</t>
  </si>
  <si>
    <t>HASAN TOMAK</t>
  </si>
  <si>
    <t>OKAN KÜÇÜKBIYIK</t>
  </si>
  <si>
    <t>ÇEVRE VE ŞEHİRCİLİK BAKANLIĞI HARÇ ÖDEMESİ</t>
  </si>
  <si>
    <t>S.S BELKAYA KASABASI SARALLI OSMAN KUYUSU- HÜSEYİN YENER</t>
  </si>
  <si>
    <t>SINIRLI SORUMLU EMİRGAZİ MERKEZ- KAZIM KOÇAK</t>
  </si>
  <si>
    <t xml:space="preserve">DANACILAR NAKLİYE GIDA İNŞAAT ZİRAİ </t>
  </si>
  <si>
    <t>İLYAS KÜÇÜKÇAMUR</t>
  </si>
  <si>
    <t>AVKAR TARIM GIDA HAYVANCILIK ET VE ET ÜRÜNLERİ NAKLİYE SANAYİ VE TİCARET LİMİTED ŞİRKETİ</t>
  </si>
  <si>
    <t>NECATİ DURMAZ</t>
  </si>
  <si>
    <t>KUDDUSİ BİRDANE</t>
  </si>
  <si>
    <t>MEHMET MASUM AKSOY</t>
  </si>
  <si>
    <t>HUDAİ GÖKHAN İREN</t>
  </si>
  <si>
    <t>DENİZ</t>
  </si>
  <si>
    <t>ZİRAAT</t>
  </si>
  <si>
    <t>HALK</t>
  </si>
  <si>
    <t>ASIM ÇELİK</t>
  </si>
  <si>
    <t>HAVVA ERDEMİR</t>
  </si>
  <si>
    <t>BANKA KREDİ DOSYA GİDERLERİ Z.KATILIM</t>
  </si>
  <si>
    <t>ÜNLÜ SÜT - ENERYA</t>
  </si>
  <si>
    <t>17.02.2026 ÖDEMELER</t>
  </si>
  <si>
    <t>BELKAYA KASABASI SARALLI OSMANKUY.- İSMAİL ÇETİNKAYA</t>
  </si>
  <si>
    <t>ABÜTTER IŞIK</t>
  </si>
  <si>
    <t>HAYRETTİN ÜNAL</t>
  </si>
  <si>
    <t>CAFER DUDAKLI</t>
  </si>
  <si>
    <t>ZİRAAT KREDİ KARTI</t>
  </si>
  <si>
    <t>GEÇİCİ VERGİ</t>
  </si>
  <si>
    <t>17.02.2026 - ÖDEMELER - OYMALI KOOP İKT. İŞL</t>
  </si>
  <si>
    <t>CANER ÜNLÜ NAKİT ÇEKİLEN</t>
  </si>
  <si>
    <t>Nakit Ödeme</t>
  </si>
  <si>
    <t>Kargo Gönderimi için verilen</t>
  </si>
  <si>
    <t>2 Adet Çeyrek Alımı (Sefa Köken Düğünü)</t>
  </si>
  <si>
    <t>17/02/2026 42 ABC 983/Tank Üst Kapak Conta Alımı</t>
  </si>
  <si>
    <t>17/02/2026 42 ABC 983/Bijon Somunlarının Sıkılması</t>
  </si>
  <si>
    <t>17/02/2026 Şaban İnal Konya Yemek Mas.Toplamı</t>
  </si>
  <si>
    <t>17/02/2026 Behçet Acıkuyu Niğde Harcırah (14-15 Şubat)</t>
  </si>
  <si>
    <t>17/02/2026 Behçet Acıkuyu Ankara Harcırah (16-17 Şubat)</t>
  </si>
  <si>
    <t>17/02/2026 Behcet Acıkuyu/Ankara Cezaevi Kantar Ücr.16-17 Şub</t>
  </si>
  <si>
    <t>18.02.2026 -ÖDEMELER-EYYÜP AĞA</t>
  </si>
  <si>
    <t>E. VAKIF BANK 17.02.2026 DEVİR</t>
  </si>
  <si>
    <t>E. HALK BANKASI 17.02.2026 DEVİR</t>
  </si>
  <si>
    <t>E. ZİRAAT BANKASI 17.02.2026 DEVİR</t>
  </si>
  <si>
    <t>E. GARANTİ BANKASI 17.02.2026 DEVİR</t>
  </si>
  <si>
    <t>DENİZBANK  17.02.2026 DEVİR</t>
  </si>
  <si>
    <t>ZİRAAT KATILIM 17.02.2026 DEVİR</t>
  </si>
  <si>
    <t>RAMAZAN GÜREL/ GÜREL BİLGİSAYAR</t>
  </si>
  <si>
    <t>LOKMAN ÜNLÜ - EMANET İADE</t>
  </si>
  <si>
    <t>ABÜTTER IŞIK - EMANET İADE</t>
  </si>
  <si>
    <t>RAZİYE TUNA</t>
  </si>
  <si>
    <t>ERBALCILAR GIDA TARIM HAYVANCILIK SANAYİ VE TİCARET LİMİTED ŞİRKETİ</t>
  </si>
  <si>
    <t>ERDAL DAĞLI</t>
  </si>
  <si>
    <t>ALİ ACAR - EMANET VERİLDİ NAKİT İADE OLACAK</t>
  </si>
  <si>
    <t>VAKIFBANK TAKSİTLİ 6501350323 (SKY Kobi Dijital Kredi)</t>
  </si>
  <si>
    <t>HASAN HÜSEYİN KÖKKÜ</t>
  </si>
  <si>
    <t>GÖKDENİZLER OTOMOTİV</t>
  </si>
  <si>
    <t>OSMAN ÇAĞLAYAN</t>
  </si>
  <si>
    <t>İSAK ÜNLÜ - AHMET YÖNET</t>
  </si>
  <si>
    <t>İSAK ÜNLÜ - KREDİ KARTI - SÜLEYMAN YAŞAR HAMMALİYE - BERKAN YUŞAN</t>
  </si>
  <si>
    <t>ÜMÜT EVLİ OCAK MAAŞI</t>
  </si>
  <si>
    <t>ÜMÜT EVLİ ARALIK OCAK HAKEDİŞ - İSAK ÜNLÜ</t>
  </si>
  <si>
    <t>BAHRİ BAHADIR ARICI - HAKAN ERNAZCI GÖNDERDİ 26+1 - İSAK ÜNLÜ 14.02.2026 GÖNDERİLEN</t>
  </si>
  <si>
    <t>18.02.2026 ÖDEMELER</t>
  </si>
  <si>
    <t>18/02/2026 Nihat Ayten Adana Harcırah(16-17-18 Şubat)</t>
  </si>
  <si>
    <t>18/02/2026 Musa Ceran Niğde Harcırah (7-8-9 Şubat)</t>
  </si>
  <si>
    <t>18/02/2026 Musa Ceran Erdemli Harc(10-11-12-15-17-18 Şubat)</t>
  </si>
  <si>
    <t>LOKMAN ÜNLÜ -TAHSİL EDİLEN</t>
  </si>
  <si>
    <t>18.02.2026 - ÖDEMELER - OYMALI KOOP İKT. İŞL</t>
  </si>
  <si>
    <t>AVANSAS OFİS MALZEMELERİ TİCARET ANONİM ŞİRKETİ</t>
  </si>
  <si>
    <t>BELKAYA KASABASI SARALLI OSMANKUY.İKTİSADİ İŞL. - İSMAİL ÇETİNKAYA</t>
  </si>
  <si>
    <t>HAKAN YALÇINKAYA - ŞUBAT MAAŞ AVANS ÖDEMESİ</t>
  </si>
  <si>
    <t xml:space="preserve">Şubat Ayı Maaş Avans Ödemesi AFGAN AZİZ </t>
  </si>
  <si>
    <t>19.02.2026 -ÖDEMELER-EYYÜP AĞA</t>
  </si>
  <si>
    <t>E. VAKIF BANK 18.02.2026 DEVİR</t>
  </si>
  <si>
    <t>E. HALK BANKASI 18.02.2026 DEVİR</t>
  </si>
  <si>
    <t>E. ZİRAAT BANKASI 18.02.2026 DEVİR</t>
  </si>
  <si>
    <t>E. GARANTİ BANKASI 18.02.2026 DEVİR</t>
  </si>
  <si>
    <t>DENİZBANK  18.02.2026 DEVİR</t>
  </si>
  <si>
    <t>ZİRAAT KATILIM 18.02.2026 DEVİR</t>
  </si>
  <si>
    <t>VAKIFBANK NAKİT YATAN</t>
  </si>
  <si>
    <t>VAKIFBANK MUSTAFA YALTİRİK ÇEK ÖDEMESİ</t>
  </si>
  <si>
    <t>19.02.2026 ÖDEMELER</t>
  </si>
  <si>
    <t>ALİ ACAR TAHSİLAT</t>
  </si>
  <si>
    <t>AFGAN ŞERAFETTİN / ŞUBAT AYI MAAŞ AVANS ÖDEMESİ</t>
  </si>
  <si>
    <t>ULAŞTIRMA VE ALTYAPI KAR.GENEL MÜD./ZİRAAT K.K./42 BFV 606 HGS ÖDEMESİ</t>
  </si>
  <si>
    <t>19.02.2026 - ÖDEMELER - OYMALI KOOP İKT. İŞL</t>
  </si>
  <si>
    <t>OYMALI KOOP VAKIFBANK 18.02.2026 DEVİR</t>
  </si>
  <si>
    <t>OYMALI İKT.İŞL.  VAKIF BANK 18.02.2026 DEVİR</t>
  </si>
  <si>
    <t>OYMALI İKT.İŞL.  HALK BANKASI 18.02.2026 DEVİR</t>
  </si>
  <si>
    <t>20.02.2026 -ÖDEMELER-EYYÜP AĞA</t>
  </si>
  <si>
    <t>E. VAKIF BANK 19.02.2026 DEVİR</t>
  </si>
  <si>
    <t>E. HALK BANKASI 19.02.2026 DEVİR</t>
  </si>
  <si>
    <t>E. ZİRAAT BANKASI 19.02.2026 DEVİR</t>
  </si>
  <si>
    <t>E. GARANTİ BANKASI 19.02.2026 DEVİR</t>
  </si>
  <si>
    <t>DENİZBANK  19.02.2026 DEVİR</t>
  </si>
  <si>
    <t>ZİRAAT KATILIM 19.02.2026 DEVİR</t>
  </si>
  <si>
    <t>RAMAZAN ÖZTÜRK</t>
  </si>
  <si>
    <t>KATILIM</t>
  </si>
  <si>
    <t>Borç Çek HMT BİYOGAZ HAYVANCILIK TARIM GIDA İNŞAAT SANAYİ VE TİCARET ANONİM ŞİRKETİ ZİRAAT BANKASI 96425148 - 5001-254409</t>
  </si>
  <si>
    <t>Borç Çek RAMAZAN DÜZGÜN ZİRAAT BANKASI 96425148 - 5001-254432</t>
  </si>
  <si>
    <t>SINIRLI SORUMLU EMİRGAZİ MERKEZ MAHALLELERİ - KAZIMM</t>
  </si>
  <si>
    <t>ÜNLÜ ET VE ET ÜRÜNLERİ - TARSİM</t>
  </si>
  <si>
    <t>ÇETİN SAKARYA</t>
  </si>
  <si>
    <t>Borç Çek TÜLAY YETİŞ VAKIFBANK 158007314092405</t>
  </si>
  <si>
    <t>İSAK ÜNLÜ - ADEM AL YARDIM</t>
  </si>
  <si>
    <t>ÜNLÜ ET VE ET - KREDİ ÖDEMESİ</t>
  </si>
  <si>
    <t>ÜNLÜ ET VE ET ÜRÜNLERİ GIDA - KREDİ ÖDEMESİ</t>
  </si>
  <si>
    <t>20.02.2026 ÖDEMELER</t>
  </si>
  <si>
    <t>42 CSR 83 MUAYENE TEKRARI İÇİN VERİLEN</t>
  </si>
  <si>
    <t>Maaş Avans Ödemesi</t>
  </si>
  <si>
    <t>20/02/2026 İsmail Sözeri Niğde Harcırah(15-16-17-18-20 Şubat)</t>
  </si>
  <si>
    <t>20/02/2026 İsmail Sözeri Adana Harcırah (19 Şubat)</t>
  </si>
  <si>
    <t>20/02/2026 Nihat Ayten Adana Harcırah(19-20 Şubat)</t>
  </si>
  <si>
    <t>20.02.2026 - ÖDEMELER - OYMALI KOOP İKT. İŞL</t>
  </si>
  <si>
    <t>OYMALI KOOP VAKIFBANK 19.02.2026 DEVİR</t>
  </si>
  <si>
    <t>OYMALI İKT.İŞL.  VAKIF BANK 19.02.2026 DEVİR</t>
  </si>
  <si>
    <t>OYMALI İKT.İŞL.  HALK BANKASI 19.02.2026 DEVİR</t>
  </si>
  <si>
    <t>21.02.2026 -ÖDEMELER-EYYÜP AĞA</t>
  </si>
  <si>
    <t>E. VAKIF BANK 20.02.2026 DEVİR</t>
  </si>
  <si>
    <t>E. HALK BANKASI 20.02.2026 DEVİR</t>
  </si>
  <si>
    <t>E. ZİRAAT BANKASI 20.02.2026 DEVİR</t>
  </si>
  <si>
    <t>E. GARANTİ BANKASI 20.02.2026 DEVİR</t>
  </si>
  <si>
    <t>DENİZBANK  20.02.2026 DEVİR</t>
  </si>
  <si>
    <t>ZİRAAT KATILIM 20.02.2026 DEVİR</t>
  </si>
  <si>
    <t>İSAK ÜNLÜ - BEKİR TAHSİN ERDOĞAN KİRA ÖDEMESİ</t>
  </si>
  <si>
    <t>İSAK ÜNLÜ - KOOP BEYANNAME ÖDEMESİ</t>
  </si>
  <si>
    <t>İSAK ÜNLÜ - SELİN SARICA ZEYTİNYAĞI ÖDEMESİ</t>
  </si>
  <si>
    <t>21.02.2026 ÖDEMELER</t>
  </si>
  <si>
    <t>20/02/2026 M.AKif Erdoğan Konya Harc(12-13-15-16-17-18 Şubat)</t>
  </si>
  <si>
    <t>42 CSR 83 MUAYENE AVANS İADESİ</t>
  </si>
  <si>
    <t>42 CSR 83 VİZE ÖDEMESİ</t>
  </si>
  <si>
    <t>21/02/2026 Behcet Acıkuyu Ankara Harcırah(20 Şubat)</t>
  </si>
  <si>
    <t>21/02/2026 Behcet Acıkuyu Ankara Cezaevi Kan.Ücr(20 Şubat)</t>
  </si>
  <si>
    <t>21/02/2026 Behcet Acıkuyu Niğde Harcırah(21 Şubat)</t>
  </si>
  <si>
    <t>21.02.2026 - ÖDEMELER - OYMALI KOOP İKT. İŞL</t>
  </si>
  <si>
    <t>OYMALI KOOP VAKIFBANK 20.02.2026 DEVİR</t>
  </si>
  <si>
    <t>OYMALI İKT.İŞL.  VAKIF BANK 20.02.2026 DEVİR</t>
  </si>
  <si>
    <t>OYMALI İKT.İŞL.  HALK BANKASI 20.02.2026 DEVİR</t>
  </si>
  <si>
    <t xml:space="preserve">VAKIFBANK NAKİT YATAN </t>
  </si>
  <si>
    <t>23.02.2026 -ÖDEMELER-EYYÜP AĞA</t>
  </si>
  <si>
    <t>E. VAKIF BANK 21.02.2026 DEVİR</t>
  </si>
  <si>
    <t>E. HALK BANKASI 21.02.2026 DEVİR</t>
  </si>
  <si>
    <t>E. ZİRAAT BANKASI 21.02.2026 DEVİR</t>
  </si>
  <si>
    <t>E. GARANTİ BANKASI 21.02.2026 DEVİR</t>
  </si>
  <si>
    <t>DENİZBANK  21.02.2026 DEVİR</t>
  </si>
  <si>
    <t>ZİRAAT KATILIM 21.02.2026 DEVİR</t>
  </si>
  <si>
    <t>23.02.2026 ÖDEMELER</t>
  </si>
  <si>
    <t>23.02.2026 - ÖDEMELER - OYMALI KOOP İKT. İŞL</t>
  </si>
  <si>
    <t>OYMALI KOOP VAKIFBANK 21.02.2026 DEVİR</t>
  </si>
  <si>
    <t>OYMALI İKT.İŞL.  VAKIF BANK 21.02.2026 DEVİR</t>
  </si>
  <si>
    <t>OYMALI İKT.İŞL.  HALK BANKASI 21.02.2026 DEVİR</t>
  </si>
  <si>
    <t>ZİRAAT KATILIM 6254 TAKSİTLİ KREDİ</t>
  </si>
  <si>
    <t>BİLİM HAYVANCILIK TARIM GIDA SANAYİ VE TİCARET LİMİTED ŞİRKETİ</t>
  </si>
  <si>
    <t>Turkcell Iletisim Hizmetleri A.S.</t>
  </si>
  <si>
    <t>DENİZBANK İSAK ÜNLÜ SİGORTA</t>
  </si>
  <si>
    <t>ÜNLÜ ET - TARSİM KATILIM</t>
  </si>
  <si>
    <t>21/02/2026 Özgür Karaman Kayseri Harc.(12-19 Şubat)</t>
  </si>
  <si>
    <t>21/02/2026 Özgür Karaman Konya Harc.(8-14-15 Şubat)</t>
  </si>
  <si>
    <t>21/02/2026 Aktarma Motoruna Benzin Alımı</t>
  </si>
  <si>
    <t>21/02/2026 Zafer Oto Elektrik/42 ESN 08 Marş Dinama Alımı</t>
  </si>
  <si>
    <t>21/02/2026 Özdemirler Oto/42 ESN 08 Elektrik Malz.İşçiliği</t>
  </si>
  <si>
    <t>İSAK ÜNLÜ - 4604385 NOLU MEPAŞ ÖDEME</t>
  </si>
  <si>
    <t>24.02.2026 -ÖDEMELER-EYYÜP AĞA</t>
  </si>
  <si>
    <t>E. VAKIF BANK 23.02.2026 DEVİR</t>
  </si>
  <si>
    <t>E. HALK BANKASI 23.02.2026 DEVİR</t>
  </si>
  <si>
    <t>E. ZİRAAT BANKASI 23.02.2026 DEVİR</t>
  </si>
  <si>
    <t>E. GARANTİ BANKASI 23.02.2026 DEVİR</t>
  </si>
  <si>
    <t>DENİZBANK  23.02.2026 DEVİR</t>
  </si>
  <si>
    <t>ZİRAAT KATILIM 23.02.2026 DEVİR</t>
  </si>
  <si>
    <t>MUAMMER GÜLSOY</t>
  </si>
  <si>
    <t>ŞABAN YAMAN</t>
  </si>
  <si>
    <t>İBRAHİM ÜÇLER</t>
  </si>
  <si>
    <t>ATİLLA KÜMÜŞTAŞ</t>
  </si>
  <si>
    <t>NESLİHAN ÜNLÜ</t>
  </si>
  <si>
    <t>EYYÜP ÜNLÜ</t>
  </si>
  <si>
    <t>CELİL ÇELİK</t>
  </si>
  <si>
    <t>KASIM ŞAVK</t>
  </si>
  <si>
    <t>ÜNLÜ ET-ÇİFTLİK KESİMDEN ÖTÜRÜ GELEN</t>
  </si>
  <si>
    <t>ÜNLÜ ET - MEGANE KREDİSİ ÖDEME</t>
  </si>
  <si>
    <t>İSAK ÜNLÜ - MURAT YALÇINA VERİLEN</t>
  </si>
  <si>
    <t>24.02.2026 ÖDEMELER</t>
  </si>
  <si>
    <t>MEHMET ALİ YAZIRLI MAAŞ AVANS(23.02.2026 VKF)</t>
  </si>
  <si>
    <t>24/02/2026 Behcet Acıkuyu Ankara Harcırah(22-24 Şubat)</t>
  </si>
  <si>
    <t>24/02/2026 Behcet Acıkuyu Ankara Kantar Ücr(22-24 Şubat)</t>
  </si>
  <si>
    <t>24/02/2026 Behcet Acıkuyu Mersin Harcırah(23 Şubat)</t>
  </si>
  <si>
    <t>24/02/2026 Ahmet Taş Ankara Şoför Parası (18 Şubat)</t>
  </si>
  <si>
    <t>24/02/2026 Ahmet Taş Ankara Kantar Ücreti (18 Şubat)</t>
  </si>
  <si>
    <t>24/02/2026 Nihat Ayten Adana Harcırah(23-24 Şubat)</t>
  </si>
  <si>
    <t>ALİ DANIŞ ÇELİK HAKAN ERNAZCI HESABINDAN GÖNDERİLEN</t>
  </si>
  <si>
    <t>İSAK ÜNLÜ TARAFINDAN AHMET YÖNETE VERİLEN MAAŞ AVANSI</t>
  </si>
  <si>
    <t>MEHMET SERİN - SERİNLER YEM</t>
  </si>
  <si>
    <t>25.02.2026 -ÖDEMELER-EYYÜP AĞA</t>
  </si>
  <si>
    <t>E. VAKIF BANK 24.02.2026 DEVİR</t>
  </si>
  <si>
    <t>E. HALK BANKASI 24.02.2026 DEVİR</t>
  </si>
  <si>
    <t>E. ZİRAAT BANKASI 24.02.2026 DEVİR</t>
  </si>
  <si>
    <t>E. GARANTİ BANKASI 24.02.2026 DEVİR</t>
  </si>
  <si>
    <t>DENİZBANK  24.02.2026 DEVİR</t>
  </si>
  <si>
    <t>ZİRAAT KATILIM 24.02.2026 DEVİR</t>
  </si>
  <si>
    <t>TÜLAY YETİŞ</t>
  </si>
  <si>
    <t>EMİNOĞULLARI TUHAFİYE NAKLİYAT SANAYİ VE TİCARET LİMİTED ŞİRKETİ</t>
  </si>
  <si>
    <t>Borç Çek ÖMER KARAKEÇE (MEHMET) HALK BANKASI 0887-825545</t>
  </si>
  <si>
    <t>Borç Çek NİRVANA SÜT TARIM HAYVANCILIK SANAYİ VE TİCARET LİMİTED ŞİRKETİ HALK BANKASI 0887-825533</t>
  </si>
  <si>
    <t>KDV 2 BEYAN ÖDEMESİ</t>
  </si>
  <si>
    <t>ÜNLÜ ET EMANET</t>
  </si>
  <si>
    <t>ÜNLÜ ET KREDİ 12 MİO BESİ KREDİSİ ARA FAİZ ÖDEMESİ</t>
  </si>
  <si>
    <t>Borç Çek SEÇGİN AVCI ZİRAAT BANKASI 96425148 - 5001-254423</t>
  </si>
  <si>
    <t>Borç Çek OSMAN KILIÇARSLAN ZİRAAT BANKASI 96425148 - 5003-251257</t>
  </si>
  <si>
    <t>EKSPER DOSYA ÜCRETİ KATILIM</t>
  </si>
  <si>
    <t>DENİZBANK SCANIA KREDİSİ 5740-18235727-8</t>
  </si>
  <si>
    <t>AYLİN GÜLSEVER MAAŞ AVANS</t>
  </si>
  <si>
    <t>HAKAN YALÇINKAYA MAAŞ AVANS</t>
  </si>
  <si>
    <t>HASAN ÖNAL MAAŞ AVANS</t>
  </si>
  <si>
    <t>S.S OYMALI MAH. KDV ÖDEMESİ</t>
  </si>
  <si>
    <t>25.02.2026 ÖDEMELER</t>
  </si>
  <si>
    <t>HASAN HÜSEYİN ÜNLÜ ŞUBAT MAAŞ ÖDEMESİ</t>
  </si>
  <si>
    <t>26.02.2026 -ÖDEMELER-EYYÜP AĞA</t>
  </si>
  <si>
    <t>E. VAKIF BANK 25.02.2026 DEVİR</t>
  </si>
  <si>
    <t>E. HALK BANKASI 25.02.2026 DEVİR</t>
  </si>
  <si>
    <t>E. ZİRAAT BANKASI 25.02.2026 DEVİR</t>
  </si>
  <si>
    <t>E. GARANTİ BANKASI 25.02.2026 DEVİR</t>
  </si>
  <si>
    <t>DENİZBANK  25.02.2026 DEVİR</t>
  </si>
  <si>
    <t>ZİRAAT KATILIM 25.02.2026 DEVİR</t>
  </si>
  <si>
    <t>26.02.2026 ÖDEMELER</t>
  </si>
  <si>
    <t>26.02.2026 - ÖDEMELER - OYMALI KOOP İKT. İŞL</t>
  </si>
  <si>
    <t>OYMALI KOOP VAKIFBANK 25.02.2026 DEVİR</t>
  </si>
  <si>
    <t>OYMALI İKT.İŞL.  VAKIF BANK 25.02.2026 DEVİR</t>
  </si>
  <si>
    <t>OYMALI İKT.İŞL.  HALK BANKASI 25.02.2026 DEVİR</t>
  </si>
  <si>
    <t>ABALIOĞLU YEM SANAYİ ANONİM ŞİRKETİ</t>
  </si>
  <si>
    <t>ÜNLÜ ET HALK BANK KREDİ TAKSİTİ</t>
  </si>
  <si>
    <t>OCAK AYI BORSA TESCİL ÖDEMESİ</t>
  </si>
  <si>
    <t>HALKBANK DBS ÖDEMESİ</t>
  </si>
  <si>
    <t>Borç Çek HAKKIOĞLU TARIM HAY.-ZİRAAT BANKASI 96425148 - 5001-254416</t>
  </si>
  <si>
    <t>ZİRAAT İSAK ÜNLÜ KREDİ TAKSİT VE VE EK HESAP ÖDEMESİ</t>
  </si>
  <si>
    <t xml:space="preserve">YAVUZ TATLISU - EMANET </t>
  </si>
  <si>
    <t>ZİRAAT KATILIM 29 TAKSİTLİ KREDİ</t>
  </si>
  <si>
    <t>Ocak Ayı Stopaj Ödemesi - Ocak Ayı Stopaj Ödemesi</t>
  </si>
  <si>
    <t>S.S. KONYA İLİ EREĞLİ İLÇESİ YUNUSLU ÇÖMLEKÇİ HACIMEMİŞ MAHALLELERİ TARIMSAL KALKINMA K</t>
  </si>
  <si>
    <t>CANER ÜNLÜ ÇİFTLİK İÇİN VERİLEN</t>
  </si>
  <si>
    <t>Şaban İnal Konya Harcırah(23.Şubat)</t>
  </si>
  <si>
    <t>Nihat Ayten Adana Harcırah(25-26 Şubat)</t>
  </si>
  <si>
    <t>4 Palet Dezenfekten Malz.(Yeşilkaya Forklift)</t>
  </si>
  <si>
    <t>Alışveriş Çantası (Aşçı Ümmühan Dut)</t>
  </si>
  <si>
    <t>3 Adet Tekyıldız Güllaç 300 G (Aşçı Ümmühan Dut)</t>
  </si>
  <si>
    <t>2 Koli Besler Yumurta(Aşçı Ümmühan Dut)</t>
  </si>
  <si>
    <t>Lokman Ünlü Yakıt(Tarsus Fide için)</t>
  </si>
  <si>
    <t>Ocak Ayı KDV 2 Ödeme</t>
  </si>
  <si>
    <t>LOKMAN Ünlü Şubat ayı avans</t>
  </si>
  <si>
    <t>27.02.2026 -ÖDEMELER-EYYÜP AĞA</t>
  </si>
  <si>
    <t>E. VAKIF BANK 26.02.2026 DEVİR</t>
  </si>
  <si>
    <t>E. HALK BANKASI 26.02.2026 DEVİR</t>
  </si>
  <si>
    <t>E. ZİRAAT BANKASI 26.02.2026 DEVİR</t>
  </si>
  <si>
    <t>E. GARANTİ BANKASI 26.02.2026 DEVİR</t>
  </si>
  <si>
    <t>DENİZBANK  26.02.2026 DEVİR</t>
  </si>
  <si>
    <t>ZİRAAT KATILIM 26.02.2026 DEVİR</t>
  </si>
  <si>
    <t>AYSEL ÜNLÜ</t>
  </si>
  <si>
    <t>AHMET YASİN ÖNER</t>
  </si>
  <si>
    <t>EMİNE AYDIN</t>
  </si>
  <si>
    <t>CEMİL AKBEY</t>
  </si>
  <si>
    <t>ATAKAN BOZKIR</t>
  </si>
  <si>
    <t>ECEVİT TİLKİCİ</t>
  </si>
  <si>
    <t>HANİFİ CANİPEK</t>
  </si>
  <si>
    <t>BELKAYA SARALLI .İKTİSADİ İŞL. - İSMAİL ÇETİNKAYA</t>
  </si>
  <si>
    <t xml:space="preserve">HMT BİYOGAZ HAYVANCILIK </t>
  </si>
  <si>
    <t>KREDİ ARA DÖNEM FAİZ ÖDEMESİ - ÜNLÜ ET</t>
  </si>
  <si>
    <t>VİNOV - ÜNLÜ ET</t>
  </si>
  <si>
    <t>Borç Çek MEHMET MASUM AKSOY VAKIFBANK 158007314092405-106546</t>
  </si>
  <si>
    <t xml:space="preserve">VAKIFBANK EK HESAP </t>
  </si>
  <si>
    <t>VAKIFBANK VİNOV AY SONU FAİZ</t>
  </si>
  <si>
    <t>DEMİRELLER VİNOV BOZDURUMU 20.03.2026</t>
  </si>
  <si>
    <t>BAYRAM AZİZ DUMAN</t>
  </si>
  <si>
    <t>KILIÇ HAYAT GIDA ÜRETİM PAZARLAMA SANAYİ VE TİCARET LİMİTED ŞİRKETİ</t>
  </si>
  <si>
    <t>ÖZLEM KAYHAN</t>
  </si>
  <si>
    <t>İHSAN ALDEMİR</t>
  </si>
  <si>
    <t>MEHMET ONAT (Mümin Oğlu)</t>
  </si>
  <si>
    <t>YAVUZ TATLISU  - EMANET İADE</t>
  </si>
  <si>
    <t>ÇİFTLİK SİGORTA POLİÇESİ</t>
  </si>
  <si>
    <t>Borç Çek ETS TARIM NAKLİYE VE İNŞAAT SANAYİ VE TİCARET LİMİTED ŞİRKETİ ZİRAAT BANKASI 96425148 - 5001-254439</t>
  </si>
  <si>
    <t>Borç Çek ÜMÜT DEMİRTAŞ ZİRAAT BANKASI 96425148 - 5001-254408</t>
  </si>
  <si>
    <t>S.S BELKAYA KASABASI SARALLI KOOP - HÜSEYİN YENER</t>
  </si>
  <si>
    <t>ÜNLÜ ET KREDİ FAİZ ÖDEMESİ</t>
  </si>
  <si>
    <t xml:space="preserve">ÖNERLER ET VE SÜT ÜRÜNLERİ </t>
  </si>
  <si>
    <t>EFT MASRAFI</t>
  </si>
  <si>
    <t>DURMUŞ YAŞAR BAYTOK</t>
  </si>
  <si>
    <t>HALKBANKASI LR001496 - DEĞİŞKEN  3500000</t>
  </si>
  <si>
    <t>27.02.2026 ÖDEMELER</t>
  </si>
  <si>
    <t>27/02/2026 Nihat Ayten Ayten Takoğraf Kullanmamak</t>
  </si>
  <si>
    <t>27/02/2026 Behcet Acıkuyu Ankara Harcırah(25 Şubat)</t>
  </si>
  <si>
    <t>27/02/2026 Behcet Acıkuyu Niğde Harcırah(27 Şubat)</t>
  </si>
  <si>
    <t>isak ünlü</t>
  </si>
  <si>
    <t>27.02.2026 - ÖDEMELER - OYMALI KOOP İKT. İŞL</t>
  </si>
  <si>
    <t>OYMALI KOOP VAKIFBANK 26.02.2026 DEVİR</t>
  </si>
  <si>
    <t>OYMALI İKT.İŞL.  VAKIF BANK 26.02.2026 DEVİR</t>
  </si>
  <si>
    <t>OYMALI İKT.İŞL.  HALK BANKASI 26.02.2026 DEVİR</t>
  </si>
  <si>
    <t>MÜJGAN UYGUR - CEM KIRTASİYE</t>
  </si>
  <si>
    <t>YURTİÇİ KARGO SERVİSİ ANONİM ŞİRKETİ</t>
  </si>
  <si>
    <t>28.02.2026 -ÖDEMELER-EYYÜP AĞA</t>
  </si>
  <si>
    <t>E. VAKIF BANK 27.02.2026 DEVİR</t>
  </si>
  <si>
    <t>E. HALK BANKASI 27.02.2026 DEVİR</t>
  </si>
  <si>
    <t>E. ZİRAAT BANKASI 27.02.2026 DEVİR</t>
  </si>
  <si>
    <t>E. GARANTİ BANKASI 27.02.2026 DEVİR</t>
  </si>
  <si>
    <t>DENİZBANK  27.02.2026 DEVİR</t>
  </si>
  <si>
    <t>ZİRAAT KATILIM 27.02.2026 DEVİR</t>
  </si>
  <si>
    <t>MEHMET TÜLÜ</t>
  </si>
  <si>
    <t>YAVUZ TURGUT</t>
  </si>
  <si>
    <t>ERDİ TATLI</t>
  </si>
  <si>
    <t>28.02.2026 ÖDEMELER</t>
  </si>
  <si>
    <t>02.03.2026 -ÖDEMELER-EYYÜP AĞA</t>
  </si>
  <si>
    <t>E. VAKIF BANK 02.03.2026 DEVİR</t>
  </si>
  <si>
    <t>E. HALK BANKASI 02.03.2026 DEVİR</t>
  </si>
  <si>
    <t>E. ZİRAAT BANKASI 02.03.2026 DEVİR</t>
  </si>
  <si>
    <t>E. GARANTİ BANKASI 02.03.2026 DEVİR</t>
  </si>
  <si>
    <t>DENİZBANK  02.03.2026 DEVİR</t>
  </si>
  <si>
    <t>ZİRAAT KATILIM 02.03.2026 DEVİR</t>
  </si>
  <si>
    <t>OCAK AYI KDV DAMGA VERGİSİ</t>
  </si>
  <si>
    <t>VİNOV VE BAĞKUR - İSAK ÜNLÜ</t>
  </si>
  <si>
    <t>BURS ÖDEMELERİ - İSAK ÜNLÜ</t>
  </si>
  <si>
    <t>10261483 NOLU KREDİ FAİZ TAHSİLATI</t>
  </si>
  <si>
    <t>HALKBANK LR001499 NOLU TAKSİTLİ KREDİ (AET)</t>
  </si>
  <si>
    <t>HALKBANK LR001504 NOLU TAKSİTLİ KREDİ (AET)</t>
  </si>
  <si>
    <t>KMH DBS FAİZ GİDERİ</t>
  </si>
  <si>
    <t>SINIRLI SORUMLU KONYA İLİ EREĞLİ İLÇESİ YUNUSLU ÇÖMLEKÇİ HACIMEMİŞ MAHALLELERİ TARIMSAL KALKINMA K</t>
  </si>
  <si>
    <t>SEYHAN BOZKIR</t>
  </si>
  <si>
    <t>TEVFİK AKSOY</t>
  </si>
  <si>
    <t>İSAK ÜNLÜ - MÜSLÜM ELMAS DÜVE</t>
  </si>
  <si>
    <t>BELKAYA KASABASI SARALLI OSMANKUYİKTİSADİ İŞL.- İSMAİL ÇETİNKAYA</t>
  </si>
  <si>
    <t>BANKA MASRAF GİDERİ</t>
  </si>
  <si>
    <t xml:space="preserve">Ziraat/Ocak Ayı Müs.Bağkur Kesintisi Ödemesi - </t>
  </si>
  <si>
    <t>Ziraat/Ocak Ayı Müs.Bağkur Kesintisi Ödemesi</t>
  </si>
  <si>
    <t>42 AID 320 Muayene Ücreti</t>
  </si>
  <si>
    <t>28/02/2026 İ.Hakkı Sözeri Niğde Harc(22-23-24-25-26-28 Şubat)</t>
  </si>
  <si>
    <t>28/02/2026 İ.Hakkı Sözeri Adana Harc(27 Şubat)</t>
  </si>
  <si>
    <t>28/02/2026 Nihat Ayten Adana Harcırah(27 Şubat)</t>
  </si>
  <si>
    <t>28/02/2026 Farsak Oto/Vites Halatı Montajı</t>
  </si>
  <si>
    <t>28/02/2026 Metin Kocaman Kayseri Hrc.(17-18-20-21-22-23 Şubat</t>
  </si>
  <si>
    <t>28/02/2026 Metin Kocaman Kayseri Hrc.(24-25-26-27-28 Şubat)</t>
  </si>
  <si>
    <t>28.02.2026 - ÖDEMELER - OYMALI KOOP İKT. İŞL</t>
  </si>
  <si>
    <t>S.S OYMALI MAH.  KOOP. İKT İŞL/KDV DAMGA VER.ÖDEMELERİ İÇİN</t>
  </si>
  <si>
    <t>ÜNLÜ SÜT/OCAK AYI KDV DAMGA VERGİSİ</t>
  </si>
  <si>
    <t>İSAK ÜNLÜ - ŞULE VARLI</t>
  </si>
  <si>
    <t>EYYÜP AĞA</t>
  </si>
  <si>
    <t>OYMALI İKT.OCAK AYI KDV DAMGA VER.ÖD.</t>
  </si>
  <si>
    <t>OYMALI KOOP.OCAK AYI KDV DAMGA VER.ÖD.</t>
  </si>
  <si>
    <t>03.03.2026 -ÖDEMELER-EYYÜP AĞA</t>
  </si>
  <si>
    <t>E. VAKIF BANK 03.02.2023 DEVİR</t>
  </si>
  <si>
    <t>E. HALK BANKASI 03.02.2023 DEVİR</t>
  </si>
  <si>
    <t>E. ZİRAAT BANKASI 03.02.2023 DEVİR</t>
  </si>
  <si>
    <t>E. GARANTİ BANKASI 03.02.2023 DEVİR</t>
  </si>
  <si>
    <t>DENİZBANK  03.02.2023 DEVİR</t>
  </si>
  <si>
    <t>ZİRAAT KATILIM 03.02.2023 DEVİR</t>
  </si>
  <si>
    <t>KREDİ KARTİ 9792****7290 DENİZBANK</t>
  </si>
  <si>
    <t>Denizbank Kredi Kart Komisyon Giderleri</t>
  </si>
  <si>
    <t>V</t>
  </si>
  <si>
    <t>D</t>
  </si>
  <si>
    <t>Z</t>
  </si>
  <si>
    <t>Z.K.</t>
  </si>
  <si>
    <t>03.03.2026 ÖDEMELER</t>
  </si>
  <si>
    <t>02.03.2026 ÖDEMELER</t>
  </si>
  <si>
    <t>ER TAŞKIRAN PETROL NAKLİYAT İNŞAAT SANAYİİ VE TİC.LTD.ŞTİ.</t>
  </si>
  <si>
    <t>NİRVANA SÜT TARIM HAYVANCILIK SANAYİ VE TİCARET LTD.ŞTİ.</t>
  </si>
  <si>
    <t>Yıkama Motoruna Yıkama başlığı pres</t>
  </si>
  <si>
    <t>Yıkama Motoruna süzgeçli parça alımı</t>
  </si>
  <si>
    <t>Matkap ucu ve Kapı Tokası Alımı (Lokman Ünlü)</t>
  </si>
  <si>
    <t>42 AOC 211 Oto Yıkama(Aykut Özdemir)</t>
  </si>
  <si>
    <t>03.03.2026 - ÖDEMELER - OYMALI KOOP İKT. İŞL</t>
  </si>
  <si>
    <t>OYMALI KOOP VAKIFBANK 03.03.2026 DEVİR</t>
  </si>
  <si>
    <t>OYMALI İKT.İŞL.  VAKIF BANK 03.03.2026 DEVİR</t>
  </si>
  <si>
    <t>OYMALI İKT.İŞL.  HALK BANKASI 03.03.2026 DEVİR</t>
  </si>
  <si>
    <t>04.03.2026 -ÖDEMELER-EYYÜP AĞA</t>
  </si>
  <si>
    <t>GARANTİ BANKASI - 6295294</t>
  </si>
  <si>
    <t>EKREM CANSEVER</t>
  </si>
  <si>
    <t>YÖRKA PAZARLAMA NAKLİYE GIDA PETROL</t>
  </si>
  <si>
    <t>Borç Çek 825538 NOLU ÇEK HALK BANKASI ÇAYAN</t>
  </si>
  <si>
    <t>SELİM GÜLDALI</t>
  </si>
  <si>
    <t>S.S BELKAYA KASABASI SARALLI  KOOP - HÜSEYİN YENER</t>
  </si>
  <si>
    <t>SINIRLI SORUMLU EMİRGAZİ MERKEZ KAZIM KOÇAK</t>
  </si>
  <si>
    <t>BELKAYA KASABASI SARALLI İKTİSADİ İŞL. - İSMAİL ÇETİNKAYA</t>
  </si>
  <si>
    <t>04.03.2026 ÖDEMELER</t>
  </si>
  <si>
    <t>04.03.2026 - ÖDEMELER - OYMALI KOOP İKT. İŞL</t>
  </si>
  <si>
    <t>İSAK ÜNLÜ 42 BEB YOLDA KALMA USTA PARASI</t>
  </si>
  <si>
    <t>İSAK ÜNLÜ DAVULCU SALMAN</t>
  </si>
  <si>
    <t>TURKCELL</t>
  </si>
  <si>
    <t>ŞUBAT AYI MAAŞ ÖDEMESİ</t>
  </si>
  <si>
    <t>04/03/2026 TANK 2 TANE VANA DEĞİMİ,KÖR TIPA YAPIMI</t>
  </si>
  <si>
    <t>04/03/2026 YARDIM ÖDEMESİ</t>
  </si>
  <si>
    <t>EMİN KOÇ KİMYA GIDA TARIM İTHALAT İHRACAT SANAYİ</t>
  </si>
  <si>
    <t>KILIÇ HAYAT GIDA ÜRETİM PAZARLAMA SANAYİ VE</t>
  </si>
  <si>
    <t>05/03/2026 HALKBANKASI DEĞERLİ KAĞIT BEDELİ</t>
  </si>
  <si>
    <t>05/03/2026 HALKBANKASI ÇEK KOÇAN MASRAFI</t>
  </si>
  <si>
    <t>HALK BANKASI KREDİ KART ÖDEMESİ</t>
  </si>
  <si>
    <t>İHSAN ALDEMİR (ŞAHİNOĞLU)</t>
  </si>
  <si>
    <t>HAMDİ KILIÇ</t>
  </si>
  <si>
    <t>GÜLCAN ÜNLÜ ŞUBAT MAAŞ ÖDEMESİ</t>
  </si>
  <si>
    <t xml:space="preserve">GÜLCAN ÜNLÜ ŞUBAT MAAŞ ÖDEMESİ + 50 </t>
  </si>
  <si>
    <t>42 EJG 08 ÇIKMA LASTİK ALIMI KONYA ÖZGÜR</t>
  </si>
  <si>
    <t>AYBAK TARIM ÜRÜNLERİ GIDA, İNŞAAT TURİZM, PETROL DAĞITIM PAZARLAMA SANAYİ VE TİCARET LİMİTED ŞİRKET</t>
  </si>
  <si>
    <t>İSAK ÜNLÜ - MEHTAP MENCİK YARDIM ÖDEMESİ</t>
  </si>
  <si>
    <t xml:space="preserve">FERHAT ÖNAL MAAŞ ÖDEMESİ </t>
  </si>
  <si>
    <t>HALİT SÖZERİ</t>
  </si>
  <si>
    <t>SÜLEYMAN KILIÇ</t>
  </si>
  <si>
    <t>Borç Çek 254417 NOLU ÇEK HAKKIOĞLU ZİRAAT BANKASI</t>
  </si>
  <si>
    <t>BELKAYA KASABASI SARALLI .İKTİSADİ İŞL. - İSMAİL ÇETİNKAYA</t>
  </si>
  <si>
    <t>EYYÜPAĞA SPOT KREDİ 7.500.000 + FAİZİ</t>
  </si>
  <si>
    <t>Borç Çek 106551 NOLU ÇEK CUMAALİ SALBUR VAKIFBANK</t>
  </si>
  <si>
    <t>05.03.2026 ÖDEMELER</t>
  </si>
  <si>
    <t>05.03.2026 - ÖDEMELER - OYMALI KOOP İKT. İŞL</t>
  </si>
  <si>
    <t>05/03/2026 Bağış(Aksaray Yenikent Kasabası Yardım Derneği)</t>
  </si>
  <si>
    <t>05.03.2026 -ÖDEMELER-EYYÜP AĞA</t>
  </si>
  <si>
    <t>06.03.2026 -ÖDEMELER-EYYÜP AĞA</t>
  </si>
  <si>
    <t>E. HALK BANKASI 05.03.2023 DEVİR</t>
  </si>
  <si>
    <t>E. VAKIF BANK 05.03.2023 DEVİR</t>
  </si>
  <si>
    <t>E. GARANTİ BANKASI 05.03.2023 DEVİR</t>
  </si>
  <si>
    <t>E. ZİRAAT BANKASI 05.03.2023 DEVİR</t>
  </si>
  <si>
    <t>DENİZBANK  05.03.2023 DEVİR</t>
  </si>
  <si>
    <t>ZİRAAT KATILIM 05.03.2023 DEVİR</t>
  </si>
  <si>
    <t>E. VAKIF BANK 05.03.2026 DEVİR</t>
  </si>
  <si>
    <t>E. HALK BANKASI 05.03.2026 DEVİR</t>
  </si>
  <si>
    <t>E. ZİRAAT BANKASI 05.03.2026 DEVİR</t>
  </si>
  <si>
    <t>E. GARANTİ BANKASI 05.03.2026 DEVİR</t>
  </si>
  <si>
    <t>USLU OTOMASYON SİSTEMLERİ SANAYİ VE TİCARET LİMİTED ŞİRKETİ</t>
  </si>
  <si>
    <t>BURAK TIBBİ MALZEME İNŞAAT GIDA TEMİZLİK VE PETROL ÜRÜNLERİ SANAYİ İTHALAT İHRACAT TİCARET LİM</t>
  </si>
  <si>
    <t>ALİ GÜLSOY - İSAK ÜNLÜ</t>
  </si>
  <si>
    <t>Borç Çek 106548 NOLU ÇEK VAKIFBANK MAHMUT AYDOĞDU</t>
  </si>
  <si>
    <t>DÖNDÜ BAŞARI</t>
  </si>
  <si>
    <t>ALDO OTOMOTİV SERVİS İNŞAAT TAAHHÜT TURİZM GIDA SANAYİ VE TİCARET ANONİM ŞİRKETİ</t>
  </si>
  <si>
    <t>MASRAF KESİNTİSİ</t>
  </si>
  <si>
    <t>S.S BELKAYA KASABASI SARALLI KOOP - RAMAZAN AKSOY</t>
  </si>
  <si>
    <t>BELKAYA KASABASI SARALLI İKTİSADİ İŞL. İSMAİL ÇETİNKAYA</t>
  </si>
  <si>
    <t>06.03.2026 ÖDEMELER</t>
  </si>
  <si>
    <t>42 BEB 868 KAYIP PLAKA TESCİL ÜCRETİ</t>
  </si>
  <si>
    <t>06/03/2026 Ereğli Şoförler Odası 1 Adet Plaka Basım</t>
  </si>
  <si>
    <t>06/03/2026 42 V 1772 Hava Hortumu ve Tabancası(Ekrem Gülbahar</t>
  </si>
  <si>
    <t>GÖKCAN TARIM ÜRÜNLERİ HAYVANCILIK NAKLİYECİLİK</t>
  </si>
  <si>
    <t>06.03.2026 - ÖDEMELER - OYMALI KOOP İKT. İŞL</t>
  </si>
  <si>
    <t>S.S BELKAYA KASABASI SARALLI  KOO- RAMAZAN AKSOY</t>
  </si>
  <si>
    <t>İSAK ÜNLÜ/KADİR KARAKOYUN ÇİFTLİK GİDERİ</t>
  </si>
  <si>
    <t>HALKBANKASI EFT MASRAFI</t>
  </si>
  <si>
    <t>VİCDANİ ACAR</t>
  </si>
  <si>
    <t>İLAYDA BİNİCİ ŞUBAT AYI MAAŞ ÖDEMESİ</t>
  </si>
  <si>
    <t>METİN KOCAMAN 2025/290498 NOLU İCRA ÖDEMESİ</t>
  </si>
  <si>
    <t>HAKAN KURT NOLU İCRA ÖDEMESİ</t>
  </si>
  <si>
    <t>METİN KOCAMAN 2019/4031 NOLU İCRA ÖDEMESİ</t>
  </si>
  <si>
    <t>MURAT TÜFEKÇİ 2024/3355 NOLU DOS.ÖDEMESİ</t>
  </si>
  <si>
    <t>İSAK ÜNLÜ / MÜCAHİT BÜLBÜL</t>
  </si>
  <si>
    <t>VAKIFBANK 4101709536 NOLU KREDİ BSMV ÖDEMESİ</t>
  </si>
  <si>
    <t>VAKIFBANK VİNOV 158007318823592/40 Gün Vadeli Vinov</t>
  </si>
  <si>
    <t>VAKIFBANK VİNOV 158007318823592/26 Gün Vadeli Vinov</t>
  </si>
  <si>
    <t>VAKIFBANK VİNOV 158007318823592/19 Gün Vadeli Vinov</t>
  </si>
  <si>
    <t>VAKIFBANK SPOT KREDİ 4101709536 (Dönemsel Faiz Ödemeli Spot)</t>
  </si>
  <si>
    <t>AYHAN SAYGILI</t>
  </si>
  <si>
    <t>AYTUN ARZUOĞLU</t>
  </si>
  <si>
    <t>İLGÜNLER OTOMOTİV YEDEK PARÇA İNŞAAT NAK.SAN.TİC.LTD.ŞTİ.</t>
  </si>
  <si>
    <t>KİLCİOĞLU HAYVANCILIK İNŞAAT NAKLİYE SANAYİ TİC.LTD.ŞTİ.</t>
  </si>
  <si>
    <t>BETÜL YILDIRIM</t>
  </si>
  <si>
    <t>ZİRAAT BANKASI EFT MASRAFI</t>
  </si>
  <si>
    <t>MEHMET AKİF COŞKUNOĞLU</t>
  </si>
  <si>
    <t>DOĞAN KÜRKCÜ</t>
  </si>
  <si>
    <t>İSAK ÜNLÜ/HAVVANUR ÇOBAN</t>
  </si>
  <si>
    <t>İSAK ÜNLÜ/RIDVAN DURMUŞ</t>
  </si>
  <si>
    <t>AHMET YÖNET ŞUBAT AYI MAAŞ ÖDEMESİ</t>
  </si>
  <si>
    <t>İSAK ÜNLÜ/ZİRAAT KART ÖDEMESİ İÇİN GÖNDERİLEN</t>
  </si>
  <si>
    <t>09.03.2026 -ÖDEMELER-EYYÜP AĞA</t>
  </si>
  <si>
    <t>SONER KOLSUZ/DEVELİ YEM HAMALİYESİ</t>
  </si>
  <si>
    <t>E. VAKIF BANK 06.03.2026 DEVİR</t>
  </si>
  <si>
    <t>E. HALK BANKASI 06.03.2026 DEVİR</t>
  </si>
  <si>
    <t>E. ZİRAAT BANKASI 06.03.2026 DEVİR</t>
  </si>
  <si>
    <t>E. GARANTİ BANKASI 06.03.2026 DEVİR</t>
  </si>
  <si>
    <t>ZİRAAT KATILIM 06.03.2026 DEVİR</t>
  </si>
  <si>
    <t>DENİZBANK  06.03.2026 DEVİR</t>
  </si>
  <si>
    <t>09.03.2026 ÖDEMELER</t>
  </si>
  <si>
    <t>İSAK ÜNLÜ/CEZAEVİNDEN GELEN ARKADIŞINA VERDİ</t>
  </si>
  <si>
    <t>İSAK ÜNLÜ/KENDİ</t>
  </si>
  <si>
    <t>FADİMANA YANIKLI/İŞ AVANSI ÖDEMESİ</t>
  </si>
  <si>
    <t>LOKMAN ÜNLÜ/MAAŞ AVANSI ÖDEMESİ</t>
  </si>
  <si>
    <t>42 BEB 868 HGS Ödemesi</t>
  </si>
  <si>
    <t>42 ERF 08 HGS Ödemesi</t>
  </si>
  <si>
    <t>42 ERL 50 HGS Ödemesi</t>
  </si>
  <si>
    <t>42 BFV 606 HGS Ödemesi</t>
  </si>
  <si>
    <t>42 EPJ 50 HGS Ödemesi</t>
  </si>
  <si>
    <t>S.S.ÇAYHAN KOOP/İBRAHİM SERİN KART ÇEKİMİ</t>
  </si>
  <si>
    <t>TOPBAŞLAR HALK K.K.ÇEKİMİ</t>
  </si>
  <si>
    <t>09.03.2026 - ÖDEMELER - OYMALI KOOP İKT. İŞL</t>
  </si>
  <si>
    <t>OYMALI KOOP VAKIFBANK 06.03.2026 DEVİR</t>
  </si>
  <si>
    <t>OYMALI İKT.İŞL.  VAKIF BANK 06.03.2026 DEVİR</t>
  </si>
  <si>
    <t>OYMALI İKT.İŞL.  HALK BANKASI 06.03.2026 DEVİR</t>
  </si>
  <si>
    <t>10.03.2026 -ÖDEMELER-EYYÜP AĞA</t>
  </si>
  <si>
    <t>E. VAKIF BANK 09.03.2026 DEVİR</t>
  </si>
  <si>
    <t>E. HALK BANKASI 09.03.2026 DEVİR</t>
  </si>
  <si>
    <t>E. ZİRAAT BANKASI 09.03.2026 DEVİR</t>
  </si>
  <si>
    <t>E. GARANTİ BANKASI 09.03.2026 DEVİR</t>
  </si>
  <si>
    <t>DENİZBANK  09.03.2026 DEVİR</t>
  </si>
  <si>
    <t>ZİRAAT KATILIM 09.03.2026 DEVİR</t>
  </si>
  <si>
    <t>10.03.2026 ÖDEMELER</t>
  </si>
  <si>
    <t>10.03.2026 - ÖDEMELER - OYMALI KOOP İKT. İŞL</t>
  </si>
  <si>
    <t>OYMALI KOOP VAKIFBANK 09.03.2026 DEVİR</t>
  </si>
  <si>
    <t>OYMALI İKT.İŞL.  VAKIF BANK 09.03.2026 DEVİR</t>
  </si>
  <si>
    <t>OYMALI İKT.İŞL.  HALK BANKASI 09.03.2026 DEVİR</t>
  </si>
  <si>
    <t>KREDİ KARTİ 6587****7137 HALKBANK/KREDİ KART ÖDEMESİ</t>
  </si>
  <si>
    <t>İSAK ÜNLÜ/5379679364 NOLU FATURA ÖDEMESİ</t>
  </si>
  <si>
    <t>AHMET ADIBELLİ</t>
  </si>
  <si>
    <t>MUSTAFA SEYRAN GÜNEŞ</t>
  </si>
  <si>
    <t>HESKA MOTORLU ARAÇLAR SANAYİ</t>
  </si>
  <si>
    <t>ÜNAL PASLANMAZ ÇELİK ÜRÜNLERİ</t>
  </si>
  <si>
    <t>KASAYA ÇEKİLEN</t>
  </si>
  <si>
    <t>MUSA AVCI 254420 NOLU 10.03.2026 VADELİ BORÇ ÇEKİ ÖDEMESİ</t>
  </si>
  <si>
    <t>KASAYA ÇEKİLEN/MAAŞ ÖDEMESİ İÇİN</t>
  </si>
  <si>
    <t xml:space="preserve">İSAK ÜNLÜ/LÜTFİ TEKELİ
</t>
  </si>
  <si>
    <t>İSAK ÜNLÜ/EYYÜP AMCA(İSAK ÜNLÜ TALİMATI)</t>
  </si>
  <si>
    <t>İSAK ÜNLÜ/MAAŞ ÖDEMELERİ İÇİN</t>
  </si>
  <si>
    <t>VAKIFBANK VİNOV 158007318823592/53 Gün Vadeli Vinov</t>
  </si>
  <si>
    <t>VAKIFBANK VİNOV 158007318823592/46 Gün Vadeli Vinov</t>
  </si>
  <si>
    <t>AYBAK TARIM ÜRÜNLERİ GIDA, T,C.LTD.ŞTİ.</t>
  </si>
  <si>
    <t>MUZAFFER BÜYÜKÖZKAN OTOMOTİV TİC.LTD.ŞTİ.</t>
  </si>
  <si>
    <t>ALDEMİR HAYVANCILIK TARIM VE GIDA TİC.LTD.ŞTİ.</t>
  </si>
  <si>
    <t>SINIRLI SORUMLU EMİRGAZİ MERKEZ MAH.TAR.KALK.KOOP.</t>
  </si>
  <si>
    <t>KEMAL CANBAZ HAYVANCILIK TARIM NAKLİYE TİC.LTD.ŞTİ.</t>
  </si>
  <si>
    <t>KUZUCU SÜT MAMÜLLERİ,NAKLİYAT VE GIDA SAN.VE TİC.A.Ş.</t>
  </si>
  <si>
    <t>Bankadan Çekilen/Vakıfbank</t>
  </si>
  <si>
    <t>Bankadan Çekilen/Ziraat</t>
  </si>
  <si>
    <t>İSAK ÜNLÜ/KENDİNE YAPILAN ÖDEME</t>
  </si>
  <si>
    <t>LOKMAN ÜNLÜ MAAŞ AVANS ÖDEMESİ(CANER ÜNLÜYE ÖDENDİ)</t>
  </si>
  <si>
    <t>HÜSEYİN YAVER MART AYI MAAŞ ÖDEMESİ</t>
  </si>
  <si>
    <t>DORSE İÇİN ALINDI KONYAYA GİDERKEN</t>
  </si>
  <si>
    <t>EYYÜP ÜNLÜ NAKİT ÖDEME(LOKMAN ÜNLÜ ALDI)</t>
  </si>
  <si>
    <t>100 LÜK CASE USTAFA VERİLDİ(CANER ÜNLÜ)</t>
  </si>
  <si>
    <t>ÇİFTLİK YIKAMA MAKİNESİ TAMİRİ(CANER ÜNLÜ)</t>
  </si>
  <si>
    <t>TRAKTÖR ARA KOLU(CANER ÜNLÜ)</t>
  </si>
  <si>
    <t>PATLATMA TAMİRİ(CANER ÜNLÜ)</t>
  </si>
  <si>
    <t>TRAKTÖR YAĞ DEĞİŞİMİ(CANER ÜNLÜ)</t>
  </si>
  <si>
    <t>ÇİFTLİK ALIŞVERİŞ(CANER ÜNLÜ)</t>
  </si>
  <si>
    <t>İŞÇİ YEVMİYE(CANER ÜNLÜ)</t>
  </si>
  <si>
    <t>AFU 888 TAMİR(CANER ÜNLÜ)</t>
  </si>
  <si>
    <t>CANBAZLAR SÜT/YAPILCAN KART ÇEKİMİ</t>
  </si>
  <si>
    <t>MEHMET ALİ ALTUNSOY/YAPILCAN KART ÇEKİMİ</t>
  </si>
  <si>
    <t>KILIÇ HAYAT/İBRAHİM SERİN KART ÇEKİMİ</t>
  </si>
  <si>
    <t>YAPILCAN/HALK KREDİ KART ÇEKİMİ</t>
  </si>
  <si>
    <t>11.03.2026 -ÖDEMELER-EYYÜP AĞA</t>
  </si>
  <si>
    <t>E. VAKIF BANK 10.03.2026 DEVİR</t>
  </si>
  <si>
    <t>E. HALK BANKASI 10.03.2026 DEVİR</t>
  </si>
  <si>
    <t>E. ZİRAAT BANKASI 10.03.2026 DEVİR</t>
  </si>
  <si>
    <t>E. GARANTİ BANKASI 10.03.2026 DEVİR</t>
  </si>
  <si>
    <t>DENİZBANK  10.03.2026 DEVİR</t>
  </si>
  <si>
    <t>ZİRAAT KATILIM 10.03.2026 DEVİR</t>
  </si>
  <si>
    <t>ZİYA DEMİRTAŞ</t>
  </si>
  <si>
    <t>HARUN ÖZKAYA</t>
  </si>
  <si>
    <t>GLOBAL UMUT PLASTİK ANONİM ŞİRKETİ</t>
  </si>
  <si>
    <t>ŞÖFÖRLER ODASI PLAKA BASIMI</t>
  </si>
  <si>
    <t>DENİZBANK VOLVO KREDİSİ 5740-214110</t>
  </si>
  <si>
    <t>OĞUZ KARADAŞ / KARADAŞ BOBİNAJ</t>
  </si>
  <si>
    <t>MEHMET ÇETİNKAYA (ÇETİNKAYA OTO ELEKTRİK)</t>
  </si>
  <si>
    <t>ZİRAAT BANK</t>
  </si>
  <si>
    <t>11.03.2026 ÖDEMELER</t>
  </si>
  <si>
    <t>11/03/2026 Ahmet Yönet Konya Harcırah(19-21-22-24-26-28 Şubat</t>
  </si>
  <si>
    <t>11/03/2026 Ahmet Yönet Kayseri Harcırah(18 Şubat)</t>
  </si>
  <si>
    <t>11/03/2026 Ahmet Yönet Konya Harcırah(2-4-6-8 Mart)</t>
  </si>
  <si>
    <t>11/03/2026 42 ESN 08/Kapı açmaya gelen çilingire ödenen</t>
  </si>
  <si>
    <t>11/03/2026 Taşkıranlar Petrol/42 ESA 49 Yakıt Alımı</t>
  </si>
  <si>
    <t>11/03/2026 Ertaşkıran Petrol/Aktarma Motoruna Benzin Alımı</t>
  </si>
  <si>
    <t>11/03/2026 Behçet Acıkuyu Ankara Harcırah(3-5 Mart)</t>
  </si>
  <si>
    <t>11/03/2026 Behçet Acıkuyu Ankara Kantar Ücr(3-5 Mart)</t>
  </si>
  <si>
    <t>11/03/2026 Behçet Acıkuyu Konya-Ayça Harcırah(7 Mart)</t>
  </si>
  <si>
    <t>11/03/2026 42 AAY 319 Hidrolik Yağı Alımı</t>
  </si>
  <si>
    <t>11/03/2026 Nihat Ayten Adana Harcırah(2-3-4-5-6 Mart)</t>
  </si>
  <si>
    <t>11/03/2026 Hakan Yalçınkaya Niğde Harcırah(2-8 Niğde)</t>
  </si>
  <si>
    <t>11/03/2026 Hakan Yalçın Ankara Harcırah(4 Mart)</t>
  </si>
  <si>
    <t>11/03/2026 Hakan Yalçın Ankara Kantar Ücreti(4 Mart)</t>
  </si>
  <si>
    <t>11/03/2026 H.Yalçınkaya Niğde Har(17-18-19-22-23-24-25 Şubat)</t>
  </si>
  <si>
    <t>11/03/2026 Hakan Yalçınkaya Ankara Harcırah(27 Şubat)</t>
  </si>
  <si>
    <t>11/03/2026 Hakan Yalçınkaya Ankara Kantar Ücr(27 Şubat)</t>
  </si>
  <si>
    <t>11/03/2026 Otobüse verilen ücret(Yapılcanlardan gelen)</t>
  </si>
  <si>
    <t>11/03/2026 Ekrem Ceylan Gülbahar Niğde Har.(28 Şubat)</t>
  </si>
  <si>
    <t>11/03/2026 Ekrem Ceylan Gülbahar Ankara Har.(27 Şubat)</t>
  </si>
  <si>
    <t>11/03/2026 E.Ceylan Gülbahar Niğde Har.(1-2-3-4-5-6-7 Mart)</t>
  </si>
  <si>
    <t>11/03/2026 Metin Kocaman Kayseri Harcırah(1-8 Mart 8 Gün)</t>
  </si>
  <si>
    <t>11/03/2026 Özgür Karaman Konya Harcırah(1-3-5-7 Mart)</t>
  </si>
  <si>
    <t>FADİMANA YANIKLI</t>
  </si>
  <si>
    <t>KKB KREDİ KAYIT BÜROSU ANONİM ŞİRKETİ</t>
  </si>
  <si>
    <t>E. VAKIF BANK 11.03.2026 DEVİR</t>
  </si>
  <si>
    <t>E. HALK BANKASI 11.03.2026 DEVİR</t>
  </si>
  <si>
    <t>E. ZİRAAT BANKASI 11.03.2026 DEVİR</t>
  </si>
  <si>
    <t>E. GARANTİ BANKASI 11.03.2026 DEVİR</t>
  </si>
  <si>
    <t>DENİZBANK  11.03.2026 DEVİR</t>
  </si>
  <si>
    <t>ZİRAAT KATILIM 11.03.2026 DEVİR</t>
  </si>
  <si>
    <t>12.03.2026 ÖDEMELER</t>
  </si>
  <si>
    <t>12.03.2026 - ÖDEMELER - OYMALI KOOP İKT. İŞL</t>
  </si>
  <si>
    <t>OYMALI KOOP VAKIFBANK 11.03.2026 DEVİR</t>
  </si>
  <si>
    <t>OYMALI İKT.İŞL.  VAKIF BANK 11.03.2026 DEVİR</t>
  </si>
  <si>
    <t>OYMALI İKT.İŞL.  HALK BANKASI 11.03.2026 DEVİR</t>
  </si>
  <si>
    <t>SEYİT VARLI / VARLI OTO TAMİRİ</t>
  </si>
  <si>
    <t>BİLAL ÜNLÜ</t>
  </si>
  <si>
    <t>İSAK ÜNLÜ/OSMAN ARSLAN</t>
  </si>
  <si>
    <t>İSAK ÜNLÜ/KONYA EREĞLİ ORTAOKUL ZENGEN GAZİ MUSTAFA KEMAL</t>
  </si>
  <si>
    <t>MERA GRUP ENERJİ İNŞAAT TARIM HAY.GIDA SAN.VE TİC.LTD.ŞTİ.</t>
  </si>
  <si>
    <t>S.S.KONYA İLİ EREĞLİ İLÇESİ YUNUSLU ÇÖMLEKÇİ HACIMEMİŞ MAH.TAR.KALK.KOOP.</t>
  </si>
  <si>
    <t>ÜNLÜ ET VE ET ÜRÜNLERİ GIDA TARIM NAKLİYAT SAN.VE TİC.LTD.ŞTİ.</t>
  </si>
  <si>
    <t xml:space="preserve">ZİRAAT KATILIM   </t>
  </si>
  <si>
    <t>Sigorta Poliçesi</t>
  </si>
  <si>
    <t>TEVFİK ERASLAN</t>
  </si>
  <si>
    <t>11/03/2026 Özgür Karaman Konya Harcırah(25-27 Şubat)</t>
  </si>
  <si>
    <t>ŞABAN İNAL KONYA HARCIRAH(16-23 ŞUBAT)</t>
  </si>
  <si>
    <t>12.03.2026 -ÖDEMELER-EYYÜP AĞA</t>
  </si>
  <si>
    <t>MEHMET ALİ ALTUNSOY/GÖKCAN TARIM KART ÇEKİMİ</t>
  </si>
  <si>
    <t>ÖZGE ÖZKAN/İBRAHİM SERİN KART ÇEKİMİ</t>
  </si>
  <si>
    <t>HACER ŞAHİN/İBRAHİM SERİN KART ÇEKİMİ</t>
  </si>
  <si>
    <t>Kurban Kesimi için İmama Ödenen(Caner Ünlü)</t>
  </si>
  <si>
    <t>Ağaç budamacıya ödeme(Caner Ünlü)</t>
  </si>
  <si>
    <t>13.03.2026 -ÖDEMELER-EYYÜP AĞA</t>
  </si>
  <si>
    <t>E. VAKIF BANK 12.03.2026 DEVİR</t>
  </si>
  <si>
    <t>E. HALK BANKASI 12.03.2026 DEVİR</t>
  </si>
  <si>
    <t>E. ZİRAAT BANKASI 12.03.2026 DEVİR</t>
  </si>
  <si>
    <t>E. GARANTİ BANKASI 12.03.2026 DEVİR</t>
  </si>
  <si>
    <t>DENİZBANK  12.03.2026 DEVİR</t>
  </si>
  <si>
    <t>ZİRAAT KATILIM 12.03.2026 DEVİR</t>
  </si>
  <si>
    <t>SARI AHIRLAR BÜYÜKBAŞ HAYVANCILIK TİCARET ANONİM ŞİRKETİ</t>
  </si>
  <si>
    <t>NEVİN KIRICI</t>
  </si>
  <si>
    <t>YAHYA KEMAL CEVİZ</t>
  </si>
  <si>
    <t>MAHMUT ÜNLÜ</t>
  </si>
  <si>
    <t>SİGORTA POLİÇE GİDERLERİ</t>
  </si>
  <si>
    <t>S.S.EMİRGAZİ  TARIMSAL KALKINMA KOOPERATİFİ - KAZIM KOÇAK</t>
  </si>
  <si>
    <t>SARALLI KOOP - RAMAZAN AKSOY</t>
  </si>
  <si>
    <t>ÜMİT EVLİ - ŞUBAT RESMİ ÖDEME</t>
  </si>
  <si>
    <t>SARALLI KOOP İSMAİL ÇETİNKAYA</t>
  </si>
  <si>
    <t>KASA NAKİT ÇEKİM</t>
  </si>
  <si>
    <t>ALİ YÜCEL</t>
  </si>
  <si>
    <t>MESUT OKUMUŞ</t>
  </si>
  <si>
    <t>SERHAT SANAL</t>
  </si>
  <si>
    <t>ZÜLFİ UÇAR</t>
  </si>
  <si>
    <t>KEMAL CEYLAN</t>
  </si>
  <si>
    <t>FERAT KARA</t>
  </si>
  <si>
    <t>VAKIFBANK BANKASI</t>
  </si>
  <si>
    <t>İSAK ÜNLÜ - TOLGA ÇELİK DÜVE ALIMI</t>
  </si>
  <si>
    <t>İSAK ÜNLÜ - TUBA BALIKÇI</t>
  </si>
  <si>
    <t>İSAK ÜNLÜ - ADEL AL KURS YARDIMI</t>
  </si>
  <si>
    <t>İSAK ÜNLÜ - ÜMÜT EVLİ ŞUBAT HAKEDİŞ ELDEN ÖDEME</t>
  </si>
  <si>
    <t>DENİZBANK BANKASI</t>
  </si>
  <si>
    <t>DENİZBANK KREDİ KULLANDIRIMI</t>
  </si>
  <si>
    <t>MERKEZİ KAYIT KURULUŞ PİYASASI HİZMET ÜCRETİ</t>
  </si>
  <si>
    <t>13.03.2026 ÖDEMELER</t>
  </si>
  <si>
    <t>nakit çekilen</t>
  </si>
  <si>
    <t>13/03/2026 YARDIM İÇİN GELEN 3 KİŞİYE ÖDEME</t>
  </si>
  <si>
    <t>EMANET İADESİ - TAŞKIN DEMİR</t>
  </si>
  <si>
    <t>MAAŞ AVANS ÖDEMESİ 3 TAKSİT - NİHAT AYTEN</t>
  </si>
  <si>
    <t>ZEKAT FİTRE DAĞITMAK İÇİN VERİLEN ÖDEME</t>
  </si>
  <si>
    <t>OCAK AYI OTOMOSYON ÖDEMESİ</t>
  </si>
  <si>
    <t>E. VAKIF BANK 13.03.2026 DEVİR</t>
  </si>
  <si>
    <t>E. HALK BANKASI 13.03.2026 DEVİR</t>
  </si>
  <si>
    <t>E. ZİRAAT BANKASI 13.03.2026 DEVİR</t>
  </si>
  <si>
    <t>E. GARANTİ BANKASI 13.03.2026 DEVİR</t>
  </si>
  <si>
    <t>DENİZBANK  13.03.2026 DEVİR</t>
  </si>
  <si>
    <t>ZİRAAT KATILIM 13.03.2026 DEVİR</t>
  </si>
  <si>
    <t>ZİRAAT BANKASI HALİL ÇİFTÇİ ÇEK ÖDEMESİ</t>
  </si>
  <si>
    <t>İSAK ÜNLÜ VAKIFBANK KREDİ KARTI ÖDEMESİ</t>
  </si>
  <si>
    <t>4101745538 NOLU KREDİ ARA FAİZ ÖDEMESİ VAKIFBANK</t>
  </si>
  <si>
    <t>ÜNLÜ ET EMANET GELEN</t>
  </si>
  <si>
    <t>14-16.03.2026 -ÖDEMELER-EYYÜP AĞA</t>
  </si>
  <si>
    <t>ATİLLA KÜMÜŞTAŞ - 14.03.2026</t>
  </si>
  <si>
    <t>HALİT SÖZERİ - 14.03.2026</t>
  </si>
  <si>
    <t>YUSUF ÇOLAK - 14.03.2026</t>
  </si>
  <si>
    <t>FURKAN KAYHAN - 14.03.2026</t>
  </si>
  <si>
    <t>DOSYA LİMİT OLUŞTURMA DENİZBANK</t>
  </si>
  <si>
    <t>VAKIF BANKASI</t>
  </si>
  <si>
    <t>16.03.2026 ÖDEMELER</t>
  </si>
  <si>
    <t>İFTAR YEMEĞİ İÇİN VERİLEN</t>
  </si>
  <si>
    <t>14/03/2026 Depoya Kelepçe,Çekiç,Eldiven Alımı (Ferhat Önal)</t>
  </si>
  <si>
    <t>14/03/2026 Depoya Kelepçe Alımı (Ferhat Önal)</t>
  </si>
  <si>
    <t>14/03/2026 Depoya Rekor Anahtarı ALımı (Ferhat Önal)</t>
  </si>
  <si>
    <t>NAKİT ÖDEME(İSAK ÜNLÜ TARAFINDAN)</t>
  </si>
  <si>
    <t>42 ESP 08 MUAYENE VE EGZOS İÇİN VERİLEN</t>
  </si>
  <si>
    <t>ZEHRA TUTAR ŞUBAT AYI MAAŞ ÖDEMESİ</t>
  </si>
  <si>
    <t>16/03/2026 Musa Ceran Ankara Harcırah(23 Şubat)</t>
  </si>
  <si>
    <t>16/03/2026 Musa Ceran Ankara Kantar(23 Şubat)</t>
  </si>
  <si>
    <t>16/03/2026 Musa Ceran Erdemli Harcırah(22 Şubat)</t>
  </si>
  <si>
    <t>16/03/2026 Musa Ceran Niğde Harcırah(20-21-26-27-28 Niğde)</t>
  </si>
  <si>
    <t>16/03/2026 Musa Ceran Niğde Harcırah(01 Mart)</t>
  </si>
  <si>
    <t>16/03/2026 Musa Ceran Ankara Harcırah(06 Mart)</t>
  </si>
  <si>
    <t>16/03/2026 Musa Ceran Ankara Kantar(06 Mart)</t>
  </si>
  <si>
    <t>16/03/2026 Musa Ceran Ankara Harcırah(9-11-13 Mart)</t>
  </si>
  <si>
    <t>16/03/2026 Musa Ceran Ankara Kantar(9-11-13 Mart)</t>
  </si>
  <si>
    <t>16/03/2026 Musa Ceran Konya Harcırah(14 Mart)</t>
  </si>
  <si>
    <t>16/03/2026 İftar Yemeği için Masa Sandalye Ücreti</t>
  </si>
  <si>
    <t>16/03/2026 Nihat Ayten Adana Harcırah(9-10-11-12-13 Mart)</t>
  </si>
  <si>
    <t>16/03/2026 İ.Hakkı Sözeri Ankara Harcırah(2 Mart)</t>
  </si>
  <si>
    <t>16/03/2026 İ.Hakkı Sözeri Ankara Kantar Ücreti(2 Mart)</t>
  </si>
  <si>
    <t>16/03/2026 İ.Hakkı Sözeri Niğde Harcırah(4-5-6 Mart)</t>
  </si>
  <si>
    <t>16/03/2026 İ.Hakkı Sözeri Konya Harcırah(8 Mart)</t>
  </si>
  <si>
    <t>16/03/2026 İ.Hakkı Sözeri Konya Harc.(9-10-11-12-13-15 Mart)</t>
  </si>
  <si>
    <t>16/03/2026 Depoya Conta Alımı (M.Akif)</t>
  </si>
  <si>
    <t>16/03/2026 Metin Kocaman Kayseri Harcırah(9-10-11-12 Mart)</t>
  </si>
  <si>
    <t>16/03/2026 Özgür Karaman Konya Harcırah(9-11-13-15 Mart)</t>
  </si>
  <si>
    <t>16/03/2026 Ahmet Yeönet Konya Harcırah(10-12-14 Mart)</t>
  </si>
  <si>
    <t>EMANET ALINAN İSAK ÜNLÜ</t>
  </si>
  <si>
    <t>AR PEY SÜT ÜRÜNLERİ HAYVANCILIK VE YEM SANAYİ</t>
  </si>
  <si>
    <t>17.03.2026 -ÖDEMELER-EYYÜP AĞA</t>
  </si>
  <si>
    <t>E. VAKIF BANK 16.03.2026 DEVİR</t>
  </si>
  <si>
    <t>E. HALK BANKASI 16.03.2026 DEVİR</t>
  </si>
  <si>
    <t>E. ZİRAAT BANKASI 16.03.2026 DEVİR</t>
  </si>
  <si>
    <t>E. GARANTİ BANKASI 16.03.2026 DEVİR</t>
  </si>
  <si>
    <t>DENİZBANK  16.03.2026 DEVİR</t>
  </si>
  <si>
    <t>ZİRAAT KATILIM 16.03.2026 DEVİR</t>
  </si>
  <si>
    <t>17.03.2026 ÖDEMELER</t>
  </si>
  <si>
    <t>17.03.2026 - ÖDEMELER - OYMALI KOOP İKT. İŞL</t>
  </si>
  <si>
    <t>OYMALI KOOP VAKIFBANK 16.03.2026 DEVİR</t>
  </si>
  <si>
    <t>OYMALI İKT.İŞL.  VAKIF BANK 16.03.2026 DEVİR</t>
  </si>
  <si>
    <t>OYMALI İKT.İŞL.  HALK BANKASI 16.03.2026 DEVİR</t>
  </si>
  <si>
    <t>MEHMET UĞURBAŞ / EMİRGAZİ NOTERİ</t>
  </si>
  <si>
    <t>İSMAİL OK</t>
  </si>
  <si>
    <t>FERHAT OK</t>
  </si>
  <si>
    <t>DÖNEMSEL FAİZ ÖDEMELİ SPOT KREDİ KULLANIMI</t>
  </si>
  <si>
    <t>VAKIFLAR BANKASI</t>
  </si>
  <si>
    <t>NOLU KREDİ KULLANIDIRM ÜCRETİ</t>
  </si>
  <si>
    <t>MIDI PAKETİ MASRAF VE KOMİSYON TUTARI</t>
  </si>
  <si>
    <t>106561 NOLU İNTER TARIM ÇEK ÖDEMESİ</t>
  </si>
  <si>
    <t>BAYRAM KOCATÜRK</t>
  </si>
  <si>
    <t>Ziraat/42 BGD 987 K Belgesi Başvurusu</t>
  </si>
  <si>
    <t>POS NAKDE DÖNÜŞÜM ERDAL GÜLSOY</t>
  </si>
  <si>
    <t>POS NAKDE DÖNÜŞÜM KOMİSYON</t>
  </si>
  <si>
    <t>ZİRAAT KATILIM BANKASI</t>
  </si>
  <si>
    <t>VETSER HAYVANCILIK GIDA TARIM VET. HİZ. SANAYİ TİC.LTD.ŞTİ.</t>
  </si>
  <si>
    <t>KEMAL CANBAZ HAYVANCILIK TARIM NAK. VET.SAN.VE TİC.LTD.ŞTİ.</t>
  </si>
  <si>
    <t>AZİM ET VE SÜT ÜRÜNLERİ ÜRETİM PAZ. TİCARET VE SANAYİ A.Ş.</t>
  </si>
  <si>
    <t>KİLCİOĞLU HAYVANCILIK İNŞAAT NAKLİYE SANAYİ TİCARET LTD.ŞTİ.</t>
  </si>
  <si>
    <t>SİBEL CİVCİK</t>
  </si>
  <si>
    <t>42 ESP 08 MUAYENE AVANS İADESİ</t>
  </si>
  <si>
    <t>42 ESP 08 EGSOZ VE MUAYENE</t>
  </si>
  <si>
    <t>Kerem Şanal Kayseri Harcırah(13-14-15 Mart)</t>
  </si>
  <si>
    <t>Bizim Toptan/Halk K.K.Çekimi</t>
  </si>
  <si>
    <t>LOKMAN ÜNLÜ MAAŞ AVANS ÖDEMESİ</t>
  </si>
  <si>
    <t>7047856046 NOLU FATURA ÖDEMESİ</t>
  </si>
  <si>
    <t>031000137959 NOLU ENERYA FATURA ÖDEMESİ</t>
  </si>
  <si>
    <t>7041582532 NOLU TTNET FATURA ÖDEMESİ</t>
  </si>
  <si>
    <t>ÜNLÜ ET VE ET ÜRÜNLERİ GIDA TARIM NAK. SAN.VE TİC.LTD.ŞTİ.</t>
  </si>
  <si>
    <t>18.03.2026 -ÖDEMELER-EYYÜP AĞA</t>
  </si>
  <si>
    <t>E. VAKIF BANK 17.03.2026 DEVİR</t>
  </si>
  <si>
    <t>E. HALK BANKASI 17.03.2026 DEVİR</t>
  </si>
  <si>
    <t>E. ZİRAAT BANKASI 17.03.2026 DEVİR</t>
  </si>
  <si>
    <t>E. GARANTİ BANKASI 17.03.2026 DEVİR</t>
  </si>
  <si>
    <t>DENİZBANK  17.03.2026 DEVİR</t>
  </si>
  <si>
    <t>ZİRAAT KATILIM 17.03.2026 DEVİR</t>
  </si>
  <si>
    <t>OYMALI KOOP VAKIFBANK 17.03.2026 DEVİR</t>
  </si>
  <si>
    <t>OYMALI İKT.İŞL.  VAKIF BANK 17.03.2026 DEVİR</t>
  </si>
  <si>
    <t>OYMALI İKT.İŞL.  HALK BANKASI 17.03.2026 DEVİR</t>
  </si>
  <si>
    <t>BURAK TATLISU</t>
  </si>
  <si>
    <t>PINAR ALAN</t>
  </si>
  <si>
    <t>MUSTAFA YALTİRİK</t>
  </si>
  <si>
    <t>YAŞAR ŞENOL</t>
  </si>
  <si>
    <t>ABDULLAH ÖZDAMAR</t>
  </si>
  <si>
    <t>EMRAH KOZANOĞLU</t>
  </si>
  <si>
    <t>İHSAN GÜNNER</t>
  </si>
  <si>
    <t>HAVALE MASRAFI</t>
  </si>
  <si>
    <t xml:space="preserve">                   ZİRAAT KATILIM BANKASI</t>
  </si>
  <si>
    <t>İSHAK ALDEMİR</t>
  </si>
  <si>
    <t>DEMİRELLER VİNOV</t>
  </si>
  <si>
    <t>DEMİRELLER VİNOV ERKEN BOZDURUM MASRAFI</t>
  </si>
  <si>
    <t>18.03.2026 ÖDEMELER</t>
  </si>
  <si>
    <t>Nakit Çekilen</t>
  </si>
  <si>
    <t>ŞUBAT AYI MAAŞ ÖDEMESİ( F.N.B.)</t>
  </si>
  <si>
    <t>ZAFER ÜNLÜ DANA DÜVE ALIMI</t>
  </si>
  <si>
    <t>18/03/2026 Yevmiyeci Ödemesi(Caner Ünlü)</t>
  </si>
  <si>
    <t>18/03/2026 Çiftlik Giderleri(Caner Ünlü)</t>
  </si>
  <si>
    <t>18/03/2026 Naylon Nakliyesi(Caner Ünlü)</t>
  </si>
  <si>
    <t>18/03/2026 Ekrem Gülbahar Niğde Har.(9-10-11-12-13-14-15 Mart</t>
  </si>
  <si>
    <t>ÜMÜT EVLİ - SONGÜL YARGI SÜT ÖDEMESİ</t>
  </si>
  <si>
    <t>KARATAY İLÇESİ SÜT -HALİM ASLAN MÜSTAHSİL</t>
  </si>
  <si>
    <t>BEKİR UYSAL HALİM ASLAN MÜSTAHSİL</t>
  </si>
  <si>
    <t>FARMAL HAYVANCILIK -HALİM ASLAN MÜSTAHSİL</t>
  </si>
  <si>
    <t>ÖZ ARSLAN VHO -HALİM ASLAN MÜSTAHSİL</t>
  </si>
  <si>
    <t>EMANET İADESİ - İSAK ÜNLÜ</t>
  </si>
  <si>
    <t>AFGAN AZİZ - MAAŞ AVANS</t>
  </si>
  <si>
    <t>AFGAN ŞERAFETTİN MAAŞ AVANS</t>
  </si>
  <si>
    <t>GÜNER SOYÖZ / GÜNER İLETİŞİM</t>
  </si>
  <si>
    <t>19.03.2026 -ÖDEMELER-EYYÜP AĞA</t>
  </si>
  <si>
    <t>E. VAKIF BANK 19.03.2026 DEVİR</t>
  </si>
  <si>
    <t>E. HALK BANKASI 19.03.2026 DEVİR</t>
  </si>
  <si>
    <t>E. ZİRAAT BANKASI 19.03.2026 DEVİR</t>
  </si>
  <si>
    <t>E. GARANTİ BANKASI 19.03.2026 DEVİR</t>
  </si>
  <si>
    <t>DENİZBANK  19.03.2026 DEVİR</t>
  </si>
  <si>
    <t>ZİRAAT KATILIM 19.03.2026 DEVİR</t>
  </si>
  <si>
    <t>ÖZGÜR TOPBAŞ / STAR ET DÜNYASI</t>
  </si>
  <si>
    <t>S.S BELKAYA KASABASI SARALLI - İSMAİL ÇETİNKAYA</t>
  </si>
  <si>
    <t>SINIRLI SORUMLU EMİRGAZİ MERKEZ - KAZIM KOÇAK</t>
  </si>
  <si>
    <t>İSAK ÜNLÜ - KAPLAN DAYI DÜVE ALIMI 50 DE İSAK HESABINDAN</t>
  </si>
  <si>
    <t>19.03.2026 ÖDEMELER</t>
  </si>
  <si>
    <t>EREĞLİ İVRİZ PETROL</t>
  </si>
  <si>
    <t>İSAK ÜNLÜ - İBRAHİM ÜÇLER ARALIK FARK</t>
  </si>
  <si>
    <t>İSAK ÜNLÜ VAKIF HESABA ATILAN BEKLEME</t>
  </si>
  <si>
    <t>İCLAL DOĞAN ŞUBAT AYI MAAŞ ÖDEMESİ</t>
  </si>
  <si>
    <t>ASİYE KELLELİ ŞUBAT VE MART MAAŞ ÖDEMESİ G.RESMİ</t>
  </si>
  <si>
    <t>ASİYE KELLELİ MART AYI MAAŞ ÖDEMESİ RESMİ</t>
  </si>
  <si>
    <t>İSAK ÜNLÜ - ALİ ŞAHİN YARDIM</t>
  </si>
  <si>
    <t>23.03.2026 -ÖDEMELER-EYYÜP AĞA</t>
  </si>
  <si>
    <t>E. VAKIF BANK 22.03.2026 DEVİR</t>
  </si>
  <si>
    <t>E. HALK BANKASI 22.03.2026 DEVİR</t>
  </si>
  <si>
    <t>E. ZİRAAT BANKASI 22.03.2026 DEVİR</t>
  </si>
  <si>
    <t>E. GARANTİ BANKASI 22.03.2026 DEVİR</t>
  </si>
  <si>
    <t>DENİZBANK  22.03.2026 DEVİR</t>
  </si>
  <si>
    <t>ZİRAAT KATILIM 22.03.2026 DEVİR</t>
  </si>
  <si>
    <t>Borç Çek 106563 NOLU ÇEK EMRAH KOZANOĞLU</t>
  </si>
  <si>
    <t>İSAK ÜNLÜ - GÜLSEREN KÜMÜŞTAŞ</t>
  </si>
  <si>
    <t>İSAK ÜNLÜ - UĞUR MALGAC</t>
  </si>
  <si>
    <t>İSAK ÜNLÜ - EMİRCAN ÜNLÜ (5BİN, DOĞALGAZ VE SU 1264,91)</t>
  </si>
  <si>
    <t>İSAK ÜNLÜ- ETHEM GÜLSOY KIZINA GEZİ PARASI</t>
  </si>
  <si>
    <t>İSAK ÜNLÜ MART KİRA</t>
  </si>
  <si>
    <t>İSAK ÜNLÜ NİSAN KİRA</t>
  </si>
  <si>
    <t>Borç Çek 254400 NOLU ÇEK NİRVANA</t>
  </si>
  <si>
    <t>TAKSİTLİ SKY KREDİ - 6501378194 VAKIFBANK ÜNLÜ ET TAKSİT</t>
  </si>
  <si>
    <t>DBS ÖDEMESİ</t>
  </si>
  <si>
    <t>ZİRAAT KATILIMBANKASI</t>
  </si>
  <si>
    <t>AXA SİGORTA - KIRKAYAK KASKO</t>
  </si>
  <si>
    <t>ÖMER BAHÇECİ - EMANET</t>
  </si>
  <si>
    <t>105912678 NOLU DASK POLİÇE ÖDEMESİ</t>
  </si>
  <si>
    <t>YANGIN SİGORTA POLİÇESİ</t>
  </si>
  <si>
    <t>23.03.2026 ÖDEMELER</t>
  </si>
  <si>
    <t>4600107 NOLU MEPAŞ FATURA ÖDEMESİ</t>
  </si>
  <si>
    <t>4604385 NOLU MEPAŞ FATURA ÖDEMESİ</t>
  </si>
  <si>
    <t>23/03/2026 Nihat Ayten Adana Harcırah(16-17-18-19 Mart)</t>
  </si>
  <si>
    <t>23/03/2026 Behcet Acıkuyu Ankara Harcırah(16-18 Mart)</t>
  </si>
  <si>
    <t>23/03/2026 Behcet Acıkuyu Ankara Kantar Ücr.(16-18 Mart)</t>
  </si>
  <si>
    <t>23/03/2026 Behcet Acıkuyu Niğde Daren Harcırah(20 Mart)</t>
  </si>
  <si>
    <t>23/03/2026 18 Adet Takım Çantası Alımı/Müslüm Katman</t>
  </si>
  <si>
    <t>23/03/2026 Ahmet Yönet Konya Harcırah(16-18-20-22 Mart)</t>
  </si>
  <si>
    <t>23/03/2026 Özgür Karaman Konya Harcırah(17-19-21 Mart)</t>
  </si>
  <si>
    <t>AYŞE ÖRENGÜL / BUĞLEM AMBALAJ TEMİZLİK GIDA</t>
  </si>
  <si>
    <t>İSAK ÜNLÜ NAKİT</t>
  </si>
  <si>
    <t xml:space="preserve">EMİRGAZİ SÜT BİRLİĞİ SÜT PARASI ÖDEME </t>
  </si>
  <si>
    <t>E. VAKIF BANK 23.03.2026 DEVİR</t>
  </si>
  <si>
    <t>E. HALK BANKASI 23.03.2026 DEVİR</t>
  </si>
  <si>
    <t>E. ZİRAAT BANKASI 23.03.2026 DEVİR</t>
  </si>
  <si>
    <t>E. GARANTİ BANKASI 23.03.2026 DEVİR</t>
  </si>
  <si>
    <t>DENİZBANK  23.03.2026 DEVİR</t>
  </si>
  <si>
    <t>ZİRAAT KATILIM 23.03.2026 DEVİR</t>
  </si>
  <si>
    <t>24.03.2026 -ÖDEMELER-EYYÜP AĞA</t>
  </si>
  <si>
    <t>24.03.2026 ÖDEMELER</t>
  </si>
  <si>
    <t>MUSTAFA ÇOBAN - LADİK KOOP EMT</t>
  </si>
  <si>
    <t>BANKA POLİÇE</t>
  </si>
  <si>
    <t>23/03/2026 Metin Kocaman Kayseri Harc.(16-17-18-19-21-22 Mart</t>
  </si>
  <si>
    <t>42 AAY 319 ARAÇ MUAYENESİ İÇİN ÖDENEN</t>
  </si>
  <si>
    <t>24/03/2026 Kerem Şanal Kayseri Harcırah(20 Mart)</t>
  </si>
  <si>
    <t>24/03/2026 Bayramda Alınan Şeker ve Lokum (Lokman Ünlü)</t>
  </si>
  <si>
    <t>ÜNLÜ ET - ORFİN KREDİ ÖDEMESİ</t>
  </si>
  <si>
    <t>25.03.2026 -ÖDEMELER-EYYÜP AĞA</t>
  </si>
  <si>
    <t>E. VAKIF BANK 24.03.2026 DEVİR</t>
  </si>
  <si>
    <t>E. HALK BANKASI 24.03.2026 DEVİR</t>
  </si>
  <si>
    <t>E. ZİRAAT BANKASI 24.03.2026 DEVİR</t>
  </si>
  <si>
    <t>E. GARANTİ BANKASI 24.03.2026 DEVİR</t>
  </si>
  <si>
    <t>DENİZBANK  24.03.2026 DEVİR</t>
  </si>
  <si>
    <t>ZİRAAT KATILIM 24.03.2026 DEVİR</t>
  </si>
  <si>
    <t>HMT BİYOGAZ HAYVANCILIK TAR. GID. İNŞ. SAN.TİC.A.Ş</t>
  </si>
  <si>
    <t>İBRAHİM OK</t>
  </si>
  <si>
    <t>İSMAİL HAKKI SÖZER</t>
  </si>
  <si>
    <t>MERKEZ KASA YA NAKİT ÇEKİLEN</t>
  </si>
  <si>
    <t>S.S BELKAYA KASABASI SARALLI OSMAN KUYUSU İSMAİL ÇETİNKAYA</t>
  </si>
  <si>
    <t>25.03.2026 ÖDEMELER</t>
  </si>
  <si>
    <t>HALK BANK</t>
  </si>
  <si>
    <t>VAKIFBANK NAKİT ÇEKİLEN</t>
  </si>
  <si>
    <t>ÖZKAN ÖZGENÇ 5 DÜVE</t>
  </si>
  <si>
    <t>ÜNLÜ ET VE ET ÜRÜNLERİ GIDA TARIM NAKLİYAT SANAYİ</t>
  </si>
  <si>
    <t>26.03.2026 -ÖDEMELER-EYYÜP AĞA</t>
  </si>
  <si>
    <t>E. VAKIF BANK 25.03.2026 DEVİR</t>
  </si>
  <si>
    <t>E. HALK BANKASI 25.03.2026 DEVİR</t>
  </si>
  <si>
    <t>E. ZİRAAT BANKASI 25.03.2026 DEVİR</t>
  </si>
  <si>
    <t>E. GARANTİ BANKASI 25.03.2026 DEVİR</t>
  </si>
  <si>
    <t>DENİZBANK  25.03.2026 DEVİR</t>
  </si>
  <si>
    <t>ZİRAAT KATILIM 25.03.2026 DEVİR</t>
  </si>
  <si>
    <t>Ziraat/Şubat Ayı Muhtasar Ödemesi - Ziraat/Şubat Ayı Muhtasar Ödemesi</t>
  </si>
  <si>
    <t>Borç Çek 254413 NOLU ÇEK ZİRAAT TUĞRUL ÖZDEMİR</t>
  </si>
  <si>
    <t>İSAK ÜNLÜ - ZİRAAT BANKASI KREDİ TAKSİT ÖDEMESİ</t>
  </si>
  <si>
    <t>ÜNLÜ ET EMANET İADE</t>
  </si>
  <si>
    <t>EMİRGAZİ İLÇESİ SÜT ÜRETİCİLERİ BİRLİĞİ İKTİSADİ İŞLETMESİ</t>
  </si>
  <si>
    <t>ENGİN SEVGİLİ</t>
  </si>
  <si>
    <t>Vakıfbank/Şubat Ayı KDV 2 Ödemesi - Vakıfbank/Şubat Ayı KDV 2 Ödemesi</t>
  </si>
  <si>
    <t>Vakıfbank/Borsa Tescil Ücreti - Vakıfbank/Borsa Tescil Ücreti</t>
  </si>
  <si>
    <t>MUHSİN ÜNLÜ - AFGAN AZİZ MAAŞ AVANSI</t>
  </si>
  <si>
    <t>26.03.2026 ÖDEMELER</t>
  </si>
  <si>
    <t>İCRA MÜDÜRLÜĞÜ KDV ÖDEMESİ</t>
  </si>
  <si>
    <t>İCRA MÜDÜRLÜĞÜ DAMGA VERGİSİ ÖDEMESİ</t>
  </si>
  <si>
    <t>26/03/2026 Fotokobi ücreti</t>
  </si>
  <si>
    <t>26/03/2026 Akdeniz Manavı/Çay Oc.Meyve Alımı(Hakan Gürpınar)</t>
  </si>
  <si>
    <t>ÜNLÜ ET HALK BANKASI KREDİ TAKSİT ÖDEMESİ</t>
  </si>
  <si>
    <t>27.03.2026 -ÖDEMELER-EYYÜP AĞA</t>
  </si>
  <si>
    <t>E. VAKIF BANK 26.03.2026 DEVİR</t>
  </si>
  <si>
    <t>E. HALK BANKASI 26.03.2026 DEVİR</t>
  </si>
  <si>
    <t>E. ZİRAAT BANKASI 26.03.2026 DEVİR</t>
  </si>
  <si>
    <t>E. GARANTİ BANKASI 26.03.2026 DEVİR</t>
  </si>
  <si>
    <t>DENİZBANK  26.03.2026 DEVİR</t>
  </si>
  <si>
    <t>ZİRAAT KATILIM 26.03.2026 DEVİR</t>
  </si>
  <si>
    <t>Borç Çek 254419 NOLU ÇEK ÖDEMESİ - MEHMET ONAT</t>
  </si>
  <si>
    <t>Borç Çek 254433 NOLU ÇEK ÖDEMESİ - ZEYTİNDALI</t>
  </si>
  <si>
    <t>Borç Çek 254440 NOLU ÇEK ÖDEMESİ - ETS TARIM</t>
  </si>
  <si>
    <t>Borç Çek 254397 NOLU ÇEK ÖDEMESİ - ADEM TUNA</t>
  </si>
  <si>
    <t>Borç Çek 254398 NOLU ÇEK ÖDEMESİ RAZİYE TUNA</t>
  </si>
  <si>
    <t>MERKEZ KASA ÇEKİLEN</t>
  </si>
  <si>
    <t>S.S BELKAYA KASABASI SARALLI  KALKINMA KOO - İSMAİL ÇETİNKAYA</t>
  </si>
  <si>
    <t>S.S BELKAYA KASABASI SARALLI - HÜSEYİN YENER</t>
  </si>
  <si>
    <t xml:space="preserve">GÜRBÜZ TARIM ÜRÜNLERİ İNŞAAT NAKLİYE SANAYİ </t>
  </si>
  <si>
    <t>ÜMRAN SONGÜL KARABAŞ</t>
  </si>
  <si>
    <t>OKAN TOPTAŞ</t>
  </si>
  <si>
    <t>Borç Çek 106547 NOLU ÇEK MEHMET MASUM AKSOY</t>
  </si>
  <si>
    <t>OKTAY TURAN DEVELİ HAMMALİYE ÖDEMESİ</t>
  </si>
  <si>
    <t>ÜNLÜ ET - MEGANE BAKIM FATURASI</t>
  </si>
  <si>
    <t>ÜNLÜ ET - SPOT KREDİ ARA DÖNEM FAİZ ÖDEMESİ</t>
  </si>
  <si>
    <t>HALKBANK LR001496 NOLU TAKSİTLİ KREDİ (AET)</t>
  </si>
  <si>
    <t>KAMİL SARIBUDAK - 2026-HLK  9308049 NOLU ÇEK TAHSİLİ</t>
  </si>
  <si>
    <t>27.03.2026 ÖDEMELER</t>
  </si>
  <si>
    <t>25/03/2026 Behçet Acıkuyu Niğde Daren Harcırah(19 Mart)</t>
  </si>
  <si>
    <t>25/03/2026 Behçet Acıkuyu Ankara Harcırah (10-12 Mart)</t>
  </si>
  <si>
    <t>ŞOK MARKETLER TİCARET ANONİM ŞİRKETİ</t>
  </si>
  <si>
    <t>NAZİM DURNA</t>
  </si>
  <si>
    <t>NAKİT ÇEKİLEN</t>
  </si>
  <si>
    <t>HASAN ALİ ÜNLÜ DÜVE</t>
  </si>
  <si>
    <t>ZAFER ÜNLÜ DÜVE ÖDEMESİ</t>
  </si>
  <si>
    <t>TOLGA ÇELİK DÜVE ÖDEMESİ</t>
  </si>
  <si>
    <t>ÜNLÜ ET KREDİ KULLANDIRIMI 12 MİO</t>
  </si>
  <si>
    <t>28.03.2026 -ÖDEMELER-EYYÜP AĞA</t>
  </si>
  <si>
    <t>E. VAKIF BANK 27.03.2026 DEVİR</t>
  </si>
  <si>
    <t>E. HALK BANKASI 27.03.2026 DEVİR</t>
  </si>
  <si>
    <t>E. ZİRAAT BANKASI 27.03.2026 DEVİR</t>
  </si>
  <si>
    <t>E. GARANTİ BANKASI 27.03.2026 DEVİR</t>
  </si>
  <si>
    <t>DENİZBANK  27.03.2026 DEVİR</t>
  </si>
  <si>
    <t>ZİRAAT KATILIM 27.03.2026 DEVİR</t>
  </si>
  <si>
    <t>28.03.2026 ÖDEMELER</t>
  </si>
  <si>
    <t>SALİM YANAROĞLU / AS GIDA</t>
  </si>
  <si>
    <t>ÇETİN AKÜ OTOMOTİV YEDEK PARÇA TARIM HAYVANCILIK İNŞAAT SANAYİ VE TİCARET LİMİTED ŞİRKETİ</t>
  </si>
  <si>
    <t>MEHMET AKİF ERDOĞAN</t>
  </si>
  <si>
    <t>MASRAF</t>
  </si>
  <si>
    <t xml:space="preserve">TARIM DESTEK PARASI </t>
  </si>
  <si>
    <t>MURAT YALÇIN MAAŞ AVANSI</t>
  </si>
  <si>
    <t>28/03/2026 Canbazoğlu/Ali Ateş-Çumra/Sebahattin Günbey-L.Ünlü</t>
  </si>
  <si>
    <t>ÜMÜT EVLİ MAZOT ÖDEMESİ</t>
  </si>
  <si>
    <t>30.03.2026 -ÖDEMELER-EYYÜP AĞA</t>
  </si>
  <si>
    <t>E. VAKIF BANK 28.03.2026 DEVİR</t>
  </si>
  <si>
    <t>E. HALK BANKASI 28.03.2026 DEVİR</t>
  </si>
  <si>
    <t>E. ZİRAAT BANKASI 28.03.2026 DEVİR</t>
  </si>
  <si>
    <t>E. GARANTİ BANKASI 28.03.2026 DEVİR</t>
  </si>
  <si>
    <t>DENİZBANK  28.03.2026 DEVİR</t>
  </si>
  <si>
    <t>ZİRAAT KATILIM 28.03.2026 DEVİR</t>
  </si>
  <si>
    <t>TAPU HARÇ BEDELİ Z.KATILIM.T.ÜNLÜ</t>
  </si>
  <si>
    <t xml:space="preserve">NURHAN KURT İADE </t>
  </si>
  <si>
    <t>İLAYDA BİNİCİ - YARDIM ÖDEMESİ</t>
  </si>
  <si>
    <t>KUTSİ - SGK MAAŞ İADESİ</t>
  </si>
  <si>
    <t>ÇEK MASRAF BEDELİ</t>
  </si>
  <si>
    <t>HALK BANKASI 0511 -LR001504</t>
  </si>
  <si>
    <t>YENİ MAĞAZACILIK ANONİM ŞİRKETİ</t>
  </si>
  <si>
    <t>31.03.2026 -ÖDEMELER-EYYÜP AĞA</t>
  </si>
  <si>
    <t>E. VAKIF BANK 31.03.2026 DEVİR</t>
  </si>
  <si>
    <t>E. HALK BANKASI 31.03.2026 DEVİR</t>
  </si>
  <si>
    <t>E. ZİRAAT BANKASI 31.03.2026 DEVİR</t>
  </si>
  <si>
    <t>E. GARANTİ BANKASI 31.03.2026 DEVİR</t>
  </si>
  <si>
    <t>DENİZBANK  31.03.2026 DEVİR</t>
  </si>
  <si>
    <t>ZİRAAT KATILIM 31.03.2026 DEVİR</t>
  </si>
  <si>
    <t>OTOMATİK FATURALAR İÇİN GÖNDERİLEN İSAK ÜNLÜ ZİRAAT</t>
  </si>
  <si>
    <t>EYYÜPAĞA ZİRAAT DÖNEM SONU ÖDEMESİ</t>
  </si>
  <si>
    <t>ÜNLÜ ET  ZİRAAT KATILIM KREDİ KULLANDIRIMI</t>
  </si>
  <si>
    <t>VAKIFBANK  BANKASI</t>
  </si>
  <si>
    <t>YÖRKA PAZARLAMA NAKLİYE GIDA PETROL ÜRÜNLERİ İLETİŞİM HİZMETLERİ TURİZM İNŞAAT SANAYİ VE TİCARE</t>
  </si>
  <si>
    <t>ÖMER BAHÇECİ</t>
  </si>
  <si>
    <t>VAKIFBANK EK HESAP FAİZ ÖDEMESİ</t>
  </si>
  <si>
    <t>VAKIFBANK DÖNEM SONU KREDİ FAİZ ÖDEMESİ</t>
  </si>
  <si>
    <t>VAKIFBANK VİNOV FAİZ ÖDEMESİ</t>
  </si>
  <si>
    <t>KAMİL SARIBUDAK ÇEK ÖDEMESİ</t>
  </si>
  <si>
    <t>ÜNLÜ ET VİNOV FAİZ ÖDEMESİ</t>
  </si>
  <si>
    <t>ÜNLÜ ET ZİRAAT KATILIM KREDİ DOSYA MASRAFI</t>
  </si>
  <si>
    <t>ÜNLÜ ET ZİRAAT DÖNEM SONU ÖDEMESİ</t>
  </si>
  <si>
    <t>İSAK ÜNLÜ BAĞKUR ÖDEMESİ</t>
  </si>
  <si>
    <t>31.03.2026 ÖDEMELER</t>
  </si>
  <si>
    <t>30.03.2026 ÖDEMELER</t>
  </si>
  <si>
    <t>OYMALI KOOP</t>
  </si>
  <si>
    <t>Şubat Ayı KDV Damga Ver.Ödemesi</t>
  </si>
  <si>
    <t>ŞUBAT AYI KDV ÖDEMESİ</t>
  </si>
  <si>
    <t>01.04.2026 -ÖDEMELER-EYYÜP AĞA</t>
  </si>
  <si>
    <t>POS YAZILIM BEDELİ</t>
  </si>
  <si>
    <t>ÖMER VURAL</t>
  </si>
  <si>
    <t>S.S BELKAYA KASABASI SARALLI OSMAN KUYUSU - HÜSEYİN YENER</t>
  </si>
  <si>
    <t>S.S BELKAYA KASABASI SARALLI OSMAN - İSMAİL ÇETİNKAYA</t>
  </si>
  <si>
    <t>LOKMAN ÜNLÜ - VAHDİ DÜVE PARASI</t>
  </si>
  <si>
    <t>TULGAY KARA</t>
  </si>
  <si>
    <t xml:space="preserve">AVKAR TARIM GIDA HAYVANCILIK ET VE </t>
  </si>
  <si>
    <t>01.04.2026 ÖDEMELER</t>
  </si>
  <si>
    <t>AHMET ÇAĞATAY ÖZDEMİR</t>
  </si>
  <si>
    <t>HAZAL SUNGUR / EGE AMBALAJ</t>
  </si>
  <si>
    <t>01/04/2026 Halk Bankası/KMH Faizi</t>
  </si>
  <si>
    <t>01/04/2026 Halk Bankası/Kredi Faiz Gider Vergisi</t>
  </si>
  <si>
    <t>01/04/2026 Halk Bankası/2026 3.Dönem DBS Nakdi Kredi Komisyon</t>
  </si>
  <si>
    <t>01/04/2026 Halk Bankası/KMH Faiz Tahsilatı</t>
  </si>
  <si>
    <t xml:space="preserve">KREDİ ALIMI </t>
  </si>
  <si>
    <t>KREDİ KULLANDIRIM MASRAFI</t>
  </si>
  <si>
    <t>BLOKE HESAP</t>
  </si>
  <si>
    <t>31/03/2026 Nihat Ayten Adana Harc.(23-24-25-26-27-30-31 Mart)</t>
  </si>
  <si>
    <t>31/03/2026 Ekrem Gülbahar Niğde Harc(16-17-18-19-21-22 Mart)</t>
  </si>
  <si>
    <t>31/03/2026 Ekrem Gülbahar Konya Harc(23-24-25-27-29 Mart)</t>
  </si>
  <si>
    <t>31/03/2026 Ekrem Gülbahar Niğde Harc(30-31 Mart)</t>
  </si>
  <si>
    <t>31/03/2026 Erdal Gülsoy/Kabin içi Hava Hortumu(Musa Ceran)</t>
  </si>
  <si>
    <t>31/03/2026 Musa Ceran Ankara Har.(17-19 Mart)</t>
  </si>
  <si>
    <t>31/03/2026 Musa Ceran Erdemli Har.(23-30-31 Mart)</t>
  </si>
  <si>
    <t>31/03/2026 Musa Ceran Ankara Harc(24-25-27 Mart)</t>
  </si>
  <si>
    <t>31/03/2026 Musa Ceran Konya Harc(28 Mart)</t>
  </si>
  <si>
    <t>31/03/2026 Metin Kocaman Kayseri Harc(23-31 Mart Arası 9 Gün)</t>
  </si>
  <si>
    <t>31/03/2026 Özgür Karaman Konya Harc(23-26-31 Mart)</t>
  </si>
  <si>
    <t>31/03/2026 Behçet Acıkuyu Ankara Harc.(23-31 Mart)</t>
  </si>
  <si>
    <t>31/03/2026 Behçet Acıkuyu Erdemli Harc.(24-25-26 Mart)</t>
  </si>
  <si>
    <t>31/03/2026 Behçet Acıkuyu Niğde Harc.(29 Mart)</t>
  </si>
  <si>
    <t>EMİR CAN ÜNLÜ</t>
  </si>
  <si>
    <t>02.04.2026 -ÖDEMELER-EYYÜP AĞA</t>
  </si>
  <si>
    <t>E. VAKIF BANK 01.04.2026 DEVİR</t>
  </si>
  <si>
    <t>E. HALK BANKASI 01.04.2026 DEVİR</t>
  </si>
  <si>
    <t>E. ZİRAAT BANKASI 01.04.2026 DEVİR</t>
  </si>
  <si>
    <t>E. GARANTİ BANKASI 01.04.2026 DEVİR</t>
  </si>
  <si>
    <t>DENİZBANK  01.04.2026 DEVİR</t>
  </si>
  <si>
    <t>ZİRAAT KATILIM 01.04.2026 DEVİR</t>
  </si>
  <si>
    <t>HAKKIOĞLU TARIM HAYVANCILIK SANAYİ VE TİCARET LİMİTED ŞİRKETİ</t>
  </si>
  <si>
    <t>CELAL SÖZERİ</t>
  </si>
  <si>
    <t>MART AYI MAAŞ ÖDEMESİ</t>
  </si>
  <si>
    <t>02.04.2026 ÖDEMELER</t>
  </si>
  <si>
    <t>Kepçe Elektrik Tamirleri (Caner Ünlü)</t>
  </si>
  <si>
    <t>İSAK ÜNLÜ CEZAEVİ GELENLER</t>
  </si>
  <si>
    <t>İSAK ÜNLÜ GECE LABARATUVARDA VERİLDİ.</t>
  </si>
  <si>
    <t>S.S BELKAYA KASABASI SARALLI OSMAN KUYUSU HACI AHMET - İSMAİL ÇETİNKAYA</t>
  </si>
  <si>
    <t>NİRVANA SÜT GELEN</t>
  </si>
  <si>
    <t>03.04.2026 -ÖDEMELER-EYYÜP AĞA</t>
  </si>
  <si>
    <t>E. VAKIF BANK 02.04.2026 DEVİR</t>
  </si>
  <si>
    <t>E. HALK BANKASI 02.04.2026 DEVİR</t>
  </si>
  <si>
    <t>E. ZİRAAT BANKASI 02.04.2026 DEVİR</t>
  </si>
  <si>
    <t>E. GARANTİ BANKASI 02.04.2026 DEVİR</t>
  </si>
  <si>
    <t>DENİZBANK  02.04.2026 DEVİR</t>
  </si>
  <si>
    <t>ZİRAAT KATILIM 02.04.2026 DEVİR</t>
  </si>
  <si>
    <t>MERA GRUP ENERJİ İNŞAAT TARIM HAYVANCILIK GIDA SANAYİ VE TİCARET LİMİTED ŞİRKETİ</t>
  </si>
  <si>
    <t>ZİRAAT NAKİT ÇEKİM</t>
  </si>
  <si>
    <t>CAFER GÜL</t>
  </si>
  <si>
    <t>MUSTAFA BAŞARI</t>
  </si>
  <si>
    <t>OYMALI KOOP - CUMAALİ SALBUR VAKIFBANK ÇEKİ 106558</t>
  </si>
  <si>
    <t>03.04.2026 ÖDEMELER</t>
  </si>
  <si>
    <t>MUSTAFA İLHAN</t>
  </si>
  <si>
    <t>03/04/2026 İsmail Hakkı Sözer Konya Harcırah (17 Mart)</t>
  </si>
  <si>
    <t>03/04/2026 İsmail Hakkı Sözer Erdemli Harcırah (22 Mart)</t>
  </si>
  <si>
    <t>03/04/2026 İsmail Hakkı Sözer Konya Harc.(23-24-29-31 Mart)</t>
  </si>
  <si>
    <t>ZİRAAT BANKASI NAKİT ÇEKİLEN</t>
  </si>
  <si>
    <t>ÖZKAN ÖZGENÇ DÜVE ÖDEMESİ CANER ABİ</t>
  </si>
  <si>
    <t>İSAK ÜNLÜ - FİKRET ÜNLÜ YE EMANET GÖNDERİLEN</t>
  </si>
  <si>
    <t>04.04.2026 -ÖDEMELER-EYYÜP AĞA</t>
  </si>
  <si>
    <t>E. VAKIF BANK 03.04.2026 DEVİR</t>
  </si>
  <si>
    <t>E. HALK BANKASI 03.04.2026 DEVİR</t>
  </si>
  <si>
    <t>E. ZİRAAT BANKASI 03.04.2026 DEVİR</t>
  </si>
  <si>
    <t>E. GARANTİ BANKASI 03.04.2026 DEVİR</t>
  </si>
  <si>
    <t>DENİZBANK  03.04.2026 DEVİR</t>
  </si>
  <si>
    <t>ZİRAAT KATILIM 03.04.2026 DEVİR</t>
  </si>
  <si>
    <t>MURAT YALÇIN MART AYI MAAŞ ÖDEMESİ - İSAK ÜNLÜ</t>
  </si>
  <si>
    <t>FERHAT ÖNAL NİSAN AYI MAAŞ ÖDEMESİ</t>
  </si>
  <si>
    <t>04.04.2026 ÖDEMELER</t>
  </si>
  <si>
    <t>06.04.2026 -ÖDEMELER-EYYÜP AĞA</t>
  </si>
  <si>
    <t>E. VAKIF BANK 04.04.2026 DEVİR</t>
  </si>
  <si>
    <t>E. HALK BANKASI 04.04.2026 DEVİR</t>
  </si>
  <si>
    <t>E. ZİRAAT BANKASI 04.04.2026 DEVİR</t>
  </si>
  <si>
    <t>E. GARANTİ BANKASI 04.04.2026 DEVİR</t>
  </si>
  <si>
    <t>DENİZBANK  04.04.2026 DEVİR</t>
  </si>
  <si>
    <t>ZİRAAT KATILIM 04.04.2026 DEVİR</t>
  </si>
  <si>
    <t>06.04.2026 ÖDEMELER</t>
  </si>
  <si>
    <t>CİHAN ÖZBULDUK ÇEKE İSTİNADEN GELEN</t>
  </si>
  <si>
    <t>İSAK ÜNLÜ Z.EK HESAP EMANET ALINAN</t>
  </si>
  <si>
    <t>HALKBANK BANKASI</t>
  </si>
  <si>
    <t>CAHİT BODUR</t>
  </si>
  <si>
    <t>MAHMUT OKUMUŞ</t>
  </si>
  <si>
    <t>07.04.2026 -ÖDEMELER-EYYÜP AĞA</t>
  </si>
  <si>
    <t>E. VAKIF BANK 06.04.2026 DEVİR</t>
  </si>
  <si>
    <t>E. HALK BANKASI 06.04.2026 DEVİR</t>
  </si>
  <si>
    <t>E. ZİRAAT BANKASI 06.04.2026 DEVİR</t>
  </si>
  <si>
    <t>E. GARANTİ BANKASI 06.04.2026 DEVİR</t>
  </si>
  <si>
    <t>DENİZBANK  06.04.2026 DEVİR</t>
  </si>
  <si>
    <t>ZİRAAT KATILIM 06.04.2026 DEVİR</t>
  </si>
  <si>
    <t>İSMAİL ÇETİNKAYA</t>
  </si>
  <si>
    <t>ALDEMİR HAYVANCILIK TARIM VE GIDA TİCARET SANAYİ LİMİTED ŞİRKETİ</t>
  </si>
  <si>
    <t>MEHMET HODUL</t>
  </si>
  <si>
    <t>BABİL ÇEVRE DANIŞMANLIK MÜHENDİSLİK İNŞAAT GIDA DIŞ TİCARET SANAYİ VE TİCARET LİMİTED ŞİRKETİ</t>
  </si>
  <si>
    <t>PLAKA HARÇ BEDELİ</t>
  </si>
  <si>
    <t>Ziraat/Şubat ayı Müstahsil Kesintisi Ödemesi</t>
  </si>
  <si>
    <t>Ziraat/Şubat Ayı SGk Primi Ödemesi</t>
  </si>
  <si>
    <t>KANAÇ AĞIR NAKLİYAT SANAYİ VE TİCARET LİMİTED ŞİRKETİ</t>
  </si>
  <si>
    <t>RABİYA AY</t>
  </si>
  <si>
    <t>VELİ BAŞOĞLU</t>
  </si>
  <si>
    <t>42 L 1033 PLAKA UTTS BAŞVURUSU</t>
  </si>
  <si>
    <t>42 BGM 085 PLAKA UTTS BAŞVURUSU</t>
  </si>
  <si>
    <t>DERNEK - KONYA - İSAK ÜNLÜ YARDIM</t>
  </si>
  <si>
    <t>ZİRAAT BANKASI 5003 - 254828 NOLU BORÇ ÇEKİ EBRU AKSOY ÖDEMESİ</t>
  </si>
  <si>
    <t>06/04/2026 Gıda Alımı / Kadir Karakoyun</t>
  </si>
  <si>
    <t>06/04/2026 Motorin Alımı / Kadir Karakoyun</t>
  </si>
  <si>
    <t>06/04/2026 Kömür Alımı / Kadir Karakoyun</t>
  </si>
  <si>
    <t>06/04/2026 42 EKJ 08 Lastik Tamiratı/Metin Kocaman</t>
  </si>
  <si>
    <t>06/04/2026 Bayram Alkan/Kantar Kalibre Gideri</t>
  </si>
  <si>
    <t>HAMALİYE ÖDEMESİ</t>
  </si>
  <si>
    <t>MAAŞ AVANS ÖDEMESİ</t>
  </si>
  <si>
    <t>YENİ ALINAN KIRKAYAK ARAÇ VİZE İÇİN</t>
  </si>
  <si>
    <t>08.04.2026 -ÖDEMELER-EYYÜP AĞA</t>
  </si>
  <si>
    <t>E. VAKIF BANK 07.04.2026 DEVİR</t>
  </si>
  <si>
    <t>E. HALK BANKASI 07.04.2026 DEVİR</t>
  </si>
  <si>
    <t>E. ZİRAAT BANKASI 07.04.2026 DEVİR</t>
  </si>
  <si>
    <t>E. GARANTİ BANKASI 07.04.2026 DEVİR</t>
  </si>
  <si>
    <t>DENİZBANK  07.04.2026 DEVİR</t>
  </si>
  <si>
    <t>ZİRAAT KATILIM 07.04.2026 DEVİR</t>
  </si>
  <si>
    <t>İZZET KÜTÜK</t>
  </si>
  <si>
    <t>İSAK ÜNLÜ EK HESAPTAN ALINAN İADESİ</t>
  </si>
  <si>
    <t>BORÇ ÇEK254828 NOLU ZİRAAT BANKASI 96425148 - 5003 ALİ YAYLA OTOMOTİV BOYA</t>
  </si>
  <si>
    <t>CİHAN KOCATÜRK</t>
  </si>
  <si>
    <t>İHSAN GÜNNER (TC.NO: 27722147608)</t>
  </si>
  <si>
    <t>AH AT HAYVANCILIK TİCARET LİMİTED ŞİRKETİ</t>
  </si>
  <si>
    <t>ÖMER OĞUZ</t>
  </si>
  <si>
    <t>S.S BELKAYA KASABASI SARALLI OSMAN KUYUSU KOOP - RAMAZAN AKSOY</t>
  </si>
  <si>
    <t xml:space="preserve">HMT BİYOGAZ HAYVANCILIK TARIM GIDA İNŞAAT </t>
  </si>
  <si>
    <t xml:space="preserve">YILMAZOĞLU TARIM MAKİNALARI OTOMOTİV </t>
  </si>
  <si>
    <t xml:space="preserve">EMİNOĞULLARI TUHAFİYE NAKLİYAT SANAYİ </t>
  </si>
  <si>
    <t>08/04/2026 Vakıfbank/42 BGM 085 K Belgesi Başvurusu</t>
  </si>
  <si>
    <t>08/04/2026 Vakıfbank/42 L 1033 K Belgesi Başvurusu</t>
  </si>
  <si>
    <t>KENAN KILIÇ ŞUBAT AYI MAAŞ ÖDEMESİ</t>
  </si>
  <si>
    <t>BORÇ ÇEK106185 NOLU VAKIFBANK 158007314092405 ERHAN OK</t>
  </si>
  <si>
    <t>BORÇ ÇEK825546 NOLU HALK BANKASI 0887 ÖMER KARAKEÇE (MEHMET)</t>
  </si>
  <si>
    <t>08.04.2026 ÖDEMELER</t>
  </si>
  <si>
    <t>07.04.2026 ÖDEMELER</t>
  </si>
  <si>
    <t>S.S BELKAYA KASABASI SARALLI OSMAN KUYUSU KOOP - HÜSEYİN YENER</t>
  </si>
  <si>
    <t>09.04.2026 -ÖDEMELER-EYYÜP AĞA</t>
  </si>
  <si>
    <t>E. VAKIF BANK 08.04.2026 DEVİR</t>
  </si>
  <si>
    <t>E. HALK BANKASI 08.04.2026 DEVİR</t>
  </si>
  <si>
    <t>E. ZİRAAT BANKASI 08.04.2026 DEVİR</t>
  </si>
  <si>
    <t>E. GARANTİ BANKASI 08.04.2026 DEVİR</t>
  </si>
  <si>
    <t>DENİZBANK  08.04.2026 DEVİR</t>
  </si>
  <si>
    <t>ZİRAAT KATILIM 08.04.2026 DEVİR</t>
  </si>
  <si>
    <t>09.04.2026 ÖDEMELER</t>
  </si>
  <si>
    <t>İSAK ÜNLÜ VAKIF- GÜLCAN ÜNLÜ MART MAAŞ ELDEN</t>
  </si>
  <si>
    <t>ER TAŞKIRAN PETROL RED BULU ÖDEMESİ</t>
  </si>
  <si>
    <t>AK GIDA GELEN</t>
  </si>
  <si>
    <t>FİKRİ ÜNLÜ - İSAK ÜNLÜ EMANET İADE</t>
  </si>
  <si>
    <t>BORÇ ÇEK106560 NOLU VAKIFBANK RAMAZAN ÖZTÜRK</t>
  </si>
  <si>
    <t>NAKİT TAHSİLAT</t>
  </si>
  <si>
    <t>NİSAN AYI MAAŞ AVANS ÖDEMESİ</t>
  </si>
  <si>
    <t>08/04/2026 Çiftlik Giderleri (Caner Ünlü)</t>
  </si>
  <si>
    <t>08/04/2026 Nihat Ayten Adana Harcırah(1-2-3-4 Nisan)</t>
  </si>
  <si>
    <t>08/04/2026 Musa Ceran Konya Harcırah(1-2-3-5 Nisan)</t>
  </si>
  <si>
    <t>08/04/2026 Ekrem Ceylan Gülbahar Edikli Harc(1-2-3-4 Nisan)</t>
  </si>
  <si>
    <t>08/04/2026 42 ERF 08 Kırşehirde Lastik Tamiri (Mustafa öğüt)</t>
  </si>
  <si>
    <t>08/04/2026 Çay Çiftlik Şubat</t>
  </si>
  <si>
    <t>08/04/2026 Behçet Acıkuyu Niğde Abalı Harcırah(05 Nisan)</t>
  </si>
  <si>
    <t>08/04/2026 Behçet Acıkuyu Ankara Harcırah(02 Nisan)</t>
  </si>
  <si>
    <t>08/04/2026 Behçet Acıkuyu Ankara Kantar Ücreti(02 Nisan)</t>
  </si>
  <si>
    <t>ZİRAT NAKİT ÇEKİLEN</t>
  </si>
  <si>
    <t>09/04/2026 Süleyman Bildik Baki Telekom(Lokman Ünlü)</t>
  </si>
  <si>
    <t>09/04/2026 Yıkama Makinesinin açma kapama sigorta değişimi</t>
  </si>
  <si>
    <t>09/04/2026 42 BGM 085 2 Adet Logo Ücreti</t>
  </si>
  <si>
    <t>09/04/2026 İsmail Hakkı Sözeri Erdemli Harcırah(1-2-5 Nisan)</t>
  </si>
  <si>
    <t>SİGORTA GİDERLERİ</t>
  </si>
  <si>
    <t>10.04.2026 -ÖDEMELER-EYYÜP AĞA</t>
  </si>
  <si>
    <t>E. VAKIF BANK 09.04.2026 DEVİR</t>
  </si>
  <si>
    <t>E. HALK BANKASI 09.04.2026 DEVİR</t>
  </si>
  <si>
    <t>E. ZİRAAT BANKASI 09.04.2026 DEVİR</t>
  </si>
  <si>
    <t>E. GARANTİ BANKASI 09.04.2026 DEVİR</t>
  </si>
  <si>
    <t>DENİZBANK  09.04.2026 DEVİR</t>
  </si>
  <si>
    <t>ZİRAAT KATILIM 09.04.2026 DEVİR</t>
  </si>
  <si>
    <t>SAMET KOCATÜRK</t>
  </si>
  <si>
    <t>MAVİ GELEŞ</t>
  </si>
  <si>
    <t>BEKİR KALLECİ</t>
  </si>
  <si>
    <t>AHMET YÖNET MART AYI MAAŞ ÖDEMESİ</t>
  </si>
  <si>
    <t>HAKAN GÜRPINAR MART AYI MAAŞ ÖDEMESİ</t>
  </si>
  <si>
    <t>FARUK EMRAH EKİZ MART AYI MAAŞ ÖDEMESİ</t>
  </si>
  <si>
    <t>MERAM İLÇESİ SÜT -AHMET DURSUN DURMUŞ ALİ</t>
  </si>
  <si>
    <t xml:space="preserve">NAKİT ÇEKİLEN </t>
  </si>
  <si>
    <t>BORÇ ÇEK254410 NOLU ZİRAAT BANKASI 96425148 - 5001 CİHAN ÖZBULDUK</t>
  </si>
  <si>
    <t>EMİNE TUĞÇE İNCEDAĞ</t>
  </si>
  <si>
    <t>KADİR KARAKOYUN İCRA KESİNTİ İADE İADESİ</t>
  </si>
  <si>
    <t xml:space="preserve">BORÇ ÇEK106568 NOLU VAKIFBANK 158007314092405 BİLİM HAYVANCILIK </t>
  </si>
  <si>
    <t>10.04.2026 ÖDEMELER</t>
  </si>
  <si>
    <t>HASAN ALİ ÜNLÜ DÜVE ÖDEMESİ</t>
  </si>
  <si>
    <t>ZİRAAT BANKASI NAKİT ÇEKİLEN CANER ABİ</t>
  </si>
  <si>
    <t>09/04/2026 Servet Karagöz Konya Harcırah(24-25-28-30-31 Mart)</t>
  </si>
  <si>
    <t>07/04/2026 Metin Kocaman Kayseri Harcırah(1-2-3-4-5 Nisan)</t>
  </si>
  <si>
    <t>HAMMAL MAHİR</t>
  </si>
  <si>
    <t>13.04.2026 -ÖDEMELER-EYYÜP AĞA</t>
  </si>
  <si>
    <t>E. VAKIF BANK 10.04.2026 DEVİR</t>
  </si>
  <si>
    <t>E. HALK BANKASI 10.04.2026 DEVİR</t>
  </si>
  <si>
    <t>E. ZİRAAT BANKASI 10.04.2026 DEVİR</t>
  </si>
  <si>
    <t>E. GARANTİ BANKASI 10.04.2026 DEVİR</t>
  </si>
  <si>
    <t>DENİZBANK  10.04.2026 DEVİR</t>
  </si>
  <si>
    <t>ZİRAAT KATILIM 10.04.2026 DEVİR</t>
  </si>
  <si>
    <t>HAMZA ERDEM AYDEDE</t>
  </si>
  <si>
    <t>031000164322 ABONE NOLU ENERYA FAT.ÖDEMESİ</t>
  </si>
  <si>
    <t>GÜROL KOÇAK - SLAJ YÜKLEME</t>
  </si>
  <si>
    <t>DOĞALGAZ TEMİNET YENİLEME MASRAFI ENERYA</t>
  </si>
  <si>
    <t>4547293 NOLU MEPAŞ FATURA ÖDEMESİ</t>
  </si>
  <si>
    <t>4698951 NOLU MEPAŞ FATURA ÖDEMESİ</t>
  </si>
  <si>
    <t>NİRVANA SÜT TARIM GELEN</t>
  </si>
  <si>
    <t>NECATİ DURMAZ GELEN</t>
  </si>
  <si>
    <t>ÜNLÜ ET ZİRAAT KATILIM BANKASI 1493021 KREDİ TAKSİT ÖDEMESİ</t>
  </si>
  <si>
    <t>HALİD EL BEŞ HAMMALİYE</t>
  </si>
  <si>
    <t>DESTEKLEME GELİRİ 5003</t>
  </si>
  <si>
    <t>MERAM KOOP VERİLEN TEMİNAT ÖDEMESİ ÜNLÜ ETE GÖNDERİLEN</t>
  </si>
  <si>
    <t>DENİZBANK MERCEDES 5740 - 218835</t>
  </si>
  <si>
    <t>KATILIM BANKASI</t>
  </si>
  <si>
    <t>HASAN ÖNAL MAAŞ AVANSI</t>
  </si>
  <si>
    <t>13.04.2026 ÖDEMELER</t>
  </si>
  <si>
    <t>GÖKCANLAR</t>
  </si>
  <si>
    <t>14.04.2026 -ÖDEMELER-EYYÜP AĞA</t>
  </si>
  <si>
    <t>E. VAKIF BANK 13.04.2026 DEVİR</t>
  </si>
  <si>
    <t>E. HALK BANKASI 13.04.2026 DEVİR</t>
  </si>
  <si>
    <t>E. ZİRAAT BANKASI 13.04.2026 DEVİR</t>
  </si>
  <si>
    <t>E. GARANTİ BANKASI 13.04.2026 DEVİR</t>
  </si>
  <si>
    <t>DENİZBANK  13.04.2026 DEVİR</t>
  </si>
  <si>
    <t>ZİRAAT KATILIM 13.04.2026 DEVİR</t>
  </si>
  <si>
    <t>HALİM ARSLAN - MERAM İLÇESİ SÜT İKTİSADİ İŞLET</t>
  </si>
  <si>
    <t>SERHAT YILDIZ SER YILDIZ SÜT ÜRÜNLERİ</t>
  </si>
  <si>
    <t>ECE ÖZDEN</t>
  </si>
  <si>
    <t>GÜLPERİ BORLU</t>
  </si>
  <si>
    <t>HATİCE ÜNAL</t>
  </si>
  <si>
    <t>ÜNLÜ ET VE ET - EMANET</t>
  </si>
  <si>
    <t>EMİRGAZİ HAYVANCILIK TARIM ÜRÜNLERİ GIDA</t>
  </si>
  <si>
    <t>ÜNLÜ ET KREDİ TAKSİT ÖDEMESİ</t>
  </si>
  <si>
    <t xml:space="preserve">BORÇ ÇEK254825 NOLU ZİRAAT BANKASI 96425148 - 5003 BAŞHAN AGRO </t>
  </si>
  <si>
    <t>14.04.2026 ÖDEMELER</t>
  </si>
  <si>
    <t>11/04/2026 Yem Nakliye Ödemesi(Yıldırım Yılmaz)</t>
  </si>
  <si>
    <t>KEREM ŞANAL MART AYI MAAŞ ÖDEMESİ</t>
  </si>
  <si>
    <t>CUMHURİYET BAŞ SAV.ÖN ÖDEME ÖNERİSİ ÖDEMESİ</t>
  </si>
  <si>
    <t>13/04/2026 İsmail H.Sözeri Erdemli Harc.Öd.(6-7-8-12 Nisan)</t>
  </si>
  <si>
    <t>13/04/2026 Nihat Ayten Adana Harcırah(6-7-8-9-10 Nisan)</t>
  </si>
  <si>
    <t>14/04/2026 Ercan Parça</t>
  </si>
  <si>
    <t>14/04/2026 Vize Harcı</t>
  </si>
  <si>
    <t>14/04/2026 Egsoz Emisyon</t>
  </si>
  <si>
    <t>14/04/2026 Benzin Alımı</t>
  </si>
  <si>
    <t>14/04/2026 Kilitçi</t>
  </si>
  <si>
    <t>14/04/2026 Elektrikçi</t>
  </si>
  <si>
    <t>14/04/2026 Kaportacı</t>
  </si>
  <si>
    <t>14/04/2026 Gaz Alımı</t>
  </si>
  <si>
    <t>14/04/2026 Rot Ayar</t>
  </si>
  <si>
    <t>14/04/2026 Abdurrahman Can 09 LH 171 İşçilik</t>
  </si>
  <si>
    <t>14/04/2026 Behçet Acıkuyu Ankara Harc.(7-9 Nisan)</t>
  </si>
  <si>
    <t>14/04/2026 Behçet Acıkuyu Ankara Kantar Gid.(7-9 Nisan)</t>
  </si>
  <si>
    <t xml:space="preserve">KİLCİOĞLU - OSMAN TAŞDEMİR </t>
  </si>
  <si>
    <t>VAKIFBANKASI</t>
  </si>
  <si>
    <t>MEHMET ALİ ALTINSOY</t>
  </si>
  <si>
    <t>ÜMÜT EVLİ YAKIT ÖDEMESİ</t>
  </si>
  <si>
    <t>MURAT TÜFEKÇİ MAAŞ ÖDEMESİ</t>
  </si>
  <si>
    <t>YANKI AKGÜÇ MAAŞ ÖDEMESİ</t>
  </si>
  <si>
    <t>HARUN ÖZKARAKAYA</t>
  </si>
  <si>
    <t>14/04/2026 Metin Kocaman Kayseri Harcırah(6-7-10-12 Nisan)</t>
  </si>
  <si>
    <t>14/04/2026 Sebahattin Bedir Niğde Harc.(5-6-9-10-11-12 Nisan)</t>
  </si>
  <si>
    <t>15.04.2026 -ÖDEMELER-EYYÜP AĞA</t>
  </si>
  <si>
    <t>E. VAKIF BANK 14.04.2026 DEVİR</t>
  </si>
  <si>
    <t>E. HALK BANKASI 14.04.2026 DEVİR</t>
  </si>
  <si>
    <t>E. ZİRAAT BANKASI 14.04.2026 DEVİR</t>
  </si>
  <si>
    <t>E. GARANTİ BANKASI 14.04.2026 DEVİR</t>
  </si>
  <si>
    <t>DENİZBANK  14.04.2026 DEVİR</t>
  </si>
  <si>
    <t>ZİRAAT KATILIM 14.04.2026 DEVİR</t>
  </si>
  <si>
    <t>BORÇ ÇEK254839 NOLU ZİRAAT BANKASI 96425148 - 5003 SERVET ASAF GÜNSEVEN</t>
  </si>
  <si>
    <t>BORÇ ÇEK254405 NOLU ZİRAAT BANKASI 96425148 - 5001 AHMET KOCABAŞ</t>
  </si>
  <si>
    <t>BORÇ ÇEK254406 NOLU ZİRAAT BANKASI 96425148 - 5001 ABDULSAMET YÜCEL</t>
  </si>
  <si>
    <t>ÇAPAN DEDE AKBULUT</t>
  </si>
  <si>
    <t xml:space="preserve">KEMAL CANBAZ HAYVANCILIK </t>
  </si>
  <si>
    <t>KEMAL CANBAZ HAYVANCILIK TARIM</t>
  </si>
  <si>
    <t>ZİRAAT KATILIM  BANKASI</t>
  </si>
  <si>
    <t xml:space="preserve"> VAKIFBANK EYYÜPAĞA TAKSİTLİ SKY KREDİ- 6501373576 </t>
  </si>
  <si>
    <t>İVRİZ PETROL - ÖZKAN AYRAN</t>
  </si>
  <si>
    <t>15.04.2026 ÖDEMELER</t>
  </si>
  <si>
    <t>İSAK ÜNLÜ VAKIF</t>
  </si>
  <si>
    <t>42 BEB 868 Trafik Ceza Ödemesi</t>
  </si>
  <si>
    <t>16.04.2026 -ÖDEMELER-EYYÜP AĞA</t>
  </si>
  <si>
    <t>E. VAKIF BANK 15.04.2026 DEVİR</t>
  </si>
  <si>
    <t>E. HALK BANKASI 15.04.2026 DEVİR</t>
  </si>
  <si>
    <t>E. ZİRAAT BANKASI 15.04.2026 DEVİR</t>
  </si>
  <si>
    <t>E. GARANTİ BANKASI 15.04.2026 DEVİR</t>
  </si>
  <si>
    <t>DENİZBANK  15.04.2026 DEVİR</t>
  </si>
  <si>
    <t>ZİRAAT KATILIM 15.04.2026 DEVİR</t>
  </si>
  <si>
    <t>SALİH ZEKİ DÖNMEZ</t>
  </si>
  <si>
    <t>ERDAL GÜLSOY KART ÇEKİMİ</t>
  </si>
  <si>
    <t>ERDAL GÜLSOY KART MASRAFI</t>
  </si>
  <si>
    <t>ERDAL GÜLSOY POSA İSTİNADEN ÖDEME</t>
  </si>
  <si>
    <t>4101745538 NOLU KREDİ ARA FAİZ ÖDEMESİ</t>
  </si>
  <si>
    <t>SINIRLI SORUMLU EMİRGAZİ- KAZIM KOÇAK</t>
  </si>
  <si>
    <t>ÜNLÜ ET  - EMANET</t>
  </si>
  <si>
    <t>16.04.2026 ÖDEMELER</t>
  </si>
  <si>
    <t>16/04/2026 Kazan Servis Ücreti(Şahabettin Kuzucu)</t>
  </si>
  <si>
    <t>16/04/2026 Kabin içi Hava Hortumu (Musa Ceran)</t>
  </si>
  <si>
    <t>16/04/2026 Musa Ceran Harc.Öd.(6-7-8-9-10-11 Nisan)</t>
  </si>
  <si>
    <t>7047856046 NOLU TTNET FATURA ÖDEMESİ</t>
  </si>
  <si>
    <t>42 BGM 085 MUAYENE ÖDEMESİ</t>
  </si>
  <si>
    <t xml:space="preserve">İŞ AVANSI İADESİ 42 BGM 085 MEHMET AKİF </t>
  </si>
  <si>
    <t>MAHMUT İNÖNÜ</t>
  </si>
  <si>
    <t>MUSTAFA AYHAN</t>
  </si>
  <si>
    <t>SİNAN CİNGÖZ</t>
  </si>
  <si>
    <t>SÜLEYMAN SEKİDAĞ</t>
  </si>
  <si>
    <t>ERDEM CİNGÖZ</t>
  </si>
  <si>
    <t>KASAYA NAKİT ÇEKİLEN CANER ABİ</t>
  </si>
  <si>
    <t>BORÇ ÇEK106562 NOLU VAKIFBANK 158007314092405 NURAYDIN ÖZLÜ</t>
  </si>
  <si>
    <t>MERAM İLÇESİ SÜT ÜRÜNLERİ - HALİM ARSLAN SÜT ÖDEMESİ</t>
  </si>
  <si>
    <t>MERAM İLÇESİ SÜT ÜRÜNLERİ - KOOP PAY ÖDEMESİ</t>
  </si>
  <si>
    <t>KARATAY İLÇESİ SÜT ÜRETİCİLERİ BİRLİĞİ - HALİM ARSLAN SÜT ÖDEMESİ</t>
  </si>
  <si>
    <t>KARATAY İLÇESİ SÜT ÜRETİCİLERİ BİRLİĞİ - KOOP PAY ÖDEMESİ</t>
  </si>
  <si>
    <t>17.04.2026 ÖDEMELER</t>
  </si>
  <si>
    <t>17.04.2026 -ÖDEMELER-EYYÜP AĞA</t>
  </si>
  <si>
    <t>E. VAKIF BANK 16.04.2026 DEVİR</t>
  </si>
  <si>
    <t>E. HALK BANKASI 16.04.2026 DEVİR</t>
  </si>
  <si>
    <t>E. ZİRAAT BANKASI 16.04.2026 DEVİR</t>
  </si>
  <si>
    <t>E. GARANTİ BANKASI 16.04.2026 DEVİR</t>
  </si>
  <si>
    <t>DENİZBANK  16.04.2026 DEVİR</t>
  </si>
  <si>
    <t>ZİRAAT KATILIM 16.04.2026 DEVİR</t>
  </si>
  <si>
    <t>E. VAKIF BANK 17.04.2026 DEVİR</t>
  </si>
  <si>
    <t>E. HALK BANKASI 17.04.2026 DEVİR</t>
  </si>
  <si>
    <t>E. ZİRAAT BANKASI 17.04.2026 DEVİR</t>
  </si>
  <si>
    <t>E. GARANTİ BANKASI 17.04.2026 DEVİR</t>
  </si>
  <si>
    <t>DENİZBANK  17.04.2026 DEVİR</t>
  </si>
  <si>
    <t>ZİRAAT KATILIM 17.04.2026 DEVİR</t>
  </si>
  <si>
    <t>HARUN HİNCER</t>
  </si>
  <si>
    <t>HAVVA ÖZLÜ</t>
  </si>
  <si>
    <t>HATİCE ERGEN</t>
  </si>
  <si>
    <t>NURETTİN ÜNLÜ</t>
  </si>
  <si>
    <t>ÜMÜT EVLİ MART AYI MAAŞ ÖDEMESİ</t>
  </si>
  <si>
    <t>MURAT TÜFEKÇİ MART AYI İCRA ÖDEMESİ</t>
  </si>
  <si>
    <t>MURAT TÜFEKÇİ NİSAN AYI İCRA ÖDEMESİ</t>
  </si>
  <si>
    <t>METİN KOCAMAN MART AYI İCRA ÖDEMESİ</t>
  </si>
  <si>
    <t>17/04/2026 Suriyeli Tarım İşçilerine ödeme(Caner Ünlü)</t>
  </si>
  <si>
    <t>17/04/2026 Çiller Camisine yardım (Caner Ünlü)</t>
  </si>
  <si>
    <t>17/04/2026 Çiftlik Gübre Karıştırıcı Tamiri (Caner Ünlü)</t>
  </si>
  <si>
    <t>CANER ABİ ZİRAAT ÇEKİLEN</t>
  </si>
  <si>
    <t>NİSAN AYI MAAŞ ÖDEMESİ LOKMAN ÜNLÜ</t>
  </si>
  <si>
    <t xml:space="preserve">İSHAK ÜNLÜ HARÇLIK AMCAOĞULLARI </t>
  </si>
  <si>
    <t>18.04.2026 ÖDEMELER</t>
  </si>
  <si>
    <t>18.04.2026 -ÖDEMELER-EYYÜP AĞA</t>
  </si>
  <si>
    <t>20.04.2026 -ÖDEMELER-EYYÜP AĞA</t>
  </si>
  <si>
    <t>E. VAKIF BANK 19.04.2026 DEVİR</t>
  </si>
  <si>
    <t>E. HALK BANKASI 19.04.2026 DEVİR</t>
  </si>
  <si>
    <t>E. ZİRAAT BANKASI 19.04.2026 DEVİR</t>
  </si>
  <si>
    <t>E. GARANTİ BANKASI 19.04.2026 DEVİR</t>
  </si>
  <si>
    <t>DENİZBANK  19.04.2026 DEVİR</t>
  </si>
  <si>
    <t>ZİRAAT KATILIM 19.04.2026 DEVİR</t>
  </si>
  <si>
    <t>KARATAY İLÇESİ SÜT - HALİM ARSLAN</t>
  </si>
  <si>
    <t>İSAK ÜNLÜ - EYYÜP ÜNLÜ MEPAŞ 4604385</t>
  </si>
  <si>
    <t>031000137959 ABONE NOLU ENERYA FAT.ÖD. -ÜNLÜ SÜT</t>
  </si>
  <si>
    <t>İSAK ÜNLÜ - CANER ÜNLÜ</t>
  </si>
  <si>
    <t>SEÇGİN AVCI</t>
  </si>
  <si>
    <t>ÜNLÜ ET - KREDİ ÖDEMESİ</t>
  </si>
  <si>
    <t>20.04.2026 ÖDEMELER</t>
  </si>
  <si>
    <t>KENAN KILIÇ MART AYI MAAŞ ÖDEMESİ</t>
  </si>
  <si>
    <t>Personel Yemek Giderleri</t>
  </si>
  <si>
    <t>Diğer Çeşitli Giderler</t>
  </si>
  <si>
    <t>Cari Hes.Ödeme</t>
  </si>
  <si>
    <t>Yol Harcırah Giderleri</t>
  </si>
  <si>
    <t>Kantar Giderleri (Satış)</t>
  </si>
  <si>
    <t>21.04.2026 -ÖDEMELER-EYYÜP AĞA</t>
  </si>
  <si>
    <t>E. VAKIF BANK 20.04.2026 DEVİR</t>
  </si>
  <si>
    <t>E. HALK BANKASI 20.04.2026 DEVİR</t>
  </si>
  <si>
    <t>E. ZİRAAT BANKASI 20.04.2026 DEVİR</t>
  </si>
  <si>
    <t>E. GARANTİ BANKASI 20.04.2026 DEVİR</t>
  </si>
  <si>
    <t>DENİZBANK  20.04.2026 DEVİR</t>
  </si>
  <si>
    <t>ZİRAAT KATILIM 20.04.2026 DEVİR</t>
  </si>
  <si>
    <t>MEHMET AKÇAY</t>
  </si>
  <si>
    <t>MERAM İLÇESİ SÜT ÜRÜNLERİ AHMET DURSUN SÜT ÖDEMESİ</t>
  </si>
  <si>
    <t>MERAM İLÇESİ SÜT ÜRÜNLERİ - MURAT ÇELİK</t>
  </si>
  <si>
    <t>KARATAY İLÇESİ - HALİM ARSLAN</t>
  </si>
  <si>
    <t>ZİRAAT 5003  BANKASI</t>
  </si>
  <si>
    <t>BORÇ ÇEK254841 NOLU ZİRAAT BANKASI 96425148 - 5003 SAMET ÖNER</t>
  </si>
  <si>
    <t xml:space="preserve">BORÇ ÇEK254840 NOLU ZİRAAT BANKASI 96425148 - 5003 HMT BİYOGAZ HAYVANCILIK </t>
  </si>
  <si>
    <t>21.04.2026 ÖDEMELER</t>
  </si>
  <si>
    <t>YUSUF AKYÜZ SÜT ÖDEMESİ</t>
  </si>
  <si>
    <t>ZİRAAT KREDİ KARTI ÖDEME</t>
  </si>
  <si>
    <t>KEMAL CANBAZ</t>
  </si>
  <si>
    <t>TURKCELL FATURA ÖDEMESİ</t>
  </si>
  <si>
    <t>22.04.2026 -ÖDEMELER-EYYÜP AĞA</t>
  </si>
  <si>
    <t>E. VAKIF BANK 21.04.2026 DEVİR</t>
  </si>
  <si>
    <t>E. HALK BANKASI 21.04.2026 DEVİR</t>
  </si>
  <si>
    <t>E. ZİRAAT BANKASI 21.04.2026 DEVİR</t>
  </si>
  <si>
    <t>E. GARANTİ BANKASI 21.04.2026 DEVİR</t>
  </si>
  <si>
    <t>DENİZBANK  21.04.2026 DEVİR</t>
  </si>
  <si>
    <t>ZİRAAT KATILIM 21.04.2026 DEVİR</t>
  </si>
  <si>
    <t>TAHSİN SAN</t>
  </si>
  <si>
    <t>DURDANE SÜMER</t>
  </si>
  <si>
    <t>MUZAFFER OKUMUŞ</t>
  </si>
  <si>
    <t>MUSTAFA BÖBER</t>
  </si>
  <si>
    <t>SEVİM DÖNMEZ</t>
  </si>
  <si>
    <t>HALİS OKUMUŞ</t>
  </si>
  <si>
    <t>ÜNLÜ ET - VAKIFBANK TAKSİT ÖDEMESİ</t>
  </si>
  <si>
    <t>ÜMMÜGÜLSÜM ÖZDEMİR</t>
  </si>
  <si>
    <t>DİLEK SARIBUDAK</t>
  </si>
  <si>
    <t>YANGIN POLİÇE ÖDEMESİ</t>
  </si>
  <si>
    <t>S.S BELKAYA KASABASI SARALLI OSMAN K- İSMAİL ÇEYİNKAYA</t>
  </si>
  <si>
    <t xml:space="preserve">İNTER TARIM ZİRAİ İLAÇ GÜBRE TOHUM TOPTAN </t>
  </si>
  <si>
    <t>BORÇ ÇEK4999820 NOLU HALK BANKASI 0887 MAHMUT KARA ÇEK ÖDEMESİ</t>
  </si>
  <si>
    <t>22.04.2026 ÖDEMELER</t>
  </si>
  <si>
    <t>H.ERNAZCIDAN ALINAN EMANET ÖDEMESİ</t>
  </si>
  <si>
    <t>21/04/2026 Mustafa Öğüt Ankara Harc.(6-8-10 Nisan)</t>
  </si>
  <si>
    <t>21/04/2026 Mustafa Öğüt Ankara Kantar Ücr.(6-8-10 Nisan)</t>
  </si>
  <si>
    <t>21/04/2026 Mustafa Öğüt Konya Harc.(11-12 Konya)</t>
  </si>
  <si>
    <t>21/04/2026 Mustafa Öğüt Konya Har.(13-14-15-16-17-18-19 Nisan</t>
  </si>
  <si>
    <t>21/04/2026 Metin Kocaman Kayseri Har.(13-14-15-16-17-19 Nisan</t>
  </si>
  <si>
    <t>22/04/2026 Merkezdeki Fren rekor tamiri Niğde(Ekrem Gülbahar)</t>
  </si>
  <si>
    <t>22/04/2026 Ekrem Gülbahar Niğde Harcırah (6-7-8 Nisan)</t>
  </si>
  <si>
    <t>22/04/2026 Ekrem Gülbahar Erdemli Harcırah (15 Nisan)</t>
  </si>
  <si>
    <t>22/04/2026 Ekrem Gülbahar Niğde Harcırah (16-18-19 Nisan)</t>
  </si>
  <si>
    <t>22/04/2026 Servet Karagöz (1-12 Nisan Arası)</t>
  </si>
  <si>
    <t>22/04/2026 Servet Karagöz (13-19 Nisan Arası)</t>
  </si>
  <si>
    <t>BANKA FAİZGİDERLERİ</t>
  </si>
  <si>
    <t>23.04.2026 -ÖDEMELER-EYYÜP AĞA</t>
  </si>
  <si>
    <t>E. VAKIF BANK 22.04.2026 DEVİR</t>
  </si>
  <si>
    <t>E. HALK BANKASI 22.04.2026 DEVİR</t>
  </si>
  <si>
    <t>E. ZİRAAT BANKASI 22.04.2026 DEVİR</t>
  </si>
  <si>
    <t>E. GARANTİ BANKASI 22.04.2026 DEVİR</t>
  </si>
  <si>
    <t>DENİZBANK  22.04.2026 DEVİR</t>
  </si>
  <si>
    <t>ZİRAAT KATILIM 22.04.2026 DEVİR</t>
  </si>
  <si>
    <t>ALİ POLAT</t>
  </si>
  <si>
    <t>MUZAFFER BÜYÜKÖZKAN OTOMOTİV YEDEK PARÇA SANAYİ VE TİCARET LİMİTED ŞİRKETİ</t>
  </si>
  <si>
    <t>ERHAN ERDEN</t>
  </si>
  <si>
    <t>FURKAN KAYHAN</t>
  </si>
  <si>
    <t>ERHAN CERAN</t>
  </si>
  <si>
    <t>FUAT OKUMUŞ</t>
  </si>
  <si>
    <t>23.04.2026 ÖDEMELER</t>
  </si>
  <si>
    <t>FERHAT ÖNAL MART AYI MAAŞ ÖDEMESİ</t>
  </si>
  <si>
    <t>42 EJG 08 TRAFİK CEZA ÖD.(SERVET KARAGÖZ)</t>
  </si>
  <si>
    <t>23/04/2026 İsmail Hakkı Sözeri Ankara Harcırah(15-17 Nisan)</t>
  </si>
  <si>
    <t>23/04/2026 İsmail Hakkı Sözeri Ankara Kantar Ücr(15-17 Nisan)</t>
  </si>
  <si>
    <t>NİSAN AYI MAAŞ AVANS ÖDEMESİ HASAN ÖNAL</t>
  </si>
  <si>
    <t>NİSAN AYI MAAŞ AVANS ÖDEMESİ LOKMAN ÜNLÜ</t>
  </si>
  <si>
    <t>24.04.2026 -ÖDEMELER-EYYÜP AĞA</t>
  </si>
  <si>
    <t>E. VAKIF BANK 23.04.2026 DEVİR</t>
  </si>
  <si>
    <t>E. HALK BANKASI 23.04.2026 DEVİR</t>
  </si>
  <si>
    <t>E. ZİRAAT BANKASI 23.04.2026 DEVİR</t>
  </si>
  <si>
    <t>E. GARANTİ BANKASI 23.04.2026 DEVİR</t>
  </si>
  <si>
    <t>DENİZBANK  23.04.2026 DEVİR</t>
  </si>
  <si>
    <t>ZİRAAT KATILIM 23.04.2026 DEVİR</t>
  </si>
  <si>
    <t>MUSTAFA ÇOBAN - LADİK</t>
  </si>
  <si>
    <t>ERDAL CEVDET KOÇAK KOÇAK GIDA</t>
  </si>
  <si>
    <t>BİLİM HAYVANCILIK TARIM GIDA - YUNUSLU İADESİ</t>
  </si>
  <si>
    <t>BORÇ ÇEK254434 NOLU ZİRAAT BANKASI 96425148 - 5001 ZEYTİNDALI HAYVANCILIK TARIM SANAYİ VE TİCARET ANONİM ŞİRKETİ</t>
  </si>
  <si>
    <t>BORÇ ÇEK254414 NOLU ZİRAAT BANKASI 96425148 - 5001 TUĞRUL ÖZDEMİR</t>
  </si>
  <si>
    <t>S.S BELKAYA KASABASI SARALLI - RAMAZAN AKSOY</t>
  </si>
  <si>
    <t>ÜNLÜ ET VE- KREDİ ÖDEMESİ</t>
  </si>
  <si>
    <t>EYYÜPAĞA ZİRAAT KATILIM KREDİ TAKSİTİ ÖDEMESİ</t>
  </si>
  <si>
    <t>24.04.2026 ÖDEMELER</t>
  </si>
  <si>
    <t>24/04/2026 Musa Ceran Harc.(13-14-15-16-17-18 Nisan)</t>
  </si>
  <si>
    <t>E. VAKIF BANK 24.04.2026 DEVİR</t>
  </si>
  <si>
    <t>E. HALK BANKASI 24.04.2026 DEVİR</t>
  </si>
  <si>
    <t>E. ZİRAAT BANKASI 24.04.2026 DEVİR</t>
  </si>
  <si>
    <t>E. GARANTİ BANKASI 24.04.2026 DEVİR</t>
  </si>
  <si>
    <t>DENİZBANK  24.04.2026 DEVİR</t>
  </si>
  <si>
    <t>ZİRAAT KATILIM 24.04.2026 DEVİR</t>
  </si>
  <si>
    <t>İSAK ÜNLÜ ZİRAAT KREDİ TAKSİT ÖDEMESİ</t>
  </si>
  <si>
    <t>ÜNLÜ ET HALK BANKASI KREDİ ÖDEMESİ</t>
  </si>
  <si>
    <t>Mart Ayı Borsa Tescil Ücreti Ödemesi - Mart Ayı Borsa Tescil Ücreti Ödemesi</t>
  </si>
  <si>
    <t>Vakıfbank/Mart Ayı KDV 2 Ödemesi - Vakıfbank/Mart Ayı KDV 2 Ödemesi</t>
  </si>
  <si>
    <t>C.ÜNLÜ-M.YALÇIN</t>
  </si>
  <si>
    <t>KAYSERİ İLİ DEVELİ SLAJ ÖDEMESİ</t>
  </si>
  <si>
    <t>BANKA MASRAF ÜCRETİ</t>
  </si>
  <si>
    <t>ÜNLÜ ET SPOT KREDİ ARA DÖNEM FAİZ ÖDEMESİ</t>
  </si>
  <si>
    <t>DENİZ BANKASI</t>
  </si>
  <si>
    <t>VAKIF BANK</t>
  </si>
  <si>
    <t>42 AFR 573 VİZE ÖDEMESİ</t>
  </si>
  <si>
    <t>27.04.2026 ÖDEMELER</t>
  </si>
  <si>
    <t>27.04.2026 -ÖDEMELER-EYYÜP AĞA</t>
  </si>
  <si>
    <t>28.04.2026 -ÖDEMELER-EYYÜP AĞA</t>
  </si>
  <si>
    <t>E. VAKIF BANK 27.04.2026 DEVİR</t>
  </si>
  <si>
    <t>E. HALK BANKASI 27.04.2026 DEVİR</t>
  </si>
  <si>
    <t>E. ZİRAAT BANKASI 27.04.2026 DEVİR</t>
  </si>
  <si>
    <t>E. GARANTİ BANKASI 27.04.2026 DEVİR</t>
  </si>
  <si>
    <t>DENİZBANK  27.04.2026 DEVİR</t>
  </si>
  <si>
    <t>ZİRAAT KATILIM 27.04.2026 DEVİR</t>
  </si>
  <si>
    <t>ZİRAAT TAKSİTLİ KREDİ 1002 (Sübv.Tasarruflu Sulama Kredisi)</t>
  </si>
  <si>
    <t>ZİRAAT TAKSİTLİ KREDİ 1002 FAİZİ</t>
  </si>
  <si>
    <t>ÜNLÜ ET VE ET - EMANET İADE</t>
  </si>
  <si>
    <t>BORÇ ÇEK106569 NOLU VAKIFBANK 158007314092405 BİLİM HAYVANCILIK</t>
  </si>
  <si>
    <t>ÜNLÜ ET 1,5 MİO SPOT KREDİ KAPAMASI</t>
  </si>
  <si>
    <t xml:space="preserve">S.S BELKAYA KASABASI SARALLI OSMAN - HÜSEYİN YENER </t>
  </si>
  <si>
    <t>SINIRLI SORUMLU KONYA HAYKOP BİRLİK PAY ÖDEMSİ</t>
  </si>
  <si>
    <t>NAKİT ÇEKME</t>
  </si>
  <si>
    <t>28.04.2026 ÖDEMELER</t>
  </si>
  <si>
    <t>RESSO KİRA</t>
  </si>
  <si>
    <t>29.04.2026 -ÖDEMELER-EYYÜP AĞA</t>
  </si>
  <si>
    <t>E. VAKIF BANK 28.04.2026 DEVİR</t>
  </si>
  <si>
    <t>E. HALK BANKASI 28.04.2026 DEVİR</t>
  </si>
  <si>
    <t>E. ZİRAAT BANKASI 28.04.2026 DEVİR</t>
  </si>
  <si>
    <t>E. GARANTİ BANKASI 28.04.2026 DEVİR</t>
  </si>
  <si>
    <t>DENİZBANK  28.04.2026 DEVİR</t>
  </si>
  <si>
    <t>ZİRAAT KATILIM 28.04.2026 DEVİR</t>
  </si>
  <si>
    <t>RESSO KREDİ KARTI ÇEKİMİ 175000</t>
  </si>
  <si>
    <t>BORÇ ÇEK254842 NOLU ZİRAAT BANKASI 96425148 - 5003 SAMET ÖNER</t>
  </si>
  <si>
    <t>KEMAL TUNA</t>
  </si>
  <si>
    <t xml:space="preserve">DENİZBANK  </t>
  </si>
  <si>
    <t>BORÇ ÇEK825547 NOLU HALK BANKASI 0887 ÖMER KARAKEÇE (MEHMET)</t>
  </si>
  <si>
    <t>LR001504  HALK BANKASI TAKSİT ÖDEMESİ</t>
  </si>
  <si>
    <t>BANKA KOMİSYON 13.04.2026</t>
  </si>
  <si>
    <t xml:space="preserve">ÖNERLER </t>
  </si>
  <si>
    <t>30.04.2026 -ÖDEMELER-EYYÜP AĞA</t>
  </si>
  <si>
    <t>E. VAKIF BANK 29.04.2026 DEVİR</t>
  </si>
  <si>
    <t>E. HALK BANKASI 29.04.2026 DEVİR</t>
  </si>
  <si>
    <t>E. ZİRAAT BANKASI 29.04.2026 DEVİR</t>
  </si>
  <si>
    <t>E. GARANTİ BANKASI 29.04.2026 DEVİR</t>
  </si>
  <si>
    <t>DENİZBANK  29.04.2026 DEVİR</t>
  </si>
  <si>
    <t>ZİRAAT KATILIM 29.04.2026 DEVİR</t>
  </si>
  <si>
    <t>Ziraat/Vergi Ödemeleri - Ziraat/Mart Ayı Tarımsal Kesinti Ödemesi</t>
  </si>
  <si>
    <t>Ziraat/Vergi Ödemeleri - Ziraat/Mart Ayı SGK Ödemesi(Merkez)</t>
  </si>
  <si>
    <t>Ziraat/Vergi Ödemeleri - Ziraat/Mart Ayı SGK Ödemesi(Üretim)</t>
  </si>
  <si>
    <t xml:space="preserve">BORÇ ÇEK254441 NOLU ZİRAAT BANKASI 96425148 - 5001 ETS TARIM </t>
  </si>
  <si>
    <t>BORÇ ÇEK254402 NOLU ZİRAAT BANKASI 96425148 - 5001 FERHAT İLKER ÇÖLMEKC</t>
  </si>
  <si>
    <t>DEMİRELLER VİNOV 5.000.0000</t>
  </si>
  <si>
    <t>EYYÜPAĞA VİNOV FAİZ ÖDEMESİ</t>
  </si>
  <si>
    <t>DEMİRELLER VİNOV 1.500.0000</t>
  </si>
  <si>
    <t>DEMİRELLER VİNOV 1.000.0000</t>
  </si>
  <si>
    <t>ÜNLÜ ET- VİNOV FAİZ ÖDEMESİ</t>
  </si>
  <si>
    <t>ÜNLÜ ET ZİRAAT KATILIM TAKSİT ÖDEMESİ</t>
  </si>
  <si>
    <t>EK HESAP FAİZ TAHAKKUKU</t>
  </si>
  <si>
    <t xml:space="preserve">BORÇ ÇEK106554 NOLU VAKIFBANK 158007314092405 KAMİL SARIBUDAK </t>
  </si>
  <si>
    <t>HALK BANK BANKASI</t>
  </si>
  <si>
    <t>EYYÜPAĞA KURUMLAR DAMGA VERGİSİ ÖDEMESİ</t>
  </si>
  <si>
    <t>ÜNLÜ SÜT KURUMLAR DAMGA VERGİSİ ÖDEMESİ</t>
  </si>
  <si>
    <t>S.S OYMALI MAH. TARIMSAL KALK KOOP. KURUMLAR DAMGA VERGİSİ ÖDEMESİ</t>
  </si>
  <si>
    <t>SEBAHATTİN BEDİR NİSAN AYI MAAŞ ÖDEMESİ</t>
  </si>
  <si>
    <t>EMİRGAZİ HAYVANCILIK TARIM ÜRÜNLERİ GIDA ENER</t>
  </si>
  <si>
    <t>ÜNLÜ SÜT HİSSE DEVRİ İÇİN VERİLDİ</t>
  </si>
  <si>
    <t>25/04/2026 Behcet Acıkuyu Adana Harc.(20 Nisan)</t>
  </si>
  <si>
    <t>25/04/2026 Behcet Acıkuyu Ankara Harc.(19-21 Nisan)</t>
  </si>
  <si>
    <t>25/04/2026 Behcet Acıkuyu Ankara Kantar(19-21 Nisan)</t>
  </si>
  <si>
    <t>25/04/2026 Behcet Acıkuyu Konya Harc.(23-24 Nisan)</t>
  </si>
  <si>
    <t>25/04/2026 Behcet Acıkuyu Pamukova Harc.(25 Nisan)</t>
  </si>
  <si>
    <t>27/04/2026 Ayhan Mesut Doğan Konya Harcırah Ödemesi</t>
  </si>
  <si>
    <t>RESSO</t>
  </si>
  <si>
    <t>EREĞLİ MERKEZ KOOP.MART AYI KDV ÖDEMESİ</t>
  </si>
  <si>
    <t>28/04/2026 HMT Arpa Ödemesi (27.640 kg*14.80 TL)</t>
  </si>
  <si>
    <t>28/04/2026 42 L 1033 Çadır Alımı(Mustafa Sezgin)</t>
  </si>
  <si>
    <t>28/04/2026 Filtre Yıkatma (Mustafa Sezgin)</t>
  </si>
  <si>
    <t>28/04/2026 Ermenekli Oto Las.(Aktarma yapıldı)M.Akif Erdoğan</t>
  </si>
  <si>
    <t>VAKIFBANKTAN NAKİT ÇEKME</t>
  </si>
  <si>
    <t>NİSAN AYI MAAŞ AVANSI(İAK BEY TALİMATI İLE )</t>
  </si>
  <si>
    <t>29/04/2026 Afgan Alışveriş (Lokman Ünlü)</t>
  </si>
  <si>
    <t>29/04/2026 5 kg Üzüm Alımı (Şahabettin Tozak</t>
  </si>
  <si>
    <t>29/04/2026 12 Adet tahinli Alımı (Şahabettin Tozak)</t>
  </si>
  <si>
    <t>29/04/2026 Balya Sarmak için ip Alımı(Burak Tatlısu)</t>
  </si>
  <si>
    <t>29/04/2026 İsmail Sözeri Erdemli Harc.(20-21-22-23 Nisan)</t>
  </si>
  <si>
    <t>29/04/2026 İsmail Sözeri Abalı Harc.(24-25 Nisan)</t>
  </si>
  <si>
    <t>29/04/2026 42 ENL 91 Kapı Kilidi alımı(Osman inal)</t>
  </si>
  <si>
    <t>Petnak Nak.42 BEB 868 Yakıt</t>
  </si>
  <si>
    <t>30/04/2026 Mesut Doğan Niğde Kayseri Erdemli Harc.(29 Nisan)</t>
  </si>
  <si>
    <t>30/04/2026 Mesut Doğan Niğde Kayseri Bor Harc.(30 Nisan)</t>
  </si>
  <si>
    <t>30/04/2026 Musa Ceran Adana Harcırah(20-23-24 Nisan)</t>
  </si>
  <si>
    <t>30/04/2026 Musa Ceran Ankara Harcırah(21 Nisan)</t>
  </si>
  <si>
    <t>30/04/2026 Musa Ceran Ankara Kantar(21 Nisan)</t>
  </si>
  <si>
    <t>30/04/2026 Nihat Ayten Adana Harcırah(21-26-27-28-29 Nisan)</t>
  </si>
  <si>
    <t>30/04/2026 Ekrem Gülbahar Niiğde Abalım(20-26 Arası 7 Gün)</t>
  </si>
  <si>
    <t>S.S BELKAYA KASABASI SARALLI OSMAN KUYUSU HACIHÜSEYİN YENER</t>
  </si>
  <si>
    <t>S.S BELKAYA KASABASI SARALLI İSMAİL ÇETİNKAYA</t>
  </si>
  <si>
    <t>S.S BELKAYA KASABASI SARALLI HÜSEYİN YENER</t>
  </si>
  <si>
    <t>NİSAN AYI MAAŞ AVANS ÖDEMESİ - LOKMAN ÜNLÜ</t>
  </si>
  <si>
    <t>30.04.2026 ÖDEMELER</t>
  </si>
  <si>
    <t>02.05.2026 -ÖDEMELER-EYYÜP AĞA</t>
  </si>
  <si>
    <t>E. VAKIF BANK 30.04.2026 DEVİR</t>
  </si>
  <si>
    <t>E. HALK BANKASI 30.04.2026 DEVİR</t>
  </si>
  <si>
    <t>E. ZİRAAT BANKASI 30.04.2026 DEVİR</t>
  </si>
  <si>
    <t>E. GARANTİ BANKASI 30.04.2026 DEVİR</t>
  </si>
  <si>
    <t>DENİZBANK  30.04.2026 DEVİR</t>
  </si>
  <si>
    <t>ZİRAAT KATILIM 30.04.2026 DEVİR</t>
  </si>
  <si>
    <t>YURTPET İNŞAAT OTOMOTİV PETROL ÜRÜNLERİ GIDA ÖZEL EĞİTİM TİCARET VE SANAYİ LİMİTED ŞİRKETİ</t>
  </si>
  <si>
    <t>02/05/2026 Vakıfbank/Pos Yazılım Donanım Bakım Ücreti</t>
  </si>
  <si>
    <t>İSAK ÜNLÜ - HAKAN ERNAZCI MART MAAŞ ÖDEMESİ</t>
  </si>
  <si>
    <t>01/05/2026 Toprak Petrol/42 BBP 109 Yakıt Alımı(Lokman Ünlü)</t>
  </si>
  <si>
    <t>02/05/2026 Bolkar (Tamer Ünlü ve misafirleri yemek)</t>
  </si>
  <si>
    <t>ERHAN BEKTAŞ ÖDEME - HAKAN ERNAZCI</t>
  </si>
  <si>
    <t>HAKAN ERNAZCI</t>
  </si>
  <si>
    <t>04.05.2026 -ÖDEMELER-EYYÜP AĞA</t>
  </si>
  <si>
    <t>E. VAKIF BANK 02.05.2026 DEVİR</t>
  </si>
  <si>
    <t>E. HALK BANKASI 02.05.2026 DEVİR</t>
  </si>
  <si>
    <t>E. ZİRAAT BANKASI 02.05.2026 DEVİR</t>
  </si>
  <si>
    <t>E. GARANTİ BANKASI 02.05.2026 DEVİR</t>
  </si>
  <si>
    <t>DENİZBANK  02.05.2026 DEVİR</t>
  </si>
  <si>
    <t>ZİRAAT KATILIM 02.05.2026 DEVİR</t>
  </si>
  <si>
    <t>FAİZ KMH ÖDEMESİ</t>
  </si>
  <si>
    <t>HALK BANKASI FAİZ KMH ÖDEMESİ</t>
  </si>
  <si>
    <t>HİLMİ AZAK</t>
  </si>
  <si>
    <t>SEVDA KEÇECİ</t>
  </si>
  <si>
    <t>MEHMET DEMİRCAN</t>
  </si>
  <si>
    <t>BİOPROSES ENDÜSTRİYEL GIDA HAM MADDELERİ SATIŞ VE DANIŞMANLIK SANAYİ TİCARET LİMİTED ŞİRKETİ</t>
  </si>
  <si>
    <t>20.05.2026 VADELİ VİNOV BOZUMU DEMİRELLER 2,5 MİO</t>
  </si>
  <si>
    <t>KASAYA NAKİT ÇEKİLEN İSAK ÜNLÜ</t>
  </si>
  <si>
    <t>S.S BELKAYA KASABASI - İSMAİL ÇETİNKAYA</t>
  </si>
  <si>
    <t>S.S BELKAYA KASABASI - HÜSEYİN YENER</t>
  </si>
  <si>
    <t>KAYSERİ İLİ DEVELİ -FAZLI ŞAHİN</t>
  </si>
  <si>
    <t>04.05.2026 ÖDEMELER</t>
  </si>
  <si>
    <t>ALİ YÜCEL - İFLAS MASASI BİLİRKİŞİ MASRAFI VE YARGILAMA HARÇ ÜCRETİ</t>
  </si>
  <si>
    <t>KEMAL ÇELİK MART AYI MAAŞ KALAN ÖDEMESİ</t>
  </si>
  <si>
    <t>04/05/2026 Metin Kocaman Kayseri Harc(20-21-22-24-25 Nisan)</t>
  </si>
  <si>
    <t>04/05/2026 Metin Kocaman Kayseri-Erdemli Har(26-27-28-29 Nisa</t>
  </si>
  <si>
    <t>04/05/2026 Metin Kocaman Kayseri-Erdemli Harcırah(3 Mayıs)</t>
  </si>
  <si>
    <t>04/05/2026 Metin Kocaman Kayseri-Niğde-Bor Harc(30 Nisan)</t>
  </si>
  <si>
    <t>04/05/2026 Metin Kocaman Kayseri-Niğde-Bor Harc(1-2 Mayıs)</t>
  </si>
  <si>
    <t>04/05/2026 Musa Ceran K.Maraş Harcırah(2 Mayıs)</t>
  </si>
  <si>
    <t>04/05/2026 Musa Ceran Kayseri Erdemli Harcırah(28 Nisan)</t>
  </si>
  <si>
    <t>04/05/2026 Musa Ceran Pamukova Harcırah(26-30 Nisan)</t>
  </si>
  <si>
    <t>VAKIFBANK NAKİT ÇEKİM</t>
  </si>
  <si>
    <t>İŞ AVANSI ÖDEMESİ(İSMAİL KILIÇ KAZA) CANER ÜNLÜ</t>
  </si>
  <si>
    <t>05.05.2026 -ÖDEMELER-EYYÜP AĞA</t>
  </si>
  <si>
    <t>E. VAKIF BANK 04.05.2026 DEVİR</t>
  </si>
  <si>
    <t>E. HALK BANKASI 04.05.2026 DEVİR</t>
  </si>
  <si>
    <t>E. ZİRAAT BANKASI 04.05.2026 DEVİR</t>
  </si>
  <si>
    <t>E. GARANTİ BANKASI 04.05.2026 DEVİR</t>
  </si>
  <si>
    <t>DENİZBANK  04.05.2026 DEVİR</t>
  </si>
  <si>
    <t>ZİRAAT KATILIM 04.05.2026 DEVİR</t>
  </si>
  <si>
    <t>HALKBANK KREDİ KARTI ÖDEMESİ</t>
  </si>
  <si>
    <t>DBS NAKDİ KREDİ KOMİSYONU</t>
  </si>
  <si>
    <t>VAKIFBANK NAKİT ÇEKİLEN (CANER ÜNLÜ)</t>
  </si>
  <si>
    <t>ALİ ACAR</t>
  </si>
  <si>
    <t>YAKUP DOĞAN (ŞOFÖR MESUT DOĞAN OĞLU) EMANET</t>
  </si>
  <si>
    <t>İSAK ÜNLÜ / BURS VE KİRA ÖDEMESİ</t>
  </si>
  <si>
    <t>ALDEMİR HAYVANCILIK TARIM VE GIDA TİC.SAN.LTD.ŞTİ.</t>
  </si>
  <si>
    <t>EREĞLİ İVRİZ PETROL GIDA VE MARKETÇİLİK SAN.TİC.LTD.ŞTİ.</t>
  </si>
  <si>
    <t>MUSTAFA ÜNAL</t>
  </si>
  <si>
    <t>S.S BELKAYA KASABASI SARALLI TAR.KALK.KOOP./RAMAZAN AKSOY</t>
  </si>
  <si>
    <t>S.S BELKAYA KAS. SARALLI TAR.KALK.KOOP./RAMAZAN AKSOY</t>
  </si>
  <si>
    <t>S.S BELKAYA KAS. SARALLI TAR.KALK.KOOP./HÜSEYİN YENER</t>
  </si>
  <si>
    <t>S.S BELKAYA KAS. SARALLI TAR.KALK.KOOP./İSMAİL ÇETİNKAYA</t>
  </si>
  <si>
    <t>İSAK ÜNLÜ / ÜMÜT EVLİ</t>
  </si>
  <si>
    <t>04/05/2026 Behçet Acıkuyu Maraş Harcırah(26-27 Nisan)</t>
  </si>
  <si>
    <t>04/05/2026 Behçet Acıkuyu Niğde Abalım Harcırah(1-2-3 Mayıs)</t>
  </si>
  <si>
    <t>İSAK ÜNLÜ/KENDİ(150 BANKADA ÇEKİLDİ 80 KASAYA GELDİ)</t>
  </si>
  <si>
    <t>VAKIFBANK NAKİT ÇEKİM / CANER ÜNLÜ</t>
  </si>
  <si>
    <t>Domates Kavun Naylon Merç çekimi (Caner Ünlü)</t>
  </si>
  <si>
    <t>Suriyeli Selime ödeme (Caner Ünlü)</t>
  </si>
  <si>
    <t xml:space="preserve"> İsmail Hakkı Sözeri Kayseri Erdemli Harc(26-27 Nis</t>
  </si>
  <si>
    <t xml:space="preserve"> İsmail Hakkı Sözeri K.Maraş Harc(29 Nisan 01 Mayıs</t>
  </si>
  <si>
    <t xml:space="preserve"> Mesut Doğan Kayseri-Niğde-Bor Har(01-02 Mayıs)</t>
  </si>
  <si>
    <t xml:space="preserve"> Mesut Doğan Kayseri-Erdemli Har(03-04 Mayıs)</t>
  </si>
  <si>
    <t xml:space="preserve"> Suriyeli Selim Yevmiye ödemesi(Caner Ünlü)</t>
  </si>
  <si>
    <t>HMZ HAYVANCILIK</t>
  </si>
  <si>
    <t>06.05.2026 -ÖDEMELER-EYYÜP AĞA</t>
  </si>
  <si>
    <t>E. VAKIF BANK 05.05.2026 DEVİR</t>
  </si>
  <si>
    <t>E. HALK BANKASI 05.05.2026 DEVİR</t>
  </si>
  <si>
    <t>E. ZİRAAT BANKASI 05.05.2026 DEVİR</t>
  </si>
  <si>
    <t>E. GARANTİ BANKASI 05.05.2026 DEVİR</t>
  </si>
  <si>
    <t>DENİZBANK  05.05.2026 DEVİR</t>
  </si>
  <si>
    <t>ZİRAAT KATILIM 05.05.2026 DEVİR</t>
  </si>
  <si>
    <t>HAKAN AKCAN</t>
  </si>
  <si>
    <t>GÜLCAN ÜNLÜ NİSAN AYI MAAŞ ÖDEMESİ</t>
  </si>
  <si>
    <t>İSAK ÜNLÜ / ÜMÜT EVLİ MART AYI MAAŞ ÖDEMESİ</t>
  </si>
  <si>
    <t>106559 Nolu 06.05.2026 Vadeli CUMAALİ SALBUR BORÇ ÇEKİ ÖD.</t>
  </si>
  <si>
    <t>Vakıfbank/Eft Ücreti İptali</t>
  </si>
  <si>
    <t>EMİR ÇAKİREL</t>
  </si>
  <si>
    <t>HÜSEYİN SINIRTEPE</t>
  </si>
  <si>
    <t>FİKRİ ÜNLÜ</t>
  </si>
  <si>
    <t>S.S BELKAYA SARALLI TARIM.KALK.KOOP./HÜSEYİN YENER</t>
  </si>
  <si>
    <t>S.S BELKAYA SARALLI TARIM.KALK.KOOP./İSMAİL ÇETİNKAYA</t>
  </si>
  <si>
    <t>KARATAY İLÇESİ SÜT ÜRETİCİLERİ BİRLİĞİ TARIM HAY. VE HİZ.İKT.İŞL.</t>
  </si>
  <si>
    <t xml:space="preserve">KAYSERİ İLİ DEVELİ VE YAHYALI İLÇELERİ SÜT ÜRETİCİLERİ BİRLİĞİ </t>
  </si>
  <si>
    <t>NİRVANA SÜT TARIM HAYVANCILIK SANAYİ VE TİC.LTD.ŞTİ.</t>
  </si>
  <si>
    <t>NİSAN AYI MAAŞ ÖDEMESİ</t>
  </si>
  <si>
    <t>06.05.2026 ÖDEMELER</t>
  </si>
  <si>
    <t>42 ERL 50 NİĞDE YOLU LASTİK HAVA BASIMI</t>
  </si>
  <si>
    <t>Kepçeden Yemek (İ.Ünlü-Hç.Ernazcı-Z.Dursun)</t>
  </si>
  <si>
    <t>ALİ ŞAHİN (H.E.TARAFINDAN GÖNDERİLDİ)</t>
  </si>
  <si>
    <t>Kırallar Petrol/42 ERL 50 Yakıt Alımı</t>
  </si>
  <si>
    <t>ÜNLÜ ET VE - EMANET</t>
  </si>
  <si>
    <t>07.05.2026 -ÖDEMELER-EYYÜP AĞA</t>
  </si>
  <si>
    <t>E. VAKIF BANK 06.05.2026 DEVİR</t>
  </si>
  <si>
    <t>E. HALK BANKASI 06.05.2026 DEVİR</t>
  </si>
  <si>
    <t>E. ZİRAAT BANKASI 06.05.2026 DEVİR</t>
  </si>
  <si>
    <t>E. GARANTİ BANKASI 06.05.2026 DEVİR</t>
  </si>
  <si>
    <t>DENİZBANK  06.05.2026 DEVİR</t>
  </si>
  <si>
    <t>ZİRAAT KATILIM 06.05.2026 DEVİR</t>
  </si>
  <si>
    <t xml:space="preserve">KAYSERİ İLİ DEVELİ VE - FAZLI ŞAHİN </t>
  </si>
  <si>
    <t>KİLCİOĞLU HAYVANCILIK - OSMAN TAŞDEMİR</t>
  </si>
  <si>
    <t>ÜNLÜ ET VE ET ÜRÜNLERİ - EMANET İADE</t>
  </si>
  <si>
    <t>NAKİT PARA ÇEKİMİ VAKIFBANK CANER ABİ</t>
  </si>
  <si>
    <t xml:space="preserve">İSAK ÜNLÜ - ALİ YARDIMCI YARDIM </t>
  </si>
  <si>
    <t>KATILIM BANK</t>
  </si>
  <si>
    <t>İŞYERİ YANGIN SİGORTA TAKSİTİ</t>
  </si>
  <si>
    <t>S.S BELKAYA KASABASI SARALLI OSMAN KUYUSU - RAMAZAN AKSOY</t>
  </si>
  <si>
    <t>07.05.2026 ÖDEMELER</t>
  </si>
  <si>
    <t>07/05/2026 Çiftlik alışveriş,çiller malzeme alımı(Caner Ünlü)</t>
  </si>
  <si>
    <t>İSAK ÜNLÜ - ÖZGÜR ŞENER KUTÖRÖN KEPÇE</t>
  </si>
  <si>
    <t>06/05/2026 Marş DinamaDiş.değişti ve işçilik(Metin kocaman)</t>
  </si>
  <si>
    <t>06/05/2026 Bicon kontrolü yapıldı</t>
  </si>
  <si>
    <t>06/05/2026 M.Akif Erdoğan Konya Harc(25-26-27-28 Nisan)</t>
  </si>
  <si>
    <t>06/05/2026 M.Akif Erdoğan Konya Harc(2-3-4-5 Mayıs)</t>
  </si>
  <si>
    <t>08.05.2026 -ÖDEMELER-EYYÜP AĞA</t>
  </si>
  <si>
    <t>E. VAKIF BANK 07.05.2026 DEVİR</t>
  </si>
  <si>
    <t>E. HALK BANKASI 07.05.2026 DEVİR</t>
  </si>
  <si>
    <t>E. ZİRAAT BANKASI 07.05.2026 DEVİR</t>
  </si>
  <si>
    <t>E. GARANTİ BANKASI 07.05.2026 DEVİR</t>
  </si>
  <si>
    <t>DENİZBANK  07.05.2026 DEVİR</t>
  </si>
  <si>
    <t>ZİRAAT KATILIM 07.05.2026 DEVİR</t>
  </si>
  <si>
    <t>MERVE ÇETİN</t>
  </si>
  <si>
    <t>DEMİRELLER 03.06.2026 VADELİ 7 MİO VİNOV</t>
  </si>
  <si>
    <t>Borç Çek BİLİM HAYVANCILIK TARIM VAKIFBANK 158007314092405 106570</t>
  </si>
  <si>
    <t>Borç Çek ABDULLAH ÖZDAMAR VAKIFBANK 158007314092405 106566</t>
  </si>
  <si>
    <t>VAHDİ ÜNLÜ DANA ALIMI 1 ADET - İSAK ÜNLÜ</t>
  </si>
  <si>
    <t>MUHAMMED FATİH ERGİN</t>
  </si>
  <si>
    <t>08.05.2026 ÖDEMELER</t>
  </si>
  <si>
    <t>08/05/2026 Ekrem Gülbahar Ankara Harc.(28-30 Nisan)</t>
  </si>
  <si>
    <t>08/05/2026 Ekrem Gülbahar Ankara Kantar(28-30 Nisan)</t>
  </si>
  <si>
    <t>08/05/2026 Ekrem Gülbahar Niğde Harcırah(27-29 Nisan)</t>
  </si>
  <si>
    <t>08/05/2026 Ekrem Gülbahar Konya Harcırah(02 Mayıs)</t>
  </si>
  <si>
    <t>08/05/2026 Çay Çiftliğine 2 Kutu Gofret alımı</t>
  </si>
  <si>
    <t>08/05/2026 Nihat Ayten Adana Harcırah(30 Nisan)</t>
  </si>
  <si>
    <t>08/05/2026 Nihat Ayten Adana Harcırah(05 Mayıs)</t>
  </si>
  <si>
    <t>MUSTAFA KOÇ / ALTINTANE YEM</t>
  </si>
  <si>
    <t>İNTERMAK</t>
  </si>
  <si>
    <t>MERAM İLÇESİ SÜT ÜRÜNLERİ TARIMSAL - AHMET DURSUN</t>
  </si>
  <si>
    <t>09.05.2026 -ÖDEMELER-EYYÜP AĞA</t>
  </si>
  <si>
    <t>E. VAKIF BANK 08.05.2026 DEVİR</t>
  </si>
  <si>
    <t>E. HALK BANKASI 08.05.2026 DEVİR</t>
  </si>
  <si>
    <t>E. ZİRAAT BANKASI 08.05.2026 DEVİR</t>
  </si>
  <si>
    <t>E. GARANTİ BANKASI 08.05.2026 DEVİR</t>
  </si>
  <si>
    <t>DENİZBANK  08.05.2026 DEVİR</t>
  </si>
  <si>
    <t>09.05.2026 ÖDEMELER</t>
  </si>
  <si>
    <t>HALİD EL BEŞ Hamaliye Ücreti Ödemesi
Hamaliye Ücreti Ödemesi</t>
  </si>
  <si>
    <t>11.05.2026 -ÖDEMELER-EYYÜP AĞA</t>
  </si>
  <si>
    <t>E. VAKIF BANK 09.05.2026 DEVİR</t>
  </si>
  <si>
    <t>E. HALK BANKASI 09.05.2026 DEVİR</t>
  </si>
  <si>
    <t>E. ZİRAAT BANKASI 09.05.2026 DEVİR</t>
  </si>
  <si>
    <t>E. GARANTİ BANKASI 09.05.2026 DEVİR</t>
  </si>
  <si>
    <t>DENİZBANK  09.05.2026 DEVİR</t>
  </si>
  <si>
    <t>ZİRAAT KATILIM 09.05.2026 DEVİR</t>
  </si>
  <si>
    <t>Borç Çek RAMAZAN ÖZTÜRK ZİRAAT BANKASI 96425148 - 5003 254843</t>
  </si>
  <si>
    <t>11.05.2026 ÖDEMELER</t>
  </si>
  <si>
    <t>NAKİT ÖDEME(KALEKİM GIDA)</t>
  </si>
  <si>
    <t>11/05/2026 Depo Aparat Anahtarı Alımı</t>
  </si>
  <si>
    <t>İSAK ÜNLÜ NAKİT ÖDEME</t>
  </si>
  <si>
    <t>MURAT EKEN(H.E.TARAFINDAN)</t>
  </si>
  <si>
    <t>MUSTAFA SEZGİN NİSAN AYI MAAŞ ÖDEMESİ</t>
  </si>
  <si>
    <t>09/05/2026 Motorin Alımı (Kadir Karakoyun)</t>
  </si>
  <si>
    <t>09/05/2026 Gıda Alımı (Kadir Karakoyun)</t>
  </si>
  <si>
    <t>09/05/2026 Demireller Akaryakıt 42 BBP 109 Yakıt(Lokman Ünlü)</t>
  </si>
  <si>
    <t>09/05/2026 42 EKJ 08 Yelek Alımı</t>
  </si>
  <si>
    <t>09/05/2026 Mustafa Sezgin Karapınar Harc(20-21-22 Nisan)</t>
  </si>
  <si>
    <t>09/05/2026 Mustafa Sezgin Kayseri Harc(23-25 Nisan)</t>
  </si>
  <si>
    <t>09/05/2026 Metin Kocaman Konya Harc(4-6-7-9 Mayıs)</t>
  </si>
  <si>
    <t>09/05/2026 Kömür Alımı (Kadir Karakoyun)</t>
  </si>
  <si>
    <t>09/05/2026 Servet Karagöz Karapınar Harc(20-30 Nisan 11 Gün)</t>
  </si>
  <si>
    <t>09/05/2026 Servet Karagöz Karapınar Harc(1-9 Mayıs 9 Gün)</t>
  </si>
  <si>
    <t>12.05.2026 -ÖDEMELER-EYYÜP AĞA</t>
  </si>
  <si>
    <t>E. VAKIF BANK 10.05.2026 DEVİR</t>
  </si>
  <si>
    <t>E. HALK BANKASI 10.05.2026 DEVİR</t>
  </si>
  <si>
    <t>E. ZİRAAT BANKASI 10.05.2026 DEVİR</t>
  </si>
  <si>
    <t>E. GARANTİ BANKASI 10.05.2026 DEVİR</t>
  </si>
  <si>
    <t>DENİZBANK  10.05.2026 DEVİR</t>
  </si>
  <si>
    <t>ZİRAAT KATILIM 10.05.2026 DEVİR</t>
  </si>
  <si>
    <t>UZEL OTOMOTİV SERVİS HİZMETLERİ TAŞIMACILIK SANAYİ VE TİCARET LİMİTED ŞİRKETİ</t>
  </si>
  <si>
    <t>MACİT MUSTAFA ARAÇ VE CEM CAFER ARAÇ ORTAKLIĞI</t>
  </si>
  <si>
    <t>BUSE ÇETİN ERDOĞAN</t>
  </si>
  <si>
    <t>HÜSEYİN ALTAY</t>
  </si>
  <si>
    <t>İSMAİL HAKKI SÖZERİ</t>
  </si>
  <si>
    <t>MERAM İLÇESİ SÜT - HALİM ARSLAN</t>
  </si>
  <si>
    <t>4547293 NOLU MEPAŞ FATURA</t>
  </si>
  <si>
    <t>OTOMATİK ÖDEMELER İÇİN İSAK ÜNLÜ ZİRAATE AKTARILAN</t>
  </si>
  <si>
    <t>İSMAİL GÜRHAN UYSAL</t>
  </si>
  <si>
    <t xml:space="preserve">ÜNLÜ ET VAKIF KATILIM KREDİ </t>
  </si>
  <si>
    <t xml:space="preserve">ÜNLÜ ETZİRAAT KATILIM KREDİ </t>
  </si>
  <si>
    <t>ER TAŞKIRAN PETROL NAKLİYAT - MAZAOT ÖDEMESİ</t>
  </si>
  <si>
    <t xml:space="preserve">KAYSERİ İLİ DEVELİ FAZLI ŞAHİN </t>
  </si>
  <si>
    <t>5379679364 TURKCELL NOLU FATURA</t>
  </si>
  <si>
    <t>4550597 NOLU MEPAŞ ÖDEMESİ FABRİKA</t>
  </si>
  <si>
    <t>HALK  BANKASI</t>
  </si>
  <si>
    <t>12.05.2026 ÖDEMELER</t>
  </si>
  <si>
    <t>12/05/2026 Süt karıştırma aleti kaynağı</t>
  </si>
  <si>
    <t xml:space="preserve">MUSTAFA KOÇ </t>
  </si>
  <si>
    <t>ZİRAAT K.KARTI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</si>
</sst>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61">
    <xf numFmtId="0" fontId="0" fillId="0" borderId="0"/>
    <xf numFmtId="43" fontId="104" fillId="0" borderId="0" applyFont="0" applyFill="0" applyBorder="0" applyAlignment="0" applyProtection="0"/>
    <xf numFmtId="0" fontId="103" fillId="0" borderId="0" applyNumberFormat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21" applyNumberFormat="0" applyFill="0" applyAlignment="0" applyProtection="0"/>
    <xf numFmtId="0" fontId="108" fillId="0" borderId="22" applyNumberFormat="0" applyFill="0" applyAlignment="0" applyProtection="0"/>
    <xf numFmtId="0" fontId="109" fillId="0" borderId="23" applyNumberFormat="0" applyFill="0" applyAlignment="0" applyProtection="0"/>
    <xf numFmtId="0" fontId="109" fillId="0" borderId="0" applyNumberFormat="0" applyFill="0" applyBorder="0" applyAlignment="0" applyProtection="0"/>
    <xf numFmtId="0" fontId="110" fillId="2" borderId="0" applyNumberFormat="0" applyBorder="0" applyAlignment="0" applyProtection="0"/>
    <xf numFmtId="0" fontId="111" fillId="3" borderId="0" applyNumberFormat="0" applyBorder="0" applyAlignment="0" applyProtection="0"/>
    <xf numFmtId="0" fontId="112" fillId="4" borderId="0" applyNumberFormat="0" applyBorder="0" applyAlignment="0" applyProtection="0"/>
    <xf numFmtId="0" fontId="113" fillId="5" borderId="24" applyNumberFormat="0" applyAlignment="0" applyProtection="0"/>
    <xf numFmtId="0" fontId="114" fillId="6" borderId="25" applyNumberFormat="0" applyAlignment="0" applyProtection="0"/>
    <xf numFmtId="0" fontId="115" fillId="6" borderId="24" applyNumberFormat="0" applyAlignment="0" applyProtection="0"/>
    <xf numFmtId="0" fontId="116" fillId="0" borderId="26" applyNumberFormat="0" applyFill="0" applyAlignment="0" applyProtection="0"/>
    <xf numFmtId="0" fontId="117" fillId="7" borderId="27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5" fillId="0" borderId="29" applyNumberFormat="0" applyFill="0" applyAlignment="0" applyProtection="0"/>
    <xf numFmtId="0" fontId="120" fillId="9" borderId="0" applyNumberFormat="0" applyBorder="0" applyAlignment="0" applyProtection="0"/>
    <xf numFmtId="0" fontId="102" fillId="10" borderId="0" applyNumberFormat="0" applyBorder="0" applyAlignment="0" applyProtection="0"/>
    <xf numFmtId="0" fontId="102" fillId="11" borderId="0" applyNumberFormat="0" applyBorder="0" applyAlignment="0" applyProtection="0"/>
    <xf numFmtId="0" fontId="102" fillId="12" borderId="0" applyNumberFormat="0" applyBorder="0" applyAlignment="0" applyProtection="0"/>
    <xf numFmtId="0" fontId="120" fillId="13" borderId="0" applyNumberFormat="0" applyBorder="0" applyAlignment="0" applyProtection="0"/>
    <xf numFmtId="0" fontId="102" fillId="14" borderId="0" applyNumberFormat="0" applyBorder="0" applyAlignment="0" applyProtection="0"/>
    <xf numFmtId="0" fontId="102" fillId="15" borderId="0" applyNumberFormat="0" applyBorder="0" applyAlignment="0" applyProtection="0"/>
    <xf numFmtId="0" fontId="102" fillId="16" borderId="0" applyNumberFormat="0" applyBorder="0" applyAlignment="0" applyProtection="0"/>
    <xf numFmtId="0" fontId="120" fillId="17" borderId="0" applyNumberFormat="0" applyBorder="0" applyAlignment="0" applyProtection="0"/>
    <xf numFmtId="0" fontId="102" fillId="18" borderId="0" applyNumberFormat="0" applyBorder="0" applyAlignment="0" applyProtection="0"/>
    <xf numFmtId="0" fontId="102" fillId="19" borderId="0" applyNumberFormat="0" applyBorder="0" applyAlignment="0" applyProtection="0"/>
    <xf numFmtId="0" fontId="102" fillId="20" borderId="0" applyNumberFormat="0" applyBorder="0" applyAlignment="0" applyProtection="0"/>
    <xf numFmtId="0" fontId="120" fillId="21" borderId="0" applyNumberFormat="0" applyBorder="0" applyAlignment="0" applyProtection="0"/>
    <xf numFmtId="0" fontId="102" fillId="22" borderId="0" applyNumberFormat="0" applyBorder="0" applyAlignment="0" applyProtection="0"/>
    <xf numFmtId="0" fontId="102" fillId="23" borderId="0" applyNumberFormat="0" applyBorder="0" applyAlignment="0" applyProtection="0"/>
    <xf numFmtId="0" fontId="102" fillId="24" borderId="0" applyNumberFormat="0" applyBorder="0" applyAlignment="0" applyProtection="0"/>
    <xf numFmtId="0" fontId="120" fillId="25" borderId="0" applyNumberFormat="0" applyBorder="0" applyAlignment="0" applyProtection="0"/>
    <xf numFmtId="0" fontId="102" fillId="26" borderId="0" applyNumberFormat="0" applyBorder="0" applyAlignment="0" applyProtection="0"/>
    <xf numFmtId="0" fontId="102" fillId="27" borderId="0" applyNumberFormat="0" applyBorder="0" applyAlignment="0" applyProtection="0"/>
    <xf numFmtId="0" fontId="102" fillId="28" borderId="0" applyNumberFormat="0" applyBorder="0" applyAlignment="0" applyProtection="0"/>
    <xf numFmtId="0" fontId="120" fillId="29" borderId="0" applyNumberFormat="0" applyBorder="0" applyAlignment="0" applyProtection="0"/>
    <xf numFmtId="0" fontId="102" fillId="30" borderId="0" applyNumberFormat="0" applyBorder="0" applyAlignment="0" applyProtection="0"/>
    <xf numFmtId="0" fontId="102" fillId="31" borderId="0" applyNumberFormat="0" applyBorder="0" applyAlignment="0" applyProtection="0"/>
    <xf numFmtId="0" fontId="102" fillId="32" borderId="0" applyNumberFormat="0" applyBorder="0" applyAlignment="0" applyProtection="0"/>
    <xf numFmtId="0" fontId="102" fillId="0" borderId="0" applyNumberFormat="0" applyFont="0" applyFill="0" applyBorder="0" applyAlignment="0" applyProtection="0"/>
    <xf numFmtId="0" fontId="102" fillId="8" borderId="28" applyNumberFormat="0" applyFont="0" applyAlignment="0" applyProtection="0"/>
    <xf numFmtId="0" fontId="101" fillId="0" borderId="0" applyNumberFormat="0" applyFont="0" applyFill="0" applyBorder="0" applyAlignment="0" applyProtection="0"/>
    <xf numFmtId="0" fontId="101" fillId="8" borderId="28" applyNumberFormat="0" applyFont="0" applyAlignment="0" applyProtection="0"/>
    <xf numFmtId="0" fontId="101" fillId="10" borderId="0" applyNumberFormat="0" applyBorder="0" applyAlignment="0" applyProtection="0"/>
    <xf numFmtId="0" fontId="101" fillId="11" borderId="0" applyNumberFormat="0" applyBorder="0" applyAlignment="0" applyProtection="0"/>
    <xf numFmtId="0" fontId="101" fillId="12" borderId="0" applyNumberFormat="0" applyBorder="0" applyAlignment="0" applyProtection="0"/>
    <xf numFmtId="0" fontId="101" fillId="14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0" borderId="0" applyNumberFormat="0" applyBorder="0" applyAlignment="0" applyProtection="0"/>
    <xf numFmtId="0" fontId="101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101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101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100" fillId="0" borderId="0" applyNumberFormat="0" applyFont="0" applyFill="0" applyBorder="0" applyAlignment="0" applyProtection="0"/>
    <xf numFmtId="0" fontId="100" fillId="8" borderId="28" applyNumberFormat="0" applyFont="0" applyAlignment="0" applyProtection="0"/>
    <xf numFmtId="0" fontId="100" fillId="10" borderId="0" applyNumberFormat="0" applyBorder="0" applyAlignment="0" applyProtection="0"/>
    <xf numFmtId="0" fontId="100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14" borderId="0" applyNumberFormat="0" applyBorder="0" applyAlignment="0" applyProtection="0"/>
    <xf numFmtId="0" fontId="100" fillId="15" borderId="0" applyNumberFormat="0" applyBorder="0" applyAlignment="0" applyProtection="0"/>
    <xf numFmtId="0" fontId="100" fillId="16" borderId="0" applyNumberFormat="0" applyBorder="0" applyAlignment="0" applyProtection="0"/>
    <xf numFmtId="0" fontId="100" fillId="18" borderId="0" applyNumberFormat="0" applyBorder="0" applyAlignment="0" applyProtection="0"/>
    <xf numFmtId="0" fontId="100" fillId="19" borderId="0" applyNumberFormat="0" applyBorder="0" applyAlignment="0" applyProtection="0"/>
    <xf numFmtId="0" fontId="100" fillId="20" borderId="0" applyNumberFormat="0" applyBorder="0" applyAlignment="0" applyProtection="0"/>
    <xf numFmtId="0" fontId="100" fillId="22" borderId="0" applyNumberFormat="0" applyBorder="0" applyAlignment="0" applyProtection="0"/>
    <xf numFmtId="0" fontId="100" fillId="23" borderId="0" applyNumberFormat="0" applyBorder="0" applyAlignment="0" applyProtection="0"/>
    <xf numFmtId="0" fontId="100" fillId="24" borderId="0" applyNumberFormat="0" applyBorder="0" applyAlignment="0" applyProtection="0"/>
    <xf numFmtId="0" fontId="100" fillId="26" borderId="0" applyNumberFormat="0" applyBorder="0" applyAlignment="0" applyProtection="0"/>
    <xf numFmtId="0" fontId="100" fillId="27" borderId="0" applyNumberFormat="0" applyBorder="0" applyAlignment="0" applyProtection="0"/>
    <xf numFmtId="0" fontId="100" fillId="28" borderId="0" applyNumberFormat="0" applyBorder="0" applyAlignment="0" applyProtection="0"/>
    <xf numFmtId="0" fontId="100" fillId="30" borderId="0" applyNumberFormat="0" applyBorder="0" applyAlignment="0" applyProtection="0"/>
    <xf numFmtId="0" fontId="100" fillId="31" borderId="0" applyNumberFormat="0" applyBorder="0" applyAlignment="0" applyProtection="0"/>
    <xf numFmtId="0" fontId="100" fillId="32" borderId="0" applyNumberFormat="0" applyBorder="0" applyAlignment="0" applyProtection="0"/>
    <xf numFmtId="0" fontId="99" fillId="0" borderId="0" applyNumberFormat="0" applyFont="0" applyFill="0" applyBorder="0" applyAlignment="0" applyProtection="0"/>
    <xf numFmtId="0" fontId="99" fillId="8" borderId="28" applyNumberFormat="0" applyFont="0" applyAlignment="0" applyProtection="0"/>
    <xf numFmtId="0" fontId="99" fillId="10" borderId="0" applyNumberFormat="0" applyBorder="0" applyAlignment="0" applyProtection="0"/>
    <xf numFmtId="0" fontId="99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0" fontId="99" fillId="16" borderId="0" applyNumberFormat="0" applyBorder="0" applyAlignment="0" applyProtection="0"/>
    <xf numFmtId="0" fontId="99" fillId="18" borderId="0" applyNumberFormat="0" applyBorder="0" applyAlignment="0" applyProtection="0"/>
    <xf numFmtId="0" fontId="99" fillId="19" borderId="0" applyNumberFormat="0" applyBorder="0" applyAlignment="0" applyProtection="0"/>
    <xf numFmtId="0" fontId="99" fillId="20" borderId="0" applyNumberFormat="0" applyBorder="0" applyAlignment="0" applyProtection="0"/>
    <xf numFmtId="0" fontId="99" fillId="22" borderId="0" applyNumberFormat="0" applyBorder="0" applyAlignment="0" applyProtection="0"/>
    <xf numFmtId="0" fontId="99" fillId="23" borderId="0" applyNumberFormat="0" applyBorder="0" applyAlignment="0" applyProtection="0"/>
    <xf numFmtId="0" fontId="99" fillId="24" borderId="0" applyNumberFormat="0" applyBorder="0" applyAlignment="0" applyProtection="0"/>
    <xf numFmtId="0" fontId="99" fillId="26" borderId="0" applyNumberFormat="0" applyBorder="0" applyAlignment="0" applyProtection="0"/>
    <xf numFmtId="0" fontId="99" fillId="27" borderId="0" applyNumberFormat="0" applyBorder="0" applyAlignment="0" applyProtection="0"/>
    <xf numFmtId="0" fontId="99" fillId="28" borderId="0" applyNumberFormat="0" applyBorder="0" applyAlignment="0" applyProtection="0"/>
    <xf numFmtId="0" fontId="99" fillId="30" borderId="0" applyNumberFormat="0" applyBorder="0" applyAlignment="0" applyProtection="0"/>
    <xf numFmtId="0" fontId="99" fillId="31" borderId="0" applyNumberFormat="0" applyBorder="0" applyAlignment="0" applyProtection="0"/>
    <xf numFmtId="0" fontId="99" fillId="32" borderId="0" applyNumberFormat="0" applyBorder="0" applyAlignment="0" applyProtection="0"/>
    <xf numFmtId="0" fontId="98" fillId="0" borderId="0" applyNumberFormat="0" applyFont="0" applyFill="0" applyBorder="0" applyAlignment="0" applyProtection="0"/>
    <xf numFmtId="0" fontId="98" fillId="8" borderId="28" applyNumberFormat="0" applyFont="0" applyAlignment="0" applyProtection="0"/>
    <xf numFmtId="0" fontId="98" fillId="10" borderId="0" applyNumberFormat="0" applyBorder="0" applyAlignment="0" applyProtection="0"/>
    <xf numFmtId="0" fontId="98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0" fontId="98" fillId="16" borderId="0" applyNumberFormat="0" applyBorder="0" applyAlignment="0" applyProtection="0"/>
    <xf numFmtId="0" fontId="98" fillId="18" borderId="0" applyNumberFormat="0" applyBorder="0" applyAlignment="0" applyProtection="0"/>
    <xf numFmtId="0" fontId="98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4" borderId="0" applyNumberFormat="0" applyBorder="0" applyAlignment="0" applyProtection="0"/>
    <xf numFmtId="0" fontId="98" fillId="26" borderId="0" applyNumberFormat="0" applyBorder="0" applyAlignment="0" applyProtection="0"/>
    <xf numFmtId="0" fontId="98" fillId="27" borderId="0" applyNumberFormat="0" applyBorder="0" applyAlignment="0" applyProtection="0"/>
    <xf numFmtId="0" fontId="98" fillId="28" borderId="0" applyNumberFormat="0" applyBorder="0" applyAlignment="0" applyProtection="0"/>
    <xf numFmtId="0" fontId="98" fillId="30" borderId="0" applyNumberFormat="0" applyBorder="0" applyAlignment="0" applyProtection="0"/>
    <xf numFmtId="0" fontId="98" fillId="31" borderId="0" applyNumberFormat="0" applyBorder="0" applyAlignment="0" applyProtection="0"/>
    <xf numFmtId="0" fontId="98" fillId="32" borderId="0" applyNumberFormat="0" applyBorder="0" applyAlignment="0" applyProtection="0"/>
    <xf numFmtId="0" fontId="97" fillId="0" borderId="0" applyNumberFormat="0" applyFont="0" applyFill="0" applyBorder="0" applyAlignment="0" applyProtection="0"/>
    <xf numFmtId="0" fontId="97" fillId="8" borderId="28" applyNumberFormat="0" applyFont="0" applyAlignment="0" applyProtection="0"/>
    <xf numFmtId="0" fontId="97" fillId="10" borderId="0" applyNumberFormat="0" applyBorder="0" applyAlignment="0" applyProtection="0"/>
    <xf numFmtId="0" fontId="97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0" fontId="97" fillId="16" borderId="0" applyNumberFormat="0" applyBorder="0" applyAlignment="0" applyProtection="0"/>
    <xf numFmtId="0" fontId="97" fillId="18" borderId="0" applyNumberFormat="0" applyBorder="0" applyAlignment="0" applyProtection="0"/>
    <xf numFmtId="0" fontId="97" fillId="19" borderId="0" applyNumberFormat="0" applyBorder="0" applyAlignment="0" applyProtection="0"/>
    <xf numFmtId="0" fontId="97" fillId="20" borderId="0" applyNumberFormat="0" applyBorder="0" applyAlignment="0" applyProtection="0"/>
    <xf numFmtId="0" fontId="97" fillId="22" borderId="0" applyNumberFormat="0" applyBorder="0" applyAlignment="0" applyProtection="0"/>
    <xf numFmtId="0" fontId="97" fillId="23" borderId="0" applyNumberFormat="0" applyBorder="0" applyAlignment="0" applyProtection="0"/>
    <xf numFmtId="0" fontId="97" fillId="24" borderId="0" applyNumberFormat="0" applyBorder="0" applyAlignment="0" applyProtection="0"/>
    <xf numFmtId="0" fontId="97" fillId="26" borderId="0" applyNumberFormat="0" applyBorder="0" applyAlignment="0" applyProtection="0"/>
    <xf numFmtId="0" fontId="97" fillId="27" borderId="0" applyNumberFormat="0" applyBorder="0" applyAlignment="0" applyProtection="0"/>
    <xf numFmtId="0" fontId="97" fillId="28" borderId="0" applyNumberFormat="0" applyBorder="0" applyAlignment="0" applyProtection="0"/>
    <xf numFmtId="0" fontId="97" fillId="30" borderId="0" applyNumberFormat="0" applyBorder="0" applyAlignment="0" applyProtection="0"/>
    <xf numFmtId="0" fontId="97" fillId="31" borderId="0" applyNumberFormat="0" applyBorder="0" applyAlignment="0" applyProtection="0"/>
    <xf numFmtId="0" fontId="97" fillId="32" borderId="0" applyNumberFormat="0" applyBorder="0" applyAlignment="0" applyProtection="0"/>
    <xf numFmtId="0" fontId="95" fillId="0" borderId="0" applyNumberFormat="0" applyFont="0" applyFill="0" applyBorder="0" applyAlignment="0" applyProtection="0"/>
    <xf numFmtId="0" fontId="95" fillId="8" borderId="28" applyNumberFormat="0" applyFont="0" applyAlignment="0" applyProtection="0"/>
    <xf numFmtId="0" fontId="95" fillId="10" borderId="0" applyNumberFormat="0" applyBorder="0" applyAlignment="0" applyProtection="0"/>
    <xf numFmtId="0" fontId="95" fillId="11" borderId="0" applyNumberFormat="0" applyBorder="0" applyAlignment="0" applyProtection="0"/>
    <xf numFmtId="0" fontId="95" fillId="12" borderId="0" applyNumberFormat="0" applyBorder="0" applyAlignment="0" applyProtection="0"/>
    <xf numFmtId="0" fontId="95" fillId="14" borderId="0" applyNumberFormat="0" applyBorder="0" applyAlignment="0" applyProtection="0"/>
    <xf numFmtId="0" fontId="95" fillId="15" borderId="0" applyNumberFormat="0" applyBorder="0" applyAlignment="0" applyProtection="0"/>
    <xf numFmtId="0" fontId="95" fillId="16" borderId="0" applyNumberFormat="0" applyBorder="0" applyAlignment="0" applyProtection="0"/>
    <xf numFmtId="0" fontId="95" fillId="18" borderId="0" applyNumberFormat="0" applyBorder="0" applyAlignment="0" applyProtection="0"/>
    <xf numFmtId="0" fontId="95" fillId="19" borderId="0" applyNumberFormat="0" applyBorder="0" applyAlignment="0" applyProtection="0"/>
    <xf numFmtId="0" fontId="95" fillId="20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4" borderId="0" applyNumberFormat="0" applyBorder="0" applyAlignment="0" applyProtection="0"/>
    <xf numFmtId="0" fontId="95" fillId="26" borderId="0" applyNumberFormat="0" applyBorder="0" applyAlignment="0" applyProtection="0"/>
    <xf numFmtId="0" fontId="95" fillId="27" borderId="0" applyNumberFormat="0" applyBorder="0" applyAlignment="0" applyProtection="0"/>
    <xf numFmtId="0" fontId="95" fillId="28" borderId="0" applyNumberFormat="0" applyBorder="0" applyAlignment="0" applyProtection="0"/>
    <xf numFmtId="0" fontId="95" fillId="30" borderId="0" applyNumberFormat="0" applyBorder="0" applyAlignment="0" applyProtection="0"/>
    <xf numFmtId="0" fontId="95" fillId="31" borderId="0" applyNumberFormat="0" applyBorder="0" applyAlignment="0" applyProtection="0"/>
    <xf numFmtId="0" fontId="95" fillId="32" borderId="0" applyNumberFormat="0" applyBorder="0" applyAlignment="0" applyProtection="0"/>
    <xf numFmtId="0" fontId="94" fillId="0" borderId="0" applyNumberFormat="0" applyFont="0" applyFill="0" applyBorder="0" applyAlignment="0" applyProtection="0"/>
    <xf numFmtId="0" fontId="93" fillId="0" borderId="0" applyNumberFormat="0" applyFont="0" applyFill="0" applyBorder="0" applyAlignment="0" applyProtection="0"/>
    <xf numFmtId="0" fontId="92" fillId="0" borderId="0" applyNumberFormat="0" applyFont="0" applyFill="0" applyBorder="0" applyAlignment="0" applyProtection="0"/>
    <xf numFmtId="0" fontId="92" fillId="8" borderId="28" applyNumberFormat="0" applyFont="0" applyAlignment="0" applyProtection="0"/>
    <xf numFmtId="0" fontId="92" fillId="10" borderId="0" applyNumberFormat="0" applyBorder="0" applyAlignment="0" applyProtection="0"/>
    <xf numFmtId="0" fontId="92" fillId="11" borderId="0" applyNumberFormat="0" applyBorder="0" applyAlignment="0" applyProtection="0"/>
    <xf numFmtId="0" fontId="92" fillId="12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92" fillId="16" borderId="0" applyNumberFormat="0" applyBorder="0" applyAlignment="0" applyProtection="0"/>
    <xf numFmtId="0" fontId="92" fillId="18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2" borderId="0" applyNumberFormat="0" applyBorder="0" applyAlignment="0" applyProtection="0"/>
    <xf numFmtId="0" fontId="92" fillId="23" borderId="0" applyNumberFormat="0" applyBorder="0" applyAlignment="0" applyProtection="0"/>
    <xf numFmtId="0" fontId="92" fillId="24" borderId="0" applyNumberFormat="0" applyBorder="0" applyAlignment="0" applyProtection="0"/>
    <xf numFmtId="0" fontId="92" fillId="26" borderId="0" applyNumberFormat="0" applyBorder="0" applyAlignment="0" applyProtection="0"/>
    <xf numFmtId="0" fontId="92" fillId="27" borderId="0" applyNumberFormat="0" applyBorder="0" applyAlignment="0" applyProtection="0"/>
    <xf numFmtId="0" fontId="92" fillId="28" borderId="0" applyNumberFormat="0" applyBorder="0" applyAlignment="0" applyProtection="0"/>
    <xf numFmtId="0" fontId="92" fillId="30" borderId="0" applyNumberFormat="0" applyBorder="0" applyAlignment="0" applyProtection="0"/>
    <xf numFmtId="0" fontId="92" fillId="31" borderId="0" applyNumberFormat="0" applyBorder="0" applyAlignment="0" applyProtection="0"/>
    <xf numFmtId="0" fontId="92" fillId="32" borderId="0" applyNumberFormat="0" applyBorder="0" applyAlignment="0" applyProtection="0"/>
    <xf numFmtId="0" fontId="91" fillId="0" borderId="0" applyNumberFormat="0" applyFont="0" applyFill="0" applyBorder="0" applyAlignment="0" applyProtection="0"/>
    <xf numFmtId="0" fontId="91" fillId="8" borderId="28" applyNumberFormat="0" applyFont="0" applyAlignment="0" applyProtection="0"/>
    <xf numFmtId="0" fontId="91" fillId="10" borderId="0" applyNumberFormat="0" applyBorder="0" applyAlignment="0" applyProtection="0"/>
    <xf numFmtId="0" fontId="91" fillId="11" borderId="0" applyNumberFormat="0" applyBorder="0" applyAlignment="0" applyProtection="0"/>
    <xf numFmtId="0" fontId="91" fillId="12" borderId="0" applyNumberFormat="0" applyBorder="0" applyAlignment="0" applyProtection="0"/>
    <xf numFmtId="0" fontId="91" fillId="14" borderId="0" applyNumberFormat="0" applyBorder="0" applyAlignment="0" applyProtection="0"/>
    <xf numFmtId="0" fontId="91" fillId="15" borderId="0" applyNumberFormat="0" applyBorder="0" applyAlignment="0" applyProtection="0"/>
    <xf numFmtId="0" fontId="91" fillId="16" borderId="0" applyNumberFormat="0" applyBorder="0" applyAlignment="0" applyProtection="0"/>
    <xf numFmtId="0" fontId="91" fillId="18" borderId="0" applyNumberFormat="0" applyBorder="0" applyAlignment="0" applyProtection="0"/>
    <xf numFmtId="0" fontId="91" fillId="19" borderId="0" applyNumberFormat="0" applyBorder="0" applyAlignment="0" applyProtection="0"/>
    <xf numFmtId="0" fontId="91" fillId="20" borderId="0" applyNumberFormat="0" applyBorder="0" applyAlignment="0" applyProtection="0"/>
    <xf numFmtId="0" fontId="91" fillId="22" borderId="0" applyNumberFormat="0" applyBorder="0" applyAlignment="0" applyProtection="0"/>
    <xf numFmtId="0" fontId="91" fillId="23" borderId="0" applyNumberFormat="0" applyBorder="0" applyAlignment="0" applyProtection="0"/>
    <xf numFmtId="0" fontId="91" fillId="24" borderId="0" applyNumberFormat="0" applyBorder="0" applyAlignment="0" applyProtection="0"/>
    <xf numFmtId="0" fontId="91" fillId="26" borderId="0" applyNumberFormat="0" applyBorder="0" applyAlignment="0" applyProtection="0"/>
    <xf numFmtId="0" fontId="91" fillId="27" borderId="0" applyNumberFormat="0" applyBorder="0" applyAlignment="0" applyProtection="0"/>
    <xf numFmtId="0" fontId="91" fillId="28" borderId="0" applyNumberFormat="0" applyBorder="0" applyAlignment="0" applyProtection="0"/>
    <xf numFmtId="0" fontId="91" fillId="30" borderId="0" applyNumberFormat="0" applyBorder="0" applyAlignment="0" applyProtection="0"/>
    <xf numFmtId="0" fontId="91" fillId="31" borderId="0" applyNumberFormat="0" applyBorder="0" applyAlignment="0" applyProtection="0"/>
    <xf numFmtId="0" fontId="91" fillId="32" borderId="0" applyNumberFormat="0" applyBorder="0" applyAlignment="0" applyProtection="0"/>
    <xf numFmtId="0" fontId="90" fillId="0" borderId="0" applyNumberFormat="0" applyFont="0" applyFill="0" applyBorder="0" applyAlignment="0" applyProtection="0"/>
    <xf numFmtId="0" fontId="90" fillId="8" borderId="28" applyNumberFormat="0" applyFont="0" applyAlignment="0" applyProtection="0"/>
    <xf numFmtId="0" fontId="90" fillId="10" borderId="0" applyNumberFormat="0" applyBorder="0" applyAlignment="0" applyProtection="0"/>
    <xf numFmtId="0" fontId="90" fillId="11" borderId="0" applyNumberFormat="0" applyBorder="0" applyAlignment="0" applyProtection="0"/>
    <xf numFmtId="0" fontId="90" fillId="12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90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2" borderId="0" applyNumberFormat="0" applyBorder="0" applyAlignment="0" applyProtection="0"/>
    <xf numFmtId="0" fontId="90" fillId="23" borderId="0" applyNumberFormat="0" applyBorder="0" applyAlignment="0" applyProtection="0"/>
    <xf numFmtId="0" fontId="90" fillId="24" borderId="0" applyNumberFormat="0" applyBorder="0" applyAlignment="0" applyProtection="0"/>
    <xf numFmtId="0" fontId="90" fillId="26" borderId="0" applyNumberFormat="0" applyBorder="0" applyAlignment="0" applyProtection="0"/>
    <xf numFmtId="0" fontId="90" fillId="27" borderId="0" applyNumberFormat="0" applyBorder="0" applyAlignment="0" applyProtection="0"/>
    <xf numFmtId="0" fontId="90" fillId="28" borderId="0" applyNumberFormat="0" applyBorder="0" applyAlignment="0" applyProtection="0"/>
    <xf numFmtId="0" fontId="90" fillId="30" borderId="0" applyNumberFormat="0" applyBorder="0" applyAlignment="0" applyProtection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88" fillId="0" borderId="0" applyNumberFormat="0" applyFont="0" applyFill="0" applyBorder="0" applyAlignment="0" applyProtection="0"/>
    <xf numFmtId="0" fontId="88" fillId="8" borderId="28" applyNumberFormat="0" applyFont="0" applyAlignment="0" applyProtection="0"/>
    <xf numFmtId="0" fontId="88" fillId="10" borderId="0" applyNumberFormat="0" applyBorder="0" applyAlignment="0" applyProtection="0"/>
    <xf numFmtId="0" fontId="88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8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2" borderId="0" applyNumberFormat="0" applyBorder="0" applyAlignment="0" applyProtection="0"/>
    <xf numFmtId="0" fontId="88" fillId="23" borderId="0" applyNumberFormat="0" applyBorder="0" applyAlignment="0" applyProtection="0"/>
    <xf numFmtId="0" fontId="88" fillId="24" borderId="0" applyNumberFormat="0" applyBorder="0" applyAlignment="0" applyProtection="0"/>
    <xf numFmtId="0" fontId="88" fillId="26" borderId="0" applyNumberFormat="0" applyBorder="0" applyAlignment="0" applyProtection="0"/>
    <xf numFmtId="0" fontId="88" fillId="27" borderId="0" applyNumberFormat="0" applyBorder="0" applyAlignment="0" applyProtection="0"/>
    <xf numFmtId="0" fontId="88" fillId="28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85" fillId="0" borderId="0" applyNumberFormat="0" applyFont="0" applyFill="0" applyBorder="0" applyAlignment="0" applyProtection="0"/>
    <xf numFmtId="0" fontId="85" fillId="8" borderId="28" applyNumberFormat="0" applyFont="0" applyAlignment="0" applyProtection="0"/>
    <xf numFmtId="0" fontId="85" fillId="10" borderId="0" applyNumberFormat="0" applyBorder="0" applyAlignment="0" applyProtection="0"/>
    <xf numFmtId="0" fontId="85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8" borderId="0" applyNumberFormat="0" applyBorder="0" applyAlignment="0" applyProtection="0"/>
    <xf numFmtId="0" fontId="85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2" borderId="0" applyNumberFormat="0" applyBorder="0" applyAlignment="0" applyProtection="0"/>
    <xf numFmtId="0" fontId="85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6" borderId="0" applyNumberFormat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4" fillId="0" borderId="0" applyNumberFormat="0" applyFont="0" applyFill="0" applyBorder="0" applyAlignment="0" applyProtection="0"/>
    <xf numFmtId="0" fontId="84" fillId="8" borderId="28" applyNumberFormat="0" applyFont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8" borderId="0" applyNumberFormat="0" applyBorder="0" applyAlignment="0" applyProtection="0"/>
    <xf numFmtId="0" fontId="84" fillId="19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23" borderId="0" applyNumberFormat="0" applyBorder="0" applyAlignment="0" applyProtection="0"/>
    <xf numFmtId="0" fontId="84" fillId="24" borderId="0" applyNumberFormat="0" applyBorder="0" applyAlignment="0" applyProtection="0"/>
    <xf numFmtId="0" fontId="84" fillId="26" borderId="0" applyNumberFormat="0" applyBorder="0" applyAlignment="0" applyProtection="0"/>
    <xf numFmtId="0" fontId="84" fillId="27" borderId="0" applyNumberFormat="0" applyBorder="0" applyAlignment="0" applyProtection="0"/>
    <xf numFmtId="0" fontId="84" fillId="28" borderId="0" applyNumberFormat="0" applyBorder="0" applyAlignment="0" applyProtection="0"/>
    <xf numFmtId="0" fontId="84" fillId="30" borderId="0" applyNumberFormat="0" applyBorder="0" applyAlignment="0" applyProtection="0"/>
    <xf numFmtId="0" fontId="84" fillId="31" borderId="0" applyNumberFormat="0" applyBorder="0" applyAlignment="0" applyProtection="0"/>
    <xf numFmtId="0" fontId="84" fillId="32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8" borderId="28" applyNumberFormat="0" applyFont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8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6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30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2" fillId="0" borderId="0" applyNumberFormat="0" applyFont="0" applyFill="0" applyBorder="0" applyAlignment="0" applyProtection="0"/>
    <xf numFmtId="0" fontId="82" fillId="8" borderId="28" applyNumberFormat="0" applyFont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18" borderId="0" applyNumberFormat="0" applyBorder="0" applyAlignment="0" applyProtection="0"/>
    <xf numFmtId="0" fontId="82" fillId="19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26" borderId="0" applyNumberFormat="0" applyBorder="0" applyAlignment="0" applyProtection="0"/>
    <xf numFmtId="0" fontId="82" fillId="27" borderId="0" applyNumberFormat="0" applyBorder="0" applyAlignment="0" applyProtection="0"/>
    <xf numFmtId="0" fontId="82" fillId="28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0" borderId="0" applyNumberFormat="0" applyFont="0" applyFill="0" applyBorder="0" applyAlignment="0" applyProtection="0"/>
    <xf numFmtId="0" fontId="81" fillId="8" borderId="28" applyNumberFormat="0" applyFont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22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6" borderId="0" applyNumberFormat="0" applyBorder="0" applyAlignment="0" applyProtection="0"/>
    <xf numFmtId="0" fontId="81" fillId="27" borderId="0" applyNumberFormat="0" applyBorder="0" applyAlignment="0" applyProtection="0"/>
    <xf numFmtId="0" fontId="81" fillId="28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79" fillId="0" borderId="0" applyNumberFormat="0" applyFont="0" applyFill="0" applyBorder="0" applyAlignment="0" applyProtection="0"/>
    <xf numFmtId="0" fontId="79" fillId="8" borderId="28" applyNumberFormat="0" applyFont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30" borderId="0" applyNumberFormat="0" applyBorder="0" applyAlignment="0" applyProtection="0"/>
    <xf numFmtId="0" fontId="79" fillId="31" borderId="0" applyNumberFormat="0" applyBorder="0" applyAlignment="0" applyProtection="0"/>
    <xf numFmtId="0" fontId="79" fillId="32" borderId="0" applyNumberFormat="0" applyBorder="0" applyAlignment="0" applyProtection="0"/>
    <xf numFmtId="0" fontId="65" fillId="0" borderId="0" applyNumberFormat="0" applyFont="0" applyFill="0" applyBorder="0" applyAlignment="0" applyProtection="0"/>
    <xf numFmtId="0" fontId="65" fillId="8" borderId="28" applyNumberFormat="0" applyFont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55" fillId="0" borderId="0" applyNumberFormat="0" applyFont="0" applyFill="0" applyBorder="0" applyAlignment="0" applyProtection="0"/>
    <xf numFmtId="0" fontId="55" fillId="8" borderId="28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8" borderId="28" applyNumberFormat="0" applyFont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8" borderId="28" applyNumberFormat="0" applyFont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8" borderId="28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8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8" borderId="28" applyNumberFormat="0" applyFon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8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" borderId="2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" fillId="0" borderId="0" applyNumberFormat="0" applyFont="0" applyFill="0" applyBorder="0" applyAlignment="0" applyProtection="0"/>
  </cellStyleXfs>
  <cellXfs count="312">
    <xf numFmtId="0" fontId="0" fillId="0" borderId="0" xfId="0"/>
    <xf numFmtId="43" fontId="0" fillId="0" borderId="0" xfId="1" applyFont="1"/>
    <xf numFmtId="0" fontId="105" fillId="0" borderId="6" xfId="0" applyFont="1" applyBorder="1" applyAlignment="1">
      <alignment horizontal="center"/>
    </xf>
    <xf numFmtId="0" fontId="105" fillId="0" borderId="7" xfId="0" applyFont="1" applyBorder="1"/>
    <xf numFmtId="0" fontId="105" fillId="0" borderId="10" xfId="0" applyFont="1" applyBorder="1"/>
    <xf numFmtId="0" fontId="105" fillId="0" borderId="12" xfId="0" applyFont="1" applyBorder="1"/>
    <xf numFmtId="0" fontId="105" fillId="0" borderId="10" xfId="0" applyFont="1" applyBorder="1" applyAlignment="1">
      <alignment horizontal="right"/>
    </xf>
    <xf numFmtId="43" fontId="105" fillId="0" borderId="10" xfId="1" applyFont="1" applyFill="1" applyBorder="1"/>
    <xf numFmtId="43" fontId="105" fillId="0" borderId="0" xfId="1" applyFont="1" applyFill="1" applyBorder="1"/>
    <xf numFmtId="43" fontId="0" fillId="0" borderId="10" xfId="1" applyFont="1" applyBorder="1"/>
    <xf numFmtId="0" fontId="105" fillId="0" borderId="0" xfId="0" applyFont="1" applyAlignment="1">
      <alignment horizontal="center" vertical="center"/>
    </xf>
    <xf numFmtId="0" fontId="103" fillId="0" borderId="0" xfId="0" applyFont="1"/>
    <xf numFmtId="3" fontId="0" fillId="0" borderId="12" xfId="0" applyNumberFormat="1" applyBorder="1"/>
    <xf numFmtId="4" fontId="0" fillId="0" borderId="0" xfId="0" applyNumberFormat="1"/>
    <xf numFmtId="4" fontId="0" fillId="0" borderId="10" xfId="0" applyNumberFormat="1" applyBorder="1"/>
    <xf numFmtId="4" fontId="0" fillId="0" borderId="0" xfId="1" applyNumberFormat="1" applyFont="1"/>
    <xf numFmtId="4" fontId="103" fillId="0" borderId="8" xfId="1" applyNumberFormat="1" applyFont="1" applyFill="1" applyBorder="1"/>
    <xf numFmtId="4" fontId="103" fillId="0" borderId="10" xfId="1" applyNumberFormat="1" applyFont="1" applyFill="1" applyBorder="1"/>
    <xf numFmtId="4" fontId="0" fillId="0" borderId="10" xfId="1" applyNumberFormat="1" applyFont="1" applyBorder="1"/>
    <xf numFmtId="4" fontId="103" fillId="0" borderId="0" xfId="1" applyNumberFormat="1" applyFont="1" applyFill="1" applyBorder="1"/>
    <xf numFmtId="4" fontId="103" fillId="0" borderId="0" xfId="1" applyNumberFormat="1" applyFont="1" applyFill="1"/>
    <xf numFmtId="4" fontId="103" fillId="0" borderId="9" xfId="1" applyNumberFormat="1" applyFont="1" applyFill="1" applyBorder="1"/>
    <xf numFmtId="4" fontId="103" fillId="0" borderId="11" xfId="1" applyNumberFormat="1" applyFont="1" applyFill="1" applyBorder="1"/>
    <xf numFmtId="4" fontId="105" fillId="0" borderId="0" xfId="1" applyNumberFormat="1" applyFont="1" applyFill="1" applyBorder="1"/>
    <xf numFmtId="4" fontId="103" fillId="0" borderId="13" xfId="1" applyNumberFormat="1" applyFont="1" applyFill="1" applyBorder="1"/>
    <xf numFmtId="4" fontId="103" fillId="0" borderId="10" xfId="1" applyNumberFormat="1" applyFont="1" applyBorder="1"/>
    <xf numFmtId="4" fontId="103" fillId="0" borderId="10" xfId="1" applyNumberFormat="1" applyFont="1" applyFill="1" applyBorder="1" applyAlignment="1">
      <alignment horizontal="right"/>
    </xf>
    <xf numFmtId="0" fontId="105" fillId="0" borderId="15" xfId="0" applyFont="1" applyBorder="1" applyAlignment="1">
      <alignment horizontal="center"/>
    </xf>
    <xf numFmtId="0" fontId="0" fillId="0" borderId="10" xfId="0" applyBorder="1"/>
    <xf numFmtId="43" fontId="96" fillId="0" borderId="10" xfId="1" applyFont="1" applyFill="1" applyBorder="1"/>
    <xf numFmtId="14" fontId="0" fillId="0" borderId="0" xfId="0" applyNumberFormat="1"/>
    <xf numFmtId="0" fontId="105" fillId="0" borderId="17" xfId="0" applyFont="1" applyBorder="1" applyAlignment="1">
      <alignment horizontal="center"/>
    </xf>
    <xf numFmtId="0" fontId="105" fillId="0" borderId="18" xfId="0" applyFont="1" applyBorder="1" applyAlignment="1">
      <alignment horizontal="center"/>
    </xf>
    <xf numFmtId="4" fontId="103" fillId="0" borderId="31" xfId="1" applyNumberFormat="1" applyFont="1" applyFill="1" applyBorder="1"/>
    <xf numFmtId="4" fontId="92" fillId="0" borderId="10" xfId="167" applyNumberFormat="1" applyBorder="1" applyAlignment="1">
      <alignment horizontal="right"/>
    </xf>
    <xf numFmtId="0" fontId="92" fillId="0" borderId="10" xfId="167" applyBorder="1"/>
    <xf numFmtId="0" fontId="0" fillId="0" borderId="31" xfId="0" applyBorder="1"/>
    <xf numFmtId="4" fontId="92" fillId="0" borderId="10" xfId="1" applyNumberFormat="1" applyFont="1" applyFill="1" applyBorder="1"/>
    <xf numFmtId="4" fontId="103" fillId="0" borderId="6" xfId="1" applyNumberFormat="1" applyFont="1" applyFill="1" applyBorder="1"/>
    <xf numFmtId="43" fontId="0" fillId="0" borderId="6" xfId="1" applyFont="1" applyBorder="1"/>
    <xf numFmtId="4" fontId="105" fillId="0" borderId="33" xfId="1" applyNumberFormat="1" applyFont="1" applyBorder="1" applyAlignment="1">
      <alignment horizontal="center"/>
    </xf>
    <xf numFmtId="4" fontId="105" fillId="0" borderId="34" xfId="1" applyNumberFormat="1" applyFont="1" applyFill="1" applyBorder="1" applyAlignment="1">
      <alignment horizontal="center"/>
    </xf>
    <xf numFmtId="4" fontId="105" fillId="0" borderId="2" xfId="1" applyNumberFormat="1" applyFont="1" applyFill="1" applyBorder="1" applyAlignment="1">
      <alignment horizontal="center"/>
    </xf>
    <xf numFmtId="0" fontId="90" fillId="0" borderId="10" xfId="207" applyBorder="1"/>
    <xf numFmtId="4" fontId="90" fillId="0" borderId="6" xfId="1" applyNumberFormat="1" applyFont="1" applyFill="1" applyBorder="1"/>
    <xf numFmtId="4" fontId="90" fillId="0" borderId="10" xfId="207" applyNumberFormat="1" applyBorder="1" applyAlignment="1">
      <alignment horizontal="right"/>
    </xf>
    <xf numFmtId="49" fontId="90" fillId="0" borderId="10" xfId="207" applyNumberFormat="1" applyBorder="1" applyAlignment="1">
      <alignment horizontal="left"/>
    </xf>
    <xf numFmtId="4" fontId="90" fillId="0" borderId="10" xfId="1" applyNumberFormat="1" applyFont="1" applyFill="1" applyBorder="1"/>
    <xf numFmtId="4" fontId="89" fillId="0" borderId="10" xfId="1" applyNumberFormat="1" applyFont="1" applyFill="1" applyBorder="1"/>
    <xf numFmtId="43" fontId="89" fillId="0" borderId="10" xfId="1" applyFont="1" applyFill="1" applyBorder="1"/>
    <xf numFmtId="4" fontId="90" fillId="0" borderId="10" xfId="207" applyNumberFormat="1" applyBorder="1"/>
    <xf numFmtId="0" fontId="87" fillId="0" borderId="7" xfId="0" applyFont="1" applyBorder="1"/>
    <xf numFmtId="4" fontId="87" fillId="0" borderId="13" xfId="1" applyNumberFormat="1" applyFont="1" applyFill="1" applyBorder="1"/>
    <xf numFmtId="4" fontId="87" fillId="0" borderId="8" xfId="1" applyNumberFormat="1" applyFont="1" applyFill="1" applyBorder="1"/>
    <xf numFmtId="4" fontId="87" fillId="0" borderId="9" xfId="1" applyNumberFormat="1" applyFont="1" applyFill="1" applyBorder="1"/>
    <xf numFmtId="49" fontId="87" fillId="0" borderId="10" xfId="207" applyNumberFormat="1" applyFont="1" applyBorder="1" applyAlignment="1">
      <alignment horizontal="left"/>
    </xf>
    <xf numFmtId="4" fontId="87" fillId="0" borderId="6" xfId="1" applyNumberFormat="1" applyFont="1" applyFill="1" applyBorder="1"/>
    <xf numFmtId="3" fontId="0" fillId="0" borderId="0" xfId="0" applyNumberFormat="1"/>
    <xf numFmtId="43" fontId="0" fillId="0" borderId="0" xfId="1" applyFont="1" applyFill="1"/>
    <xf numFmtId="14" fontId="0" fillId="0" borderId="0" xfId="1" applyNumberFormat="1" applyFont="1" applyFill="1"/>
    <xf numFmtId="4" fontId="86" fillId="0" borderId="6" xfId="1" applyNumberFormat="1" applyFont="1" applyFill="1" applyBorder="1"/>
    <xf numFmtId="4" fontId="103" fillId="0" borderId="18" xfId="1" applyNumberFormat="1" applyFont="1" applyFill="1" applyBorder="1" applyAlignment="1">
      <alignment horizontal="right"/>
    </xf>
    <xf numFmtId="0" fontId="87" fillId="0" borderId="10" xfId="0" applyFont="1" applyBorder="1"/>
    <xf numFmtId="4" fontId="83" fillId="0" borderId="10" xfId="287" applyNumberFormat="1" applyBorder="1" applyAlignment="1">
      <alignment horizontal="right"/>
    </xf>
    <xf numFmtId="49" fontId="82" fillId="0" borderId="10" xfId="287" applyNumberFormat="1" applyFont="1" applyBorder="1" applyAlignment="1">
      <alignment horizontal="left"/>
    </xf>
    <xf numFmtId="49" fontId="81" fillId="0" borderId="10" xfId="287" applyNumberFormat="1" applyFont="1" applyBorder="1" applyAlignment="1">
      <alignment horizontal="left"/>
    </xf>
    <xf numFmtId="4" fontId="81" fillId="0" borderId="10" xfId="327" applyNumberFormat="1" applyBorder="1" applyAlignment="1">
      <alignment horizontal="right"/>
    </xf>
    <xf numFmtId="0" fontId="81" fillId="0" borderId="10" xfId="327" applyBorder="1"/>
    <xf numFmtId="49" fontId="81" fillId="0" borderId="10" xfId="327" applyNumberFormat="1" applyBorder="1" applyAlignment="1">
      <alignment horizontal="left"/>
    </xf>
    <xf numFmtId="0" fontId="80" fillId="0" borderId="10" xfId="0" applyFont="1" applyBorder="1"/>
    <xf numFmtId="4" fontId="87" fillId="0" borderId="10" xfId="1" applyNumberFormat="1" applyFont="1" applyFill="1" applyBorder="1"/>
    <xf numFmtId="4" fontId="79" fillId="0" borderId="10" xfId="347" applyNumberFormat="1" applyBorder="1" applyAlignment="1">
      <alignment horizontal="right"/>
    </xf>
    <xf numFmtId="3" fontId="0" fillId="0" borderId="10" xfId="0" applyNumberFormat="1" applyBorder="1"/>
    <xf numFmtId="49" fontId="78" fillId="0" borderId="10" xfId="207" applyNumberFormat="1" applyFont="1" applyBorder="1" applyAlignment="1">
      <alignment horizontal="left"/>
    </xf>
    <xf numFmtId="0" fontId="78" fillId="0" borderId="10" xfId="167" applyFont="1" applyBorder="1"/>
    <xf numFmtId="4" fontId="0" fillId="0" borderId="13" xfId="0" applyNumberFormat="1" applyBorder="1"/>
    <xf numFmtId="4" fontId="78" fillId="0" borderId="10" xfId="207" applyNumberFormat="1" applyFont="1" applyBorder="1" applyAlignment="1">
      <alignment horizontal="right"/>
    </xf>
    <xf numFmtId="0" fontId="77" fillId="0" borderId="10" xfId="0" applyFont="1" applyBorder="1"/>
    <xf numFmtId="49" fontId="77" fillId="0" borderId="10" xfId="207" applyNumberFormat="1" applyFont="1" applyBorder="1" applyAlignment="1">
      <alignment horizontal="left"/>
    </xf>
    <xf numFmtId="4" fontId="77" fillId="0" borderId="6" xfId="1" applyNumberFormat="1" applyFont="1" applyFill="1" applyBorder="1"/>
    <xf numFmtId="0" fontId="76" fillId="0" borderId="10" xfId="0" applyFont="1" applyBorder="1"/>
    <xf numFmtId="49" fontId="76" fillId="0" borderId="10" xfId="207" applyNumberFormat="1" applyFont="1" applyBorder="1" applyAlignment="1">
      <alignment horizontal="left"/>
    </xf>
    <xf numFmtId="0" fontId="75" fillId="0" borderId="10" xfId="0" applyFont="1" applyBorder="1"/>
    <xf numFmtId="4" fontId="75" fillId="0" borderId="6" xfId="1" applyNumberFormat="1" applyFont="1" applyFill="1" applyBorder="1"/>
    <xf numFmtId="4" fontId="75" fillId="0" borderId="10" xfId="1" applyNumberFormat="1" applyFont="1" applyFill="1" applyBorder="1"/>
    <xf numFmtId="0" fontId="74" fillId="0" borderId="10" xfId="0" applyFont="1" applyBorder="1"/>
    <xf numFmtId="0" fontId="105" fillId="0" borderId="0" xfId="0" applyFont="1" applyAlignment="1">
      <alignment horizontal="right"/>
    </xf>
    <xf numFmtId="4" fontId="74" fillId="0" borderId="10" xfId="1" applyNumberFormat="1" applyFont="1" applyFill="1" applyBorder="1"/>
    <xf numFmtId="49" fontId="73" fillId="0" borderId="10" xfId="207" applyNumberFormat="1" applyFont="1" applyBorder="1" applyAlignment="1">
      <alignment horizontal="left"/>
    </xf>
    <xf numFmtId="3" fontId="105" fillId="0" borderId="0" xfId="0" applyNumberFormat="1" applyFont="1" applyAlignment="1">
      <alignment horizontal="right"/>
    </xf>
    <xf numFmtId="4" fontId="105" fillId="0" borderId="0" xfId="0" applyNumberFormat="1" applyFont="1" applyAlignment="1">
      <alignment horizontal="right"/>
    </xf>
    <xf numFmtId="0" fontId="73" fillId="0" borderId="10" xfId="0" applyFont="1" applyBorder="1"/>
    <xf numFmtId="0" fontId="105" fillId="0" borderId="5" xfId="0" applyFont="1" applyBorder="1" applyAlignment="1">
      <alignment horizontal="center"/>
    </xf>
    <xf numFmtId="0" fontId="105" fillId="0" borderId="19" xfId="0" applyFont="1" applyBorder="1" applyAlignment="1">
      <alignment horizontal="center"/>
    </xf>
    <xf numFmtId="0" fontId="105" fillId="0" borderId="20" xfId="0" applyFont="1" applyBorder="1" applyAlignment="1">
      <alignment horizontal="center"/>
    </xf>
    <xf numFmtId="0" fontId="105" fillId="0" borderId="14" xfId="0" applyFont="1" applyBorder="1" applyAlignment="1">
      <alignment horizontal="center"/>
    </xf>
    <xf numFmtId="0" fontId="105" fillId="0" borderId="0" xfId="0" applyFont="1" applyAlignment="1">
      <alignment horizontal="center"/>
    </xf>
    <xf numFmtId="14" fontId="105" fillId="0" borderId="5" xfId="0" applyNumberFormat="1" applyFont="1" applyBorder="1" applyAlignment="1">
      <alignment horizontal="center"/>
    </xf>
    <xf numFmtId="0" fontId="105" fillId="0" borderId="35" xfId="0" applyFont="1" applyBorder="1" applyAlignment="1">
      <alignment horizontal="center"/>
    </xf>
    <xf numFmtId="14" fontId="105" fillId="0" borderId="14" xfId="0" applyNumberFormat="1" applyFont="1" applyBorder="1" applyAlignment="1">
      <alignment horizontal="center"/>
    </xf>
    <xf numFmtId="0" fontId="105" fillId="0" borderId="39" xfId="0" applyFont="1" applyBorder="1" applyAlignment="1">
      <alignment horizontal="center"/>
    </xf>
    <xf numFmtId="4" fontId="105" fillId="0" borderId="10" xfId="0" applyNumberFormat="1" applyFont="1" applyBorder="1"/>
    <xf numFmtId="0" fontId="72" fillId="0" borderId="10" xfId="0" applyFont="1" applyBorder="1"/>
    <xf numFmtId="4" fontId="72" fillId="0" borderId="10" xfId="0" applyNumberFormat="1" applyFont="1" applyBorder="1"/>
    <xf numFmtId="4" fontId="72" fillId="0" borderId="10" xfId="1" applyNumberFormat="1" applyFont="1" applyBorder="1"/>
    <xf numFmtId="4" fontId="72" fillId="0" borderId="10" xfId="1" applyNumberFormat="1" applyFont="1" applyFill="1" applyBorder="1"/>
    <xf numFmtId="4" fontId="105" fillId="0" borderId="31" xfId="1" applyNumberFormat="1" applyFont="1" applyFill="1" applyBorder="1"/>
    <xf numFmtId="4" fontId="72" fillId="0" borderId="7" xfId="1" applyNumberFormat="1" applyFont="1" applyFill="1" applyBorder="1"/>
    <xf numFmtId="4" fontId="72" fillId="0" borderId="8" xfId="1" applyNumberFormat="1" applyFont="1" applyFill="1" applyBorder="1"/>
    <xf numFmtId="43" fontId="0" fillId="0" borderId="8" xfId="1" applyFont="1" applyBorder="1"/>
    <xf numFmtId="4" fontId="75" fillId="0" borderId="12" xfId="1" applyNumberFormat="1" applyFont="1" applyFill="1" applyBorder="1"/>
    <xf numFmtId="0" fontId="0" fillId="0" borderId="12" xfId="0" applyBorder="1"/>
    <xf numFmtId="0" fontId="0" fillId="0" borderId="41" xfId="0" applyBorder="1"/>
    <xf numFmtId="4" fontId="103" fillId="0" borderId="42" xfId="1" applyNumberFormat="1" applyFont="1" applyFill="1" applyBorder="1"/>
    <xf numFmtId="4" fontId="103" fillId="0" borderId="43" xfId="1" applyNumberFormat="1" applyFont="1" applyFill="1" applyBorder="1"/>
    <xf numFmtId="0" fontId="71" fillId="0" borderId="10" xfId="0" applyFont="1" applyBorder="1"/>
    <xf numFmtId="49" fontId="71" fillId="0" borderId="10" xfId="207" applyNumberFormat="1" applyFont="1" applyBorder="1" applyAlignment="1">
      <alignment horizontal="left"/>
    </xf>
    <xf numFmtId="4" fontId="0" fillId="33" borderId="10" xfId="0" applyNumberFormat="1" applyFill="1" applyBorder="1"/>
    <xf numFmtId="43" fontId="104" fillId="0" borderId="10" xfId="1" applyFont="1" applyFill="1" applyBorder="1"/>
    <xf numFmtId="4" fontId="90" fillId="0" borderId="10" xfId="207" applyNumberFormat="1" applyFill="1" applyBorder="1" applyAlignment="1">
      <alignment horizontal="right"/>
    </xf>
    <xf numFmtId="4" fontId="92" fillId="0" borderId="10" xfId="167" applyNumberFormat="1" applyFill="1" applyBorder="1" applyAlignment="1">
      <alignment horizontal="right"/>
    </xf>
    <xf numFmtId="4" fontId="0" fillId="0" borderId="10" xfId="1" applyNumberFormat="1" applyFont="1" applyFill="1" applyBorder="1"/>
    <xf numFmtId="0" fontId="70" fillId="0" borderId="10" xfId="0" applyFont="1" applyBorder="1"/>
    <xf numFmtId="0" fontId="69" fillId="0" borderId="10" xfId="0" applyFont="1" applyBorder="1"/>
    <xf numFmtId="0" fontId="68" fillId="0" borderId="10" xfId="0" applyFont="1" applyBorder="1"/>
    <xf numFmtId="0" fontId="67" fillId="0" borderId="10" xfId="0" applyFont="1" applyBorder="1"/>
    <xf numFmtId="0" fontId="0" fillId="0" borderId="44" xfId="0" applyBorder="1"/>
    <xf numFmtId="0" fontId="66" fillId="0" borderId="10" xfId="0" applyFont="1" applyBorder="1"/>
    <xf numFmtId="43" fontId="105" fillId="0" borderId="45" xfId="1" applyFont="1" applyFill="1" applyBorder="1"/>
    <xf numFmtId="4" fontId="65" fillId="0" borderId="0" xfId="367" applyNumberFormat="1" applyAlignment="1">
      <alignment horizontal="right"/>
    </xf>
    <xf numFmtId="0" fontId="64" fillId="0" borderId="10" xfId="0" applyFont="1" applyBorder="1"/>
    <xf numFmtId="4" fontId="121" fillId="0" borderId="7" xfId="1" applyNumberFormat="1" applyFont="1" applyFill="1" applyBorder="1"/>
    <xf numFmtId="4" fontId="121" fillId="0" borderId="8" xfId="1" applyNumberFormat="1" applyFont="1" applyFill="1" applyBorder="1"/>
    <xf numFmtId="43" fontId="121" fillId="0" borderId="8" xfId="1" applyFont="1" applyBorder="1"/>
    <xf numFmtId="4" fontId="121" fillId="0" borderId="12" xfId="1" applyNumberFormat="1" applyFont="1" applyFill="1" applyBorder="1"/>
    <xf numFmtId="4" fontId="121" fillId="0" borderId="10" xfId="1" applyNumberFormat="1" applyFont="1" applyFill="1" applyBorder="1"/>
    <xf numFmtId="43" fontId="121" fillId="0" borderId="10" xfId="1" applyFont="1" applyBorder="1"/>
    <xf numFmtId="4" fontId="75" fillId="0" borderId="46" xfId="1" applyNumberFormat="1" applyFont="1" applyFill="1" applyBorder="1"/>
    <xf numFmtId="4" fontId="103" fillId="0" borderId="47" xfId="1" applyNumberFormat="1" applyFont="1" applyFill="1" applyBorder="1"/>
    <xf numFmtId="43" fontId="0" fillId="0" borderId="47" xfId="1" applyFont="1" applyBorder="1"/>
    <xf numFmtId="4" fontId="103" fillId="0" borderId="48" xfId="1" applyNumberFormat="1" applyFont="1" applyFill="1" applyBorder="1"/>
    <xf numFmtId="0" fontId="75" fillId="0" borderId="7" xfId="0" applyFont="1" applyBorder="1"/>
    <xf numFmtId="0" fontId="70" fillId="0" borderId="12" xfId="0" applyFont="1" applyBorder="1"/>
    <xf numFmtId="0" fontId="73" fillId="0" borderId="12" xfId="0" applyFont="1" applyBorder="1"/>
    <xf numFmtId="4" fontId="0" fillId="0" borderId="42" xfId="1" applyNumberFormat="1" applyFont="1" applyBorder="1"/>
    <xf numFmtId="4" fontId="79" fillId="0" borderId="43" xfId="347" applyNumberFormat="1" applyBorder="1" applyAlignment="1">
      <alignment horizontal="right"/>
    </xf>
    <xf numFmtId="4" fontId="63" fillId="0" borderId="8" xfId="1" applyNumberFormat="1" applyFont="1" applyFill="1" applyBorder="1"/>
    <xf numFmtId="4" fontId="63" fillId="0" borderId="7" xfId="1" applyNumberFormat="1" applyFont="1" applyFill="1" applyBorder="1"/>
    <xf numFmtId="4" fontId="65" fillId="0" borderId="10" xfId="367" applyNumberFormat="1" applyBorder="1" applyAlignment="1">
      <alignment horizontal="right"/>
    </xf>
    <xf numFmtId="4" fontId="63" fillId="0" borderId="49" xfId="1" applyNumberFormat="1" applyFont="1" applyFill="1" applyBorder="1"/>
    <xf numFmtId="4" fontId="63" fillId="0" borderId="50" xfId="1" applyNumberFormat="1" applyFont="1" applyFill="1" applyBorder="1"/>
    <xf numFmtId="43" fontId="0" fillId="0" borderId="50" xfId="1" applyFont="1" applyBorder="1"/>
    <xf numFmtId="0" fontId="62" fillId="0" borderId="10" xfId="165" applyNumberFormat="1" applyFont="1" applyFill="1" applyBorder="1" applyAlignment="1">
      <alignment horizontal="left"/>
    </xf>
    <xf numFmtId="0" fontId="61" fillId="0" borderId="12" xfId="0" applyFont="1" applyBorder="1"/>
    <xf numFmtId="0" fontId="60" fillId="0" borderId="10" xfId="165" applyNumberFormat="1" applyFont="1" applyFill="1" applyBorder="1" applyAlignment="1">
      <alignment horizontal="left"/>
    </xf>
    <xf numFmtId="0" fontId="60" fillId="0" borderId="12" xfId="0" applyFont="1" applyBorder="1"/>
    <xf numFmtId="0" fontId="59" fillId="0" borderId="12" xfId="0" applyFont="1" applyBorder="1"/>
    <xf numFmtId="4" fontId="59" fillId="0" borderId="7" xfId="1" applyNumberFormat="1" applyFont="1" applyFill="1" applyBorder="1"/>
    <xf numFmtId="4" fontId="59" fillId="0" borderId="8" xfId="1" applyNumberFormat="1" applyFont="1" applyFill="1" applyBorder="1"/>
    <xf numFmtId="0" fontId="58" fillId="0" borderId="12" xfId="0" applyFont="1" applyBorder="1"/>
    <xf numFmtId="4" fontId="0" fillId="0" borderId="0" xfId="1" applyNumberFormat="1" applyFont="1" applyFill="1" applyBorder="1"/>
    <xf numFmtId="43" fontId="57" fillId="0" borderId="10" xfId="1" applyFont="1" applyFill="1" applyBorder="1"/>
    <xf numFmtId="4" fontId="59" fillId="0" borderId="49" xfId="1" applyNumberFormat="1" applyFont="1" applyFill="1" applyBorder="1"/>
    <xf numFmtId="4" fontId="59" fillId="0" borderId="50" xfId="1" applyNumberFormat="1" applyFont="1" applyFill="1" applyBorder="1"/>
    <xf numFmtId="4" fontId="56" fillId="0" borderId="49" xfId="1" applyNumberFormat="1" applyFont="1" applyFill="1" applyBorder="1"/>
    <xf numFmtId="49" fontId="55" fillId="0" borderId="0" xfId="387" applyNumberFormat="1" applyAlignment="1">
      <alignment horizontal="left"/>
    </xf>
    <xf numFmtId="4" fontId="55" fillId="0" borderId="7" xfId="1" applyNumberFormat="1" applyFont="1" applyFill="1" applyBorder="1"/>
    <xf numFmtId="49" fontId="55" fillId="0" borderId="10" xfId="387" applyNumberFormat="1" applyBorder="1" applyAlignment="1">
      <alignment horizontal="left"/>
    </xf>
    <xf numFmtId="4" fontId="55" fillId="0" borderId="10" xfId="387" applyNumberFormat="1" applyBorder="1" applyAlignment="1">
      <alignment horizontal="right"/>
    </xf>
    <xf numFmtId="0" fontId="94" fillId="0" borderId="10" xfId="165" applyNumberFormat="1" applyFill="1" applyBorder="1" applyAlignment="1">
      <alignment horizontal="left"/>
    </xf>
    <xf numFmtId="49" fontId="54" fillId="0" borderId="10" xfId="387" applyNumberFormat="1" applyFont="1" applyBorder="1" applyAlignment="1">
      <alignment horizontal="left"/>
    </xf>
    <xf numFmtId="0" fontId="54" fillId="0" borderId="12" xfId="0" applyFont="1" applyBorder="1"/>
    <xf numFmtId="49" fontId="53" fillId="0" borderId="10" xfId="387" applyNumberFormat="1" applyFont="1" applyBorder="1" applyAlignment="1">
      <alignment horizontal="left"/>
    </xf>
    <xf numFmtId="4" fontId="59" fillId="0" borderId="10" xfId="1" applyNumberFormat="1" applyFont="1" applyFill="1" applyBorder="1"/>
    <xf numFmtId="4" fontId="52" fillId="0" borderId="49" xfId="1" applyNumberFormat="1" applyFont="1" applyFill="1" applyBorder="1"/>
    <xf numFmtId="4" fontId="52" fillId="0" borderId="10" xfId="1" applyNumberFormat="1" applyFont="1" applyFill="1" applyBorder="1"/>
    <xf numFmtId="43" fontId="0" fillId="0" borderId="10" xfId="1" applyFont="1" applyFill="1" applyBorder="1"/>
    <xf numFmtId="0" fontId="51" fillId="0" borderId="10" xfId="165" applyNumberFormat="1" applyFont="1" applyFill="1" applyBorder="1" applyAlignment="1">
      <alignment horizontal="left"/>
    </xf>
    <xf numFmtId="0" fontId="94" fillId="34" borderId="10" xfId="165" applyNumberFormat="1" applyFill="1" applyBorder="1" applyAlignment="1">
      <alignment horizontal="left"/>
    </xf>
    <xf numFmtId="4" fontId="105" fillId="0" borderId="35" xfId="0" applyNumberFormat="1" applyFont="1" applyBorder="1" applyAlignment="1">
      <alignment horizontal="center"/>
    </xf>
    <xf numFmtId="0" fontId="103" fillId="0" borderId="10" xfId="0" applyFont="1" applyBorder="1"/>
    <xf numFmtId="0" fontId="50" fillId="0" borderId="7" xfId="0" applyFont="1" applyBorder="1"/>
    <xf numFmtId="4" fontId="55" fillId="0" borderId="49" xfId="1" applyNumberFormat="1" applyFont="1" applyFill="1" applyBorder="1"/>
    <xf numFmtId="4" fontId="55" fillId="0" borderId="37" xfId="1" applyNumberFormat="1" applyFont="1" applyFill="1" applyBorder="1"/>
    <xf numFmtId="4" fontId="87" fillId="0" borderId="11" xfId="1" applyNumberFormat="1" applyFont="1" applyFill="1" applyBorder="1"/>
    <xf numFmtId="0" fontId="49" fillId="0" borderId="10" xfId="0" applyFont="1" applyBorder="1"/>
    <xf numFmtId="49" fontId="48" fillId="0" borderId="10" xfId="207" applyNumberFormat="1" applyFont="1" applyBorder="1" applyAlignment="1">
      <alignment horizontal="left"/>
    </xf>
    <xf numFmtId="4" fontId="0" fillId="35" borderId="10" xfId="0" applyNumberFormat="1" applyFill="1" applyBorder="1"/>
    <xf numFmtId="0" fontId="105" fillId="35" borderId="10" xfId="0" applyFont="1" applyFill="1" applyBorder="1" applyAlignment="1">
      <alignment horizontal="center"/>
    </xf>
    <xf numFmtId="4" fontId="0" fillId="35" borderId="10" xfId="1" applyNumberFormat="1" applyFont="1" applyFill="1" applyBorder="1"/>
    <xf numFmtId="0" fontId="44" fillId="0" borderId="10" xfId="0" applyFont="1" applyBorder="1" applyAlignment="1">
      <alignment horizontal="left"/>
    </xf>
    <xf numFmtId="0" fontId="0" fillId="36" borderId="10" xfId="0" applyFill="1" applyBorder="1"/>
    <xf numFmtId="4" fontId="0" fillId="36" borderId="10" xfId="0" applyNumberFormat="1" applyFill="1" applyBorder="1"/>
    <xf numFmtId="4" fontId="0" fillId="36" borderId="10" xfId="1" applyNumberFormat="1" applyFont="1" applyFill="1" applyBorder="1"/>
    <xf numFmtId="0" fontId="43" fillId="0" borderId="10" xfId="0" applyFont="1" applyBorder="1" applyAlignment="1">
      <alignment horizontal="left"/>
    </xf>
    <xf numFmtId="0" fontId="0" fillId="36" borderId="10" xfId="0" applyFill="1" applyBorder="1" applyAlignment="1">
      <alignment horizontal="right"/>
    </xf>
    <xf numFmtId="0" fontId="42" fillId="0" borderId="10" xfId="0" applyFont="1" applyBorder="1" applyAlignment="1">
      <alignment horizontal="left"/>
    </xf>
    <xf numFmtId="0" fontId="41" fillId="0" borderId="10" xfId="0" applyFont="1" applyBorder="1" applyAlignment="1">
      <alignment horizontal="left"/>
    </xf>
    <xf numFmtId="0" fontId="41" fillId="0" borderId="44" xfId="0" applyFont="1" applyBorder="1"/>
    <xf numFmtId="0" fontId="50" fillId="0" borderId="37" xfId="0" applyFont="1" applyBorder="1"/>
    <xf numFmtId="0" fontId="40" fillId="0" borderId="37" xfId="0" applyFont="1" applyBorder="1"/>
    <xf numFmtId="0" fontId="40" fillId="0" borderId="10" xfId="0" applyFont="1" applyBorder="1"/>
    <xf numFmtId="0" fontId="50" fillId="0" borderId="10" xfId="0" applyFont="1" applyBorder="1"/>
    <xf numFmtId="0" fontId="39" fillId="0" borderId="10" xfId="0" applyFont="1" applyBorder="1"/>
    <xf numFmtId="43" fontId="38" fillId="0" borderId="10" xfId="1" applyFont="1" applyBorder="1"/>
    <xf numFmtId="49" fontId="38" fillId="0" borderId="0" xfId="508" applyNumberFormat="1" applyAlignment="1">
      <alignment horizontal="left"/>
    </xf>
    <xf numFmtId="0" fontId="38" fillId="0" borderId="10" xfId="508" applyBorder="1"/>
    <xf numFmtId="49" fontId="38" fillId="0" borderId="10" xfId="508" applyNumberFormat="1" applyBorder="1" applyAlignment="1">
      <alignment horizontal="left"/>
    </xf>
    <xf numFmtId="4" fontId="38" fillId="0" borderId="10" xfId="508" applyNumberFormat="1" applyBorder="1" applyAlignment="1">
      <alignment horizontal="right"/>
    </xf>
    <xf numFmtId="49" fontId="37" fillId="0" borderId="10" xfId="508" applyNumberFormat="1" applyFont="1" applyBorder="1" applyAlignment="1">
      <alignment horizontal="left"/>
    </xf>
    <xf numFmtId="0" fontId="37" fillId="0" borderId="10" xfId="0" applyFont="1" applyBorder="1"/>
    <xf numFmtId="43" fontId="38" fillId="0" borderId="10" xfId="1" applyFont="1" applyBorder="1" applyAlignment="1">
      <alignment horizontal="right"/>
    </xf>
    <xf numFmtId="49" fontId="36" fillId="0" borderId="10" xfId="508" applyNumberFormat="1" applyFont="1" applyBorder="1" applyAlignment="1">
      <alignment horizontal="left"/>
    </xf>
    <xf numFmtId="49" fontId="38" fillId="0" borderId="10" xfId="508" applyNumberFormat="1" applyFill="1" applyBorder="1" applyAlignment="1">
      <alignment horizontal="left"/>
    </xf>
    <xf numFmtId="49" fontId="35" fillId="0" borderId="10" xfId="508" applyNumberFormat="1" applyFont="1" applyBorder="1" applyAlignment="1">
      <alignment horizontal="left"/>
    </xf>
    <xf numFmtId="4" fontId="35" fillId="0" borderId="10" xfId="0" applyNumberFormat="1" applyFont="1" applyBorder="1"/>
    <xf numFmtId="0" fontId="35" fillId="0" borderId="10" xfId="0" applyFont="1" applyBorder="1"/>
    <xf numFmtId="43" fontId="35" fillId="0" borderId="10" xfId="1" applyFont="1" applyFill="1" applyBorder="1"/>
    <xf numFmtId="0" fontId="34" fillId="0" borderId="10" xfId="0" applyFont="1" applyBorder="1"/>
    <xf numFmtId="49" fontId="33" fillId="0" borderId="10" xfId="508" applyNumberFormat="1" applyFont="1" applyBorder="1" applyAlignment="1">
      <alignment horizontal="left"/>
    </xf>
    <xf numFmtId="49" fontId="33" fillId="0" borderId="10" xfId="508" applyNumberFormat="1" applyFont="1" applyFill="1" applyBorder="1" applyAlignment="1">
      <alignment horizontal="left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vertical="center"/>
    </xf>
    <xf numFmtId="49" fontId="33" fillId="0" borderId="10" xfId="508" applyNumberFormat="1" applyFont="1" applyBorder="1" applyAlignment="1">
      <alignment horizontal="left" vertical="center"/>
    </xf>
    <xf numFmtId="49" fontId="35" fillId="0" borderId="10" xfId="508" applyNumberFormat="1" applyFont="1" applyBorder="1" applyAlignment="1">
      <alignment horizontal="left" vertical="center"/>
    </xf>
    <xf numFmtId="49" fontId="32" fillId="0" borderId="10" xfId="508" applyNumberFormat="1" applyFont="1" applyBorder="1" applyAlignment="1">
      <alignment horizontal="left" vertical="center"/>
    </xf>
    <xf numFmtId="43" fontId="38" fillId="0" borderId="10" xfId="1" applyFont="1" applyFill="1" applyBorder="1"/>
    <xf numFmtId="43" fontId="38" fillId="0" borderId="10" xfId="1" applyFont="1" applyFill="1" applyBorder="1" applyAlignment="1">
      <alignment horizontal="right"/>
    </xf>
    <xf numFmtId="49" fontId="36" fillId="0" borderId="10" xfId="508" applyNumberFormat="1" applyFont="1" applyFill="1" applyBorder="1" applyAlignment="1">
      <alignment horizontal="left"/>
    </xf>
    <xf numFmtId="49" fontId="31" fillId="0" borderId="10" xfId="508" applyNumberFormat="1" applyFont="1" applyFill="1" applyBorder="1" applyAlignment="1">
      <alignment horizontal="left"/>
    </xf>
    <xf numFmtId="0" fontId="105" fillId="36" borderId="10" xfId="0" applyFont="1" applyFill="1" applyBorder="1" applyAlignment="1">
      <alignment horizontal="right"/>
    </xf>
    <xf numFmtId="49" fontId="105" fillId="0" borderId="10" xfId="427" applyNumberFormat="1" applyFont="1" applyFill="1" applyBorder="1" applyAlignment="1">
      <alignment horizontal="left"/>
    </xf>
    <xf numFmtId="0" fontId="30" fillId="0" borderId="10" xfId="0" applyFont="1" applyBorder="1"/>
    <xf numFmtId="4" fontId="0" fillId="0" borderId="0" xfId="1" applyNumberFormat="1" applyFont="1" applyFill="1"/>
    <xf numFmtId="0" fontId="29" fillId="0" borderId="10" xfId="0" applyFont="1" applyBorder="1"/>
    <xf numFmtId="4" fontId="28" fillId="0" borderId="10" xfId="1" applyNumberFormat="1" applyFont="1" applyFill="1" applyBorder="1"/>
    <xf numFmtId="4" fontId="28" fillId="0" borderId="0" xfId="1" applyNumberFormat="1" applyFont="1" applyFill="1" applyBorder="1"/>
    <xf numFmtId="0" fontId="28" fillId="0" borderId="10" xfId="0" applyFont="1" applyBorder="1"/>
    <xf numFmtId="4" fontId="28" fillId="0" borderId="0" xfId="1" applyNumberFormat="1" applyFont="1" applyFill="1"/>
    <xf numFmtId="4" fontId="28" fillId="0" borderId="8" xfId="1" applyNumberFormat="1" applyFont="1" applyFill="1" applyBorder="1"/>
    <xf numFmtId="4" fontId="28" fillId="0" borderId="9" xfId="1" applyNumberFormat="1" applyFont="1" applyFill="1" applyBorder="1"/>
    <xf numFmtId="4" fontId="28" fillId="0" borderId="13" xfId="1" applyNumberFormat="1" applyFont="1" applyFill="1" applyBorder="1"/>
    <xf numFmtId="49" fontId="28" fillId="0" borderId="10" xfId="207" applyNumberFormat="1" applyFont="1" applyBorder="1" applyAlignment="1">
      <alignment horizontal="left"/>
    </xf>
    <xf numFmtId="43" fontId="28" fillId="0" borderId="10" xfId="1" applyFont="1" applyFill="1" applyBorder="1"/>
    <xf numFmtId="4" fontId="28" fillId="0" borderId="10" xfId="207" applyNumberFormat="1" applyFont="1" applyBorder="1" applyAlignment="1">
      <alignment horizontal="right"/>
    </xf>
    <xf numFmtId="0" fontId="27" fillId="0" borderId="10" xfId="0" applyFont="1" applyBorder="1"/>
    <xf numFmtId="4" fontId="26" fillId="0" borderId="10" xfId="207" applyNumberFormat="1" applyFont="1" applyBorder="1" applyAlignment="1">
      <alignment horizontal="right"/>
    </xf>
    <xf numFmtId="0" fontId="25" fillId="0" borderId="10" xfId="0" applyFont="1" applyBorder="1"/>
    <xf numFmtId="0" fontId="24" fillId="0" borderId="10" xfId="0" applyFont="1" applyBorder="1"/>
    <xf numFmtId="4" fontId="23" fillId="0" borderId="10" xfId="207" applyNumberFormat="1" applyFont="1" applyBorder="1" applyAlignment="1">
      <alignment horizontal="right"/>
    </xf>
    <xf numFmtId="0" fontId="22" fillId="0" borderId="10" xfId="0" applyFont="1" applyBorder="1" applyAlignment="1">
      <alignment horizontal="left"/>
    </xf>
    <xf numFmtId="0" fontId="22" fillId="0" borderId="0" xfId="0" applyFont="1" applyAlignment="1">
      <alignment horizontal="left"/>
    </xf>
    <xf numFmtId="0" fontId="22" fillId="0" borderId="10" xfId="528" applyNumberFormat="1" applyFont="1" applyFill="1" applyBorder="1" applyAlignment="1">
      <alignment horizontal="left"/>
    </xf>
    <xf numFmtId="4" fontId="0" fillId="0" borderId="44" xfId="1" applyNumberFormat="1" applyFont="1" applyFill="1" applyBorder="1"/>
    <xf numFmtId="0" fontId="20" fillId="0" borderId="10" xfId="0" applyFont="1" applyBorder="1"/>
    <xf numFmtId="4" fontId="19" fillId="0" borderId="0" xfId="0" applyNumberFormat="1" applyFont="1" applyAlignment="1">
      <alignment horizontal="right"/>
    </xf>
    <xf numFmtId="0" fontId="19" fillId="0" borderId="10" xfId="0" applyFont="1" applyBorder="1"/>
    <xf numFmtId="4" fontId="18" fillId="0" borderId="10" xfId="207" applyNumberFormat="1" applyFont="1" applyBorder="1" applyAlignment="1">
      <alignment horizontal="right"/>
    </xf>
    <xf numFmtId="0" fontId="17" fillId="0" borderId="10" xfId="0" applyFont="1" applyBorder="1"/>
    <xf numFmtId="0" fontId="16" fillId="0" borderId="10" xfId="0" applyFont="1" applyBorder="1"/>
    <xf numFmtId="0" fontId="15" fillId="0" borderId="10" xfId="0" applyFont="1" applyBorder="1"/>
    <xf numFmtId="0" fontId="14" fillId="0" borderId="10" xfId="0" applyFont="1" applyBorder="1"/>
    <xf numFmtId="0" fontId="13" fillId="0" borderId="10" xfId="0" applyFont="1" applyBorder="1"/>
    <xf numFmtId="0" fontId="12" fillId="0" borderId="10" xfId="0" applyFont="1" applyBorder="1"/>
    <xf numFmtId="0" fontId="11" fillId="0" borderId="10" xfId="529" applyNumberFormat="1" applyFont="1" applyFill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0" fillId="0" borderId="10" xfId="0" applyFont="1" applyBorder="1"/>
    <xf numFmtId="0" fontId="9" fillId="0" borderId="10" xfId="0" applyFont="1" applyBorder="1"/>
    <xf numFmtId="0" fontId="8" fillId="0" borderId="10" xfId="0" applyFont="1" applyBorder="1"/>
    <xf numFmtId="0" fontId="7" fillId="0" borderId="10" xfId="0" applyFont="1" applyBorder="1"/>
    <xf numFmtId="0" fontId="6" fillId="0" borderId="10" xfId="0" applyFont="1" applyBorder="1"/>
    <xf numFmtId="49" fontId="6" fillId="0" borderId="0" xfId="530" applyNumberFormat="1" applyAlignment="1">
      <alignment horizontal="left"/>
    </xf>
    <xf numFmtId="49" fontId="6" fillId="0" borderId="0" xfId="677" applyNumberFormat="1" applyAlignment="1">
      <alignment horizontal="left"/>
    </xf>
    <xf numFmtId="0" fontId="6" fillId="0" borderId="10" xfId="0" applyFont="1" applyBorder="1" applyAlignment="1">
      <alignment wrapText="1"/>
    </xf>
    <xf numFmtId="4" fontId="6" fillId="0" borderId="0" xfId="677" applyNumberFormat="1" applyAlignment="1">
      <alignment horizontal="right"/>
    </xf>
    <xf numFmtId="4" fontId="6" fillId="0" borderId="0" xfId="530" applyNumberFormat="1" applyAlignment="1">
      <alignment horizontal="right"/>
    </xf>
    <xf numFmtId="49" fontId="5" fillId="0" borderId="0" xfId="1040" applyNumberFormat="1" applyAlignment="1">
      <alignment horizontal="left"/>
    </xf>
    <xf numFmtId="0" fontId="5" fillId="0" borderId="10" xfId="0" applyFont="1" applyBorder="1"/>
    <xf numFmtId="4" fontId="5" fillId="0" borderId="0" xfId="1040" applyNumberFormat="1" applyAlignment="1">
      <alignment horizontal="right"/>
    </xf>
    <xf numFmtId="0" fontId="4" fillId="0" borderId="10" xfId="0" applyFont="1" applyBorder="1"/>
    <xf numFmtId="0" fontId="3" fillId="0" borderId="10" xfId="1060" applyFill="1" applyBorder="1"/>
    <xf numFmtId="0" fontId="0" fillId="0" borderId="10" xfId="0" applyBorder="1" applyAlignment="1">
      <alignment wrapText="1"/>
    </xf>
    <xf numFmtId="0" fontId="2" fillId="0" borderId="10" xfId="0" applyFont="1" applyBorder="1"/>
    <xf numFmtId="0" fontId="105" fillId="0" borderId="5" xfId="0" applyFont="1" applyBorder="1" applyAlignment="1">
      <alignment horizontal="center"/>
    </xf>
    <xf numFmtId="0" fontId="105" fillId="0" borderId="19" xfId="0" applyFont="1" applyBorder="1" applyAlignment="1">
      <alignment horizontal="center"/>
    </xf>
    <xf numFmtId="0" fontId="105" fillId="0" borderId="20" xfId="0" applyFont="1" applyBorder="1" applyAlignment="1">
      <alignment horizontal="center"/>
    </xf>
    <xf numFmtId="0" fontId="105" fillId="0" borderId="1" xfId="0" applyFont="1" applyBorder="1" applyAlignment="1">
      <alignment horizontal="center" vertical="center"/>
    </xf>
    <xf numFmtId="0" fontId="105" fillId="0" borderId="2" xfId="0" applyFont="1" applyBorder="1" applyAlignment="1">
      <alignment horizontal="center" vertical="center"/>
    </xf>
    <xf numFmtId="0" fontId="105" fillId="0" borderId="3" xfId="0" applyFont="1" applyBorder="1" applyAlignment="1">
      <alignment horizontal="center" vertical="center"/>
    </xf>
    <xf numFmtId="0" fontId="105" fillId="0" borderId="4" xfId="0" applyFont="1" applyBorder="1" applyAlignment="1">
      <alignment horizontal="center" vertical="center"/>
    </xf>
    <xf numFmtId="0" fontId="105" fillId="0" borderId="32" xfId="0" applyFont="1" applyBorder="1" applyAlignment="1">
      <alignment horizontal="center" vertical="center"/>
    </xf>
    <xf numFmtId="0" fontId="105" fillId="0" borderId="30" xfId="0" applyFont="1" applyBorder="1" applyAlignment="1">
      <alignment horizontal="center" vertical="center"/>
    </xf>
    <xf numFmtId="0" fontId="105" fillId="0" borderId="15" xfId="0" applyFont="1" applyBorder="1" applyAlignment="1">
      <alignment horizontal="center" vertical="center"/>
    </xf>
    <xf numFmtId="0" fontId="105" fillId="0" borderId="16" xfId="0" applyFont="1" applyBorder="1" applyAlignment="1">
      <alignment horizontal="center" vertical="center"/>
    </xf>
    <xf numFmtId="0" fontId="105" fillId="0" borderId="14" xfId="0" applyFont="1" applyBorder="1" applyAlignment="1">
      <alignment horizontal="center"/>
    </xf>
    <xf numFmtId="0" fontId="105" fillId="0" borderId="0" xfId="0" applyFont="1" applyAlignment="1">
      <alignment horizontal="center"/>
    </xf>
    <xf numFmtId="0" fontId="105" fillId="0" borderId="6" xfId="0" applyFont="1" applyBorder="1" applyAlignment="1">
      <alignment horizontal="center" vertical="center"/>
    </xf>
    <xf numFmtId="0" fontId="105" fillId="0" borderId="31" xfId="0" applyFont="1" applyBorder="1" applyAlignment="1">
      <alignment horizontal="center" vertical="center"/>
    </xf>
    <xf numFmtId="14" fontId="105" fillId="0" borderId="5" xfId="0" applyNumberFormat="1" applyFont="1" applyBorder="1" applyAlignment="1">
      <alignment horizontal="center"/>
    </xf>
    <xf numFmtId="0" fontId="105" fillId="0" borderId="35" xfId="0" applyFont="1" applyBorder="1" applyAlignment="1">
      <alignment horizontal="center"/>
    </xf>
    <xf numFmtId="14" fontId="105" fillId="0" borderId="14" xfId="0" applyNumberFormat="1" applyFont="1" applyBorder="1" applyAlignment="1">
      <alignment horizontal="center"/>
    </xf>
    <xf numFmtId="0" fontId="105" fillId="0" borderId="38" xfId="0" applyFont="1" applyBorder="1" applyAlignment="1">
      <alignment horizontal="center" vertical="center"/>
    </xf>
    <xf numFmtId="0" fontId="105" fillId="0" borderId="36" xfId="0" applyFont="1" applyBorder="1" applyAlignment="1">
      <alignment horizontal="center" vertical="center"/>
    </xf>
    <xf numFmtId="0" fontId="105" fillId="0" borderId="37" xfId="0" applyFont="1" applyBorder="1" applyAlignment="1">
      <alignment horizontal="center" vertical="center"/>
    </xf>
    <xf numFmtId="0" fontId="105" fillId="0" borderId="10" xfId="0" applyFont="1" applyBorder="1" applyAlignment="1">
      <alignment horizontal="center" vertical="center"/>
    </xf>
    <xf numFmtId="0" fontId="105" fillId="0" borderId="39" xfId="0" applyFont="1" applyBorder="1" applyAlignment="1">
      <alignment horizontal="center"/>
    </xf>
    <xf numFmtId="0" fontId="105" fillId="0" borderId="40" xfId="0" applyFont="1" applyBorder="1" applyAlignment="1">
      <alignment horizontal="center" vertical="center"/>
    </xf>
    <xf numFmtId="0" fontId="105" fillId="0" borderId="17" xfId="0" applyFont="1" applyBorder="1" applyAlignment="1">
      <alignment horizontal="center" vertical="center"/>
    </xf>
    <xf numFmtId="0" fontId="105" fillId="0" borderId="51" xfId="0" applyFont="1" applyBorder="1" applyAlignment="1">
      <alignment horizontal="center" vertical="center"/>
    </xf>
    <xf numFmtId="4" fontId="0" fillId="0" borderId="10" xfId="0" applyNumberFormat="1" applyFill="1" applyBorder="1"/>
    <xf numFmtId="0" fontId="1" fillId="0" borderId="10" xfId="0" applyFont="1" applyBorder="1"/>
  </cellXfs>
  <cellStyles count="1061">
    <cellStyle name="%20 - Vurgu1" xfId="20" builtinId="30" customBuiltin="1"/>
    <cellStyle name="%20 - Vurgu1 10" xfId="209" xr:uid="{F2F6C1B0-E9CE-46B7-A1C8-3E5FCE3C568B}"/>
    <cellStyle name="%20 - Vurgu1 10 2" xfId="719" xr:uid="{E00453E5-12B7-4A85-AC9A-EC994E1E507F}"/>
    <cellStyle name="%20 - Vurgu1 11" xfId="229" xr:uid="{2A045263-D60B-4DF0-BD5A-29F006096480}"/>
    <cellStyle name="%20 - Vurgu1 11 2" xfId="739" xr:uid="{1BFCBE8A-F205-40D7-8A7A-EA6AFA1D0566}"/>
    <cellStyle name="%20 - Vurgu1 12" xfId="249" xr:uid="{13FBC546-8181-41D9-ABE3-1A3E37217778}"/>
    <cellStyle name="%20 - Vurgu1 12 2" xfId="759" xr:uid="{D53ECE50-165C-4D82-B990-86ABC9C702A8}"/>
    <cellStyle name="%20 - Vurgu1 13" xfId="269" xr:uid="{7B2B7B9B-5C6A-4B33-B190-879DD3DBDEBD}"/>
    <cellStyle name="%20 - Vurgu1 13 2" xfId="779" xr:uid="{E6D563DD-2378-4A59-B602-A33A1F2E284C}"/>
    <cellStyle name="%20 - Vurgu1 14" xfId="289" xr:uid="{6005F286-B125-4C18-877C-B197016667A1}"/>
    <cellStyle name="%20 - Vurgu1 14 2" xfId="799" xr:uid="{2A4E52BD-BFBE-4C23-9894-EC224C3439BF}"/>
    <cellStyle name="%20 - Vurgu1 15" xfId="309" xr:uid="{C80F0F24-6414-4558-B0D9-04E079059D40}"/>
    <cellStyle name="%20 - Vurgu1 15 2" xfId="819" xr:uid="{705531F0-BEA1-4FBF-878B-965FC69AAE3F}"/>
    <cellStyle name="%20 - Vurgu1 16" xfId="329" xr:uid="{03F9EFB3-404D-47FF-A658-130E77EF8903}"/>
    <cellStyle name="%20 - Vurgu1 16 2" xfId="839" xr:uid="{15195A34-9AFB-41F9-A261-4967A28B2F03}"/>
    <cellStyle name="%20 - Vurgu1 17" xfId="349" xr:uid="{DD3977A0-8AE5-489F-8F67-2DC010FEF5EA}"/>
    <cellStyle name="%20 - Vurgu1 17 2" xfId="859" xr:uid="{AD12D22C-4ADA-4310-80D2-098DBEE8A193}"/>
    <cellStyle name="%20 - Vurgu1 18" xfId="369" xr:uid="{3F37DDC0-E5E8-4E89-B08F-6D9FD02132D6}"/>
    <cellStyle name="%20 - Vurgu1 18 2" xfId="879" xr:uid="{B61BCAD9-887D-4E95-AB7D-7D5D4B6A44D7}"/>
    <cellStyle name="%20 - Vurgu1 19" xfId="389" xr:uid="{E1A7E8E2-778B-41B1-ACB1-568F3E7DAFCF}"/>
    <cellStyle name="%20 - Vurgu1 19 2" xfId="899" xr:uid="{01137171-97E4-4CCE-865E-0C9236C8014B}"/>
    <cellStyle name="%20 - Vurgu1 2" xfId="47" xr:uid="{830A289F-7B84-49F3-B629-83CA96580158}"/>
    <cellStyle name="%20 - Vurgu1 2 2" xfId="557" xr:uid="{EE52B460-9E7E-49D6-91EF-E43BF18D6ABF}"/>
    <cellStyle name="%20 - Vurgu1 20" xfId="409" xr:uid="{8160D642-7D71-41EF-8E34-73F689D9FCE0}"/>
    <cellStyle name="%20 - Vurgu1 20 2" xfId="919" xr:uid="{1F8D2E81-A7F6-49FF-B087-E89C50B11927}"/>
    <cellStyle name="%20 - Vurgu1 21" xfId="430" xr:uid="{5B6D69DD-C58E-430C-A89D-ED051467E398}"/>
    <cellStyle name="%20 - Vurgu1 21 2" xfId="940" xr:uid="{A206A7CE-AEDD-41D9-B213-8ECA7649CE17}"/>
    <cellStyle name="%20 - Vurgu1 22" xfId="450" xr:uid="{09EEAFEC-C19B-45B9-A093-9E9BD66CD37D}"/>
    <cellStyle name="%20 - Vurgu1 22 2" xfId="960" xr:uid="{53884C31-F780-443C-AD94-73659DD99F19}"/>
    <cellStyle name="%20 - Vurgu1 23" xfId="470" xr:uid="{896F367E-2109-41BD-8180-36402147457F}"/>
    <cellStyle name="%20 - Vurgu1 23 2" xfId="980" xr:uid="{5BC26681-86BE-44F2-8584-8092E5400B96}"/>
    <cellStyle name="%20 - Vurgu1 24" xfId="490" xr:uid="{1123E9B2-3CA0-43E9-8F81-540272DF35F5}"/>
    <cellStyle name="%20 - Vurgu1 24 2" xfId="1000" xr:uid="{D2B842B8-956D-45E7-915D-B2482912F55F}"/>
    <cellStyle name="%20 - Vurgu1 25" xfId="510" xr:uid="{0E7D1794-B3D1-4873-B858-885F33993B51}"/>
    <cellStyle name="%20 - Vurgu1 25 2" xfId="1020" xr:uid="{3E445C3D-4973-4CAC-B34B-61259DFA8B5B}"/>
    <cellStyle name="%20 - Vurgu1 26" xfId="532" xr:uid="{11AAF2C5-BC23-4C7B-9D9C-E35D4693E072}"/>
    <cellStyle name="%20 - Vurgu1 27" xfId="1042" xr:uid="{805A281D-ECDE-403F-9546-B906FE0CC447}"/>
    <cellStyle name="%20 - Vurgu1 3" xfId="67" xr:uid="{2482FBBF-2ACB-45FB-ABE9-9B66B23942CD}"/>
    <cellStyle name="%20 - Vurgu1 3 2" xfId="577" xr:uid="{A25EAAD5-1B5A-48CA-983E-F2FCF3E5F484}"/>
    <cellStyle name="%20 - Vurgu1 4" xfId="87" xr:uid="{D86AA39B-52B3-4914-8CE2-FA77303FAC1A}"/>
    <cellStyle name="%20 - Vurgu1 4 2" xfId="597" xr:uid="{447EE49A-1C7E-4CE9-9E9A-7E36EF6DEED0}"/>
    <cellStyle name="%20 - Vurgu1 5" xfId="107" xr:uid="{10D99343-839C-400C-AA6A-DCD656F97B05}"/>
    <cellStyle name="%20 - Vurgu1 5 2" xfId="617" xr:uid="{367722A6-FB0E-45D3-AE3B-73E09E521051}"/>
    <cellStyle name="%20 - Vurgu1 6" xfId="127" xr:uid="{8A138FFE-BF90-49BB-A3C5-57546122C8FA}"/>
    <cellStyle name="%20 - Vurgu1 6 2" xfId="637" xr:uid="{8C01CD8D-6A86-4293-8CD2-B9CAAFCBD03B}"/>
    <cellStyle name="%20 - Vurgu1 7" xfId="147" xr:uid="{24008842-0696-4532-9AF9-7397F71F30A3}"/>
    <cellStyle name="%20 - Vurgu1 7 2" xfId="657" xr:uid="{A97A3850-4750-4D6B-A5E9-38659348936A}"/>
    <cellStyle name="%20 - Vurgu1 8" xfId="169" xr:uid="{6E2A8960-1CFC-45CF-BAA6-DFF385B6B7C5}"/>
    <cellStyle name="%20 - Vurgu1 8 2" xfId="679" xr:uid="{3139243B-5B6D-46E8-9C13-A2B2BEABBF30}"/>
    <cellStyle name="%20 - Vurgu1 9" xfId="189" xr:uid="{DE62BFEC-1DC6-473B-B109-774C23526468}"/>
    <cellStyle name="%20 - Vurgu1 9 2" xfId="699" xr:uid="{96240510-A2D2-4B94-B5D4-DF84A5976208}"/>
    <cellStyle name="%20 - Vurgu2" xfId="24" builtinId="34" customBuiltin="1"/>
    <cellStyle name="%20 - Vurgu2 10" xfId="212" xr:uid="{E0D79003-8E0A-4CAF-8CE0-F6A201432960}"/>
    <cellStyle name="%20 - Vurgu2 10 2" xfId="722" xr:uid="{4C909D27-BA54-450E-8D8E-426CAC3D0826}"/>
    <cellStyle name="%20 - Vurgu2 11" xfId="232" xr:uid="{FB07E827-2F14-4700-80CB-6F8DFDDCEDF6}"/>
    <cellStyle name="%20 - Vurgu2 11 2" xfId="742" xr:uid="{C544E8D9-4F80-43DF-A128-D5949111A26A}"/>
    <cellStyle name="%20 - Vurgu2 12" xfId="252" xr:uid="{BE4FAAE7-190B-4487-B5F5-D75A447E0D71}"/>
    <cellStyle name="%20 - Vurgu2 12 2" xfId="762" xr:uid="{31926E0F-FF77-4495-8F10-674D7D11A993}"/>
    <cellStyle name="%20 - Vurgu2 13" xfId="272" xr:uid="{80EC5326-7786-4AB1-866C-D7890AA7FA5D}"/>
    <cellStyle name="%20 - Vurgu2 13 2" xfId="782" xr:uid="{543CE655-FE62-4D0C-9A94-E42710931536}"/>
    <cellStyle name="%20 - Vurgu2 14" xfId="292" xr:uid="{09C4EAE9-0C62-4BCA-A5AB-303B8BF5AC95}"/>
    <cellStyle name="%20 - Vurgu2 14 2" xfId="802" xr:uid="{D7211CDB-C5DB-4EA9-867C-A35E269A07C0}"/>
    <cellStyle name="%20 - Vurgu2 15" xfId="312" xr:uid="{2B18382C-06DD-4D0C-AA20-557A80166071}"/>
    <cellStyle name="%20 - Vurgu2 15 2" xfId="822" xr:uid="{CC78F2E5-4949-46FD-9B79-C96ED1F7209A}"/>
    <cellStyle name="%20 - Vurgu2 16" xfId="332" xr:uid="{B594C6E6-CC89-42C8-9817-C67729045630}"/>
    <cellStyle name="%20 - Vurgu2 16 2" xfId="842" xr:uid="{29CF417E-6A6B-4D2B-9F1F-9251DED5B941}"/>
    <cellStyle name="%20 - Vurgu2 17" xfId="352" xr:uid="{E14722B6-3E45-4936-9D36-C0948CB84998}"/>
    <cellStyle name="%20 - Vurgu2 17 2" xfId="862" xr:uid="{4B7CB667-153C-4A8B-9774-74F8A8FFB761}"/>
    <cellStyle name="%20 - Vurgu2 18" xfId="372" xr:uid="{5D735896-38F3-4316-8450-4D261E732493}"/>
    <cellStyle name="%20 - Vurgu2 18 2" xfId="882" xr:uid="{B35B8E02-99F7-4D83-B857-69F8762FC7DB}"/>
    <cellStyle name="%20 - Vurgu2 19" xfId="392" xr:uid="{193AD1BE-A2D9-4EC9-83AE-9675B41FBE95}"/>
    <cellStyle name="%20 - Vurgu2 19 2" xfId="902" xr:uid="{1A1E0B00-D4CC-4D38-809B-7005DE2FFD09}"/>
    <cellStyle name="%20 - Vurgu2 2" xfId="50" xr:uid="{5CB25409-3C01-4588-98BA-C719AF51713F}"/>
    <cellStyle name="%20 - Vurgu2 2 2" xfId="560" xr:uid="{036EEA3F-E64A-476B-AA97-2FB09C712A06}"/>
    <cellStyle name="%20 - Vurgu2 20" xfId="412" xr:uid="{7D9132DE-6C13-4659-917D-2A001C10228B}"/>
    <cellStyle name="%20 - Vurgu2 20 2" xfId="922" xr:uid="{0073EA89-5284-4088-851E-4DFE0C5A27D7}"/>
    <cellStyle name="%20 - Vurgu2 21" xfId="433" xr:uid="{6740AA83-5C16-4308-8A0C-2F2316814CE2}"/>
    <cellStyle name="%20 - Vurgu2 21 2" xfId="943" xr:uid="{4342B6F5-88DF-4B91-A329-7B3205954C19}"/>
    <cellStyle name="%20 - Vurgu2 22" xfId="453" xr:uid="{2EE809CE-41E9-4856-8697-21E359A8612D}"/>
    <cellStyle name="%20 - Vurgu2 22 2" xfId="963" xr:uid="{B7062894-3618-43FF-86DD-33E0ECB0C509}"/>
    <cellStyle name="%20 - Vurgu2 23" xfId="473" xr:uid="{DA3BF094-B0EA-44F7-8031-19491C383385}"/>
    <cellStyle name="%20 - Vurgu2 23 2" xfId="983" xr:uid="{5B477F51-5772-4322-9D40-A8B3F5F7CFD1}"/>
    <cellStyle name="%20 - Vurgu2 24" xfId="493" xr:uid="{C13CC4FA-DA30-4456-8D2B-9069FE5551FD}"/>
    <cellStyle name="%20 - Vurgu2 24 2" xfId="1003" xr:uid="{7B908E48-CC01-490F-8537-AD2F3D4F871F}"/>
    <cellStyle name="%20 - Vurgu2 25" xfId="513" xr:uid="{37355E2D-527C-4F98-A282-600A8173A356}"/>
    <cellStyle name="%20 - Vurgu2 25 2" xfId="1023" xr:uid="{45583BA1-EB7A-4D56-9DC8-EF721D3FB5EE}"/>
    <cellStyle name="%20 - Vurgu2 26" xfId="535" xr:uid="{7B9C8D15-8F34-4542-8DEA-42AC064DA333}"/>
    <cellStyle name="%20 - Vurgu2 27" xfId="1045" xr:uid="{42D3E1BB-DF1B-4F3B-BFF3-46F996AE83C6}"/>
    <cellStyle name="%20 - Vurgu2 3" xfId="70" xr:uid="{46EED9D1-69EE-4195-82DB-E2129A946DE0}"/>
    <cellStyle name="%20 - Vurgu2 3 2" xfId="580" xr:uid="{2F3EDEA4-27C0-410E-A6CC-AB5C6FCFC76D}"/>
    <cellStyle name="%20 - Vurgu2 4" xfId="90" xr:uid="{C869492B-8109-4AEE-8A5F-61B7C74C5BD8}"/>
    <cellStyle name="%20 - Vurgu2 4 2" xfId="600" xr:uid="{F14DA8B6-2F67-43C9-9C1B-F8556231A6F1}"/>
    <cellStyle name="%20 - Vurgu2 5" xfId="110" xr:uid="{8272D47C-630C-4A57-BA4C-729EC881EE85}"/>
    <cellStyle name="%20 - Vurgu2 5 2" xfId="620" xr:uid="{F04050DC-4E6E-4DDB-9F22-D98ED7B6E515}"/>
    <cellStyle name="%20 - Vurgu2 6" xfId="130" xr:uid="{B748642B-035A-4D82-BDC3-8F487F059E5C}"/>
    <cellStyle name="%20 - Vurgu2 6 2" xfId="640" xr:uid="{AB66BAC1-7A1D-4DAD-BFA6-140FFFC1A5B2}"/>
    <cellStyle name="%20 - Vurgu2 7" xfId="150" xr:uid="{9C8CA818-C93F-4834-81C2-F42D86AC9513}"/>
    <cellStyle name="%20 - Vurgu2 7 2" xfId="660" xr:uid="{67D95B52-586F-4082-8780-9C11A29EB60E}"/>
    <cellStyle name="%20 - Vurgu2 8" xfId="172" xr:uid="{0B23CE83-61A1-4307-A81B-7AF0CBDA677D}"/>
    <cellStyle name="%20 - Vurgu2 8 2" xfId="682" xr:uid="{B84141E8-3689-48BA-B5CD-28293089B482}"/>
    <cellStyle name="%20 - Vurgu2 9" xfId="192" xr:uid="{7A3E9CF5-B217-4BDD-BA26-704A05150871}"/>
    <cellStyle name="%20 - Vurgu2 9 2" xfId="702" xr:uid="{5E6DB0D1-C2B3-41BE-8D97-21769408477A}"/>
    <cellStyle name="%20 - Vurgu3" xfId="28" builtinId="38" customBuiltin="1"/>
    <cellStyle name="%20 - Vurgu3 10" xfId="215" xr:uid="{C8415192-4C73-4E8F-BFDE-8B3D4910C71D}"/>
    <cellStyle name="%20 - Vurgu3 10 2" xfId="725" xr:uid="{B12EF8EA-BF34-470C-9F95-3F81FF18D05F}"/>
    <cellStyle name="%20 - Vurgu3 11" xfId="235" xr:uid="{50D00D84-65D0-4424-844C-B55262781A0F}"/>
    <cellStyle name="%20 - Vurgu3 11 2" xfId="745" xr:uid="{68FF7C40-2095-4C00-B525-372C742AADDE}"/>
    <cellStyle name="%20 - Vurgu3 12" xfId="255" xr:uid="{41510856-2C2E-4B1B-AECC-65902769EEC6}"/>
    <cellStyle name="%20 - Vurgu3 12 2" xfId="765" xr:uid="{D206155B-5727-4ED3-B62A-5290AC76EB21}"/>
    <cellStyle name="%20 - Vurgu3 13" xfId="275" xr:uid="{73D1724F-D547-4061-A9C6-F5C73CC39617}"/>
    <cellStyle name="%20 - Vurgu3 13 2" xfId="785" xr:uid="{FCF3181D-EFF4-4CA7-9C77-F638473320F6}"/>
    <cellStyle name="%20 - Vurgu3 14" xfId="295" xr:uid="{AFB90C7B-0E36-43F3-AFE0-09753D0051CE}"/>
    <cellStyle name="%20 - Vurgu3 14 2" xfId="805" xr:uid="{471E0B1E-8340-409B-944C-2A552C01F207}"/>
    <cellStyle name="%20 - Vurgu3 15" xfId="315" xr:uid="{237D3564-43B7-4DF1-B90E-F296CE1638BF}"/>
    <cellStyle name="%20 - Vurgu3 15 2" xfId="825" xr:uid="{26232659-28FD-44CE-92D2-83A18D524C72}"/>
    <cellStyle name="%20 - Vurgu3 16" xfId="335" xr:uid="{3AE57AE1-8D4C-4C0D-A1BA-CF2D91714FF3}"/>
    <cellStyle name="%20 - Vurgu3 16 2" xfId="845" xr:uid="{8A0D7305-7620-4B96-BB8D-95191A9B2639}"/>
    <cellStyle name="%20 - Vurgu3 17" xfId="355" xr:uid="{0E052A46-DB67-46FD-AB25-43B72B542505}"/>
    <cellStyle name="%20 - Vurgu3 17 2" xfId="865" xr:uid="{4ED3A57A-B84E-415F-A38C-7B78A2FB8773}"/>
    <cellStyle name="%20 - Vurgu3 18" xfId="375" xr:uid="{60CB41DB-1EFF-456F-8F7A-5EA19190E527}"/>
    <cellStyle name="%20 - Vurgu3 18 2" xfId="885" xr:uid="{30DFAD7E-CF17-4AB3-A602-BFA39E2B90C3}"/>
    <cellStyle name="%20 - Vurgu3 19" xfId="395" xr:uid="{E59640BF-875F-48BB-B48F-8BE5DFDF4A31}"/>
    <cellStyle name="%20 - Vurgu3 19 2" xfId="905" xr:uid="{0FFA89E0-5C9B-46E3-8FEE-EFF0843D4006}"/>
    <cellStyle name="%20 - Vurgu3 2" xfId="53" xr:uid="{8DC6C34D-F875-410D-8AFD-3BFBC48416A8}"/>
    <cellStyle name="%20 - Vurgu3 2 2" xfId="563" xr:uid="{F2D7AC07-A5CB-4C5F-89E8-CEA8CE39F722}"/>
    <cellStyle name="%20 - Vurgu3 20" xfId="415" xr:uid="{5EFC978E-5049-46AA-B266-F5C3820A5D69}"/>
    <cellStyle name="%20 - Vurgu3 20 2" xfId="925" xr:uid="{1AE5EEBF-EB71-476A-9353-C8FEC0D4EE33}"/>
    <cellStyle name="%20 - Vurgu3 21" xfId="436" xr:uid="{0CDA018D-0705-4484-8B66-E4E09029948D}"/>
    <cellStyle name="%20 - Vurgu3 21 2" xfId="946" xr:uid="{0D78FBAA-E306-4274-918D-AC0C8E3D5F30}"/>
    <cellStyle name="%20 - Vurgu3 22" xfId="456" xr:uid="{263D7EEC-422B-4648-A0C3-4A69C656C4DE}"/>
    <cellStyle name="%20 - Vurgu3 22 2" xfId="966" xr:uid="{3699D1D2-ADD4-4743-AFBB-11ED7DAEA205}"/>
    <cellStyle name="%20 - Vurgu3 23" xfId="476" xr:uid="{7A444B26-3B1E-44A9-B771-C52D118E4C64}"/>
    <cellStyle name="%20 - Vurgu3 23 2" xfId="986" xr:uid="{FE0FB64F-6311-46B8-BFF3-F31C8A4C021E}"/>
    <cellStyle name="%20 - Vurgu3 24" xfId="496" xr:uid="{CD61F08C-A319-4FF6-BBCD-9E41EB709014}"/>
    <cellStyle name="%20 - Vurgu3 24 2" xfId="1006" xr:uid="{C72A9EBC-BE49-48CB-B356-C94C356C847B}"/>
    <cellStyle name="%20 - Vurgu3 25" xfId="516" xr:uid="{7E1A0617-3F36-4491-AC83-808AFC2EC143}"/>
    <cellStyle name="%20 - Vurgu3 25 2" xfId="1026" xr:uid="{8DB3A793-1B62-4EBF-B196-18304C060EF5}"/>
    <cellStyle name="%20 - Vurgu3 26" xfId="538" xr:uid="{E1EEAD21-C0DF-4F41-B915-2E02A4F1D82F}"/>
    <cellStyle name="%20 - Vurgu3 27" xfId="1048" xr:uid="{2B4D8033-0774-44B0-BB58-4961D22CE8E2}"/>
    <cellStyle name="%20 - Vurgu3 3" xfId="73" xr:uid="{326C8378-0EE6-48F3-815A-E7449077E0AA}"/>
    <cellStyle name="%20 - Vurgu3 3 2" xfId="583" xr:uid="{DAB8A52D-99DB-439B-BCE4-B2672CBE2709}"/>
    <cellStyle name="%20 - Vurgu3 4" xfId="93" xr:uid="{7E130166-43FF-4C39-A53B-53808BEBABAF}"/>
    <cellStyle name="%20 - Vurgu3 4 2" xfId="603" xr:uid="{89F6EB31-34D7-4D49-97E5-391C265465CE}"/>
    <cellStyle name="%20 - Vurgu3 5" xfId="113" xr:uid="{FD61F622-1A7C-4E0B-9D10-C623C6603B14}"/>
    <cellStyle name="%20 - Vurgu3 5 2" xfId="623" xr:uid="{9C0F7998-5A20-4E54-BAD8-D24617327EB6}"/>
    <cellStyle name="%20 - Vurgu3 6" xfId="133" xr:uid="{EDB063D1-EB08-4056-9FEB-66361A7FC1DC}"/>
    <cellStyle name="%20 - Vurgu3 6 2" xfId="643" xr:uid="{E455592C-D9E3-4A6C-BF93-732483E8774B}"/>
    <cellStyle name="%20 - Vurgu3 7" xfId="153" xr:uid="{AF22D06C-5901-41CF-B1DE-2976892D2C4B}"/>
    <cellStyle name="%20 - Vurgu3 7 2" xfId="663" xr:uid="{E296AC52-E9F7-404C-9729-96822573136F}"/>
    <cellStyle name="%20 - Vurgu3 8" xfId="175" xr:uid="{A2CC00B6-1848-4EBB-B2A2-6BD7B25F72D5}"/>
    <cellStyle name="%20 - Vurgu3 8 2" xfId="685" xr:uid="{210AF45D-1ADD-4CA7-A078-7B64C1B866AD}"/>
    <cellStyle name="%20 - Vurgu3 9" xfId="195" xr:uid="{5324A178-D534-41BA-8E60-46E1E6E9F571}"/>
    <cellStyle name="%20 - Vurgu3 9 2" xfId="705" xr:uid="{F5834B4F-AAC0-400A-95AB-1BB4087F3893}"/>
    <cellStyle name="%20 - Vurgu4" xfId="32" builtinId="42" customBuiltin="1"/>
    <cellStyle name="%20 - Vurgu4 10" xfId="218" xr:uid="{C6CEC67C-6BD4-4A77-8BC1-9D0E14FE796B}"/>
    <cellStyle name="%20 - Vurgu4 10 2" xfId="728" xr:uid="{EAD02BB3-8A2B-4EAF-B7FE-06A196149F4F}"/>
    <cellStyle name="%20 - Vurgu4 11" xfId="238" xr:uid="{3129EE16-DCFF-40F0-A405-BD251FA65CD4}"/>
    <cellStyle name="%20 - Vurgu4 11 2" xfId="748" xr:uid="{D5C885B2-7258-42AE-91CC-BF28D3D7D769}"/>
    <cellStyle name="%20 - Vurgu4 12" xfId="258" xr:uid="{84233496-F4D8-4FEB-9CF9-5EA2B1F385BC}"/>
    <cellStyle name="%20 - Vurgu4 12 2" xfId="768" xr:uid="{2124C38E-0899-4236-A508-ED775DE9545B}"/>
    <cellStyle name="%20 - Vurgu4 13" xfId="278" xr:uid="{33B02F7F-E677-40DD-9705-A5B6D7ED80D1}"/>
    <cellStyle name="%20 - Vurgu4 13 2" xfId="788" xr:uid="{9694F821-2D02-4511-8578-1EFF14481856}"/>
    <cellStyle name="%20 - Vurgu4 14" xfId="298" xr:uid="{3FBCC1E7-B21D-4D61-B8B5-CC228FF1C848}"/>
    <cellStyle name="%20 - Vurgu4 14 2" xfId="808" xr:uid="{4C62E633-8ED2-458E-9811-D016F4DC1D19}"/>
    <cellStyle name="%20 - Vurgu4 15" xfId="318" xr:uid="{9F5FD548-308E-4911-8AE4-73486F1E308F}"/>
    <cellStyle name="%20 - Vurgu4 15 2" xfId="828" xr:uid="{20126D10-9970-46E8-AEDB-E93C94D95C41}"/>
    <cellStyle name="%20 - Vurgu4 16" xfId="338" xr:uid="{B460060D-24AB-41B7-861B-A2DC5B1C7E13}"/>
    <cellStyle name="%20 - Vurgu4 16 2" xfId="848" xr:uid="{FBD8B89A-7CA3-4D01-9175-31352EA4A34B}"/>
    <cellStyle name="%20 - Vurgu4 17" xfId="358" xr:uid="{B159B353-6049-46C1-8D89-5BE4580DC176}"/>
    <cellStyle name="%20 - Vurgu4 17 2" xfId="868" xr:uid="{D8CBEE66-C0A2-4DFC-ABDC-47C95ADEC29A}"/>
    <cellStyle name="%20 - Vurgu4 18" xfId="378" xr:uid="{06B178C1-6592-45F9-B88A-0D6B81966845}"/>
    <cellStyle name="%20 - Vurgu4 18 2" xfId="888" xr:uid="{4EA0DEE9-A3DB-4474-8B3A-F86D62865F79}"/>
    <cellStyle name="%20 - Vurgu4 19" xfId="398" xr:uid="{ACFDCBE5-E152-4BAD-AB25-4A698EA8A543}"/>
    <cellStyle name="%20 - Vurgu4 19 2" xfId="908" xr:uid="{6C0166EC-8E13-4268-B70E-4A47A12786AB}"/>
    <cellStyle name="%20 - Vurgu4 2" xfId="56" xr:uid="{2FB6B597-FC5E-401A-9373-B03ED2EDF60F}"/>
    <cellStyle name="%20 - Vurgu4 2 2" xfId="566" xr:uid="{73048712-ABD0-4724-BC4D-EEF481363315}"/>
    <cellStyle name="%20 - Vurgu4 20" xfId="418" xr:uid="{A3482AF8-CF96-4AAE-8668-DDD7E008E75C}"/>
    <cellStyle name="%20 - Vurgu4 20 2" xfId="928" xr:uid="{7E8586D8-DCBA-42B9-898E-E2DDF055B2F9}"/>
    <cellStyle name="%20 - Vurgu4 21" xfId="439" xr:uid="{EE5381FB-5893-4903-8E79-CBAF135318B5}"/>
    <cellStyle name="%20 - Vurgu4 21 2" xfId="949" xr:uid="{428AC31E-4060-488C-9CE9-DE79A7C1E002}"/>
    <cellStyle name="%20 - Vurgu4 22" xfId="459" xr:uid="{E0F97BAB-D2C2-4E97-87A7-88CF9EC334F1}"/>
    <cellStyle name="%20 - Vurgu4 22 2" xfId="969" xr:uid="{8DF5A425-7626-41A5-A7E8-7A1816B0EB79}"/>
    <cellStyle name="%20 - Vurgu4 23" xfId="479" xr:uid="{24CF517F-5BB2-4B16-99FD-1BB35539D1CD}"/>
    <cellStyle name="%20 - Vurgu4 23 2" xfId="989" xr:uid="{2BCE02A2-FEE5-4497-A1E1-49D1F0463090}"/>
    <cellStyle name="%20 - Vurgu4 24" xfId="499" xr:uid="{57EE1121-B4B1-482D-BF3E-4766E1C08D42}"/>
    <cellStyle name="%20 - Vurgu4 24 2" xfId="1009" xr:uid="{C3AA6CA3-460E-41F9-8317-6AD9340550C5}"/>
    <cellStyle name="%20 - Vurgu4 25" xfId="519" xr:uid="{29A5CEEA-C334-4033-819E-955F4AF57100}"/>
    <cellStyle name="%20 - Vurgu4 25 2" xfId="1029" xr:uid="{04DD0DD7-293B-48F5-889D-937D398E0AF9}"/>
    <cellStyle name="%20 - Vurgu4 26" xfId="541" xr:uid="{1EF6BC9C-30E7-47A3-9CDE-371C079EE4B4}"/>
    <cellStyle name="%20 - Vurgu4 27" xfId="1051" xr:uid="{7FD41DA3-D5D1-46D9-A12D-76FB90518339}"/>
    <cellStyle name="%20 - Vurgu4 3" xfId="76" xr:uid="{FDCAE4E9-9543-4FB6-9785-F4A009DA5DF0}"/>
    <cellStyle name="%20 - Vurgu4 3 2" xfId="586" xr:uid="{7030B606-C3F1-4390-B2D2-BE1B0F49922F}"/>
    <cellStyle name="%20 - Vurgu4 4" xfId="96" xr:uid="{6F46E710-CB41-4DDA-A413-42591729A66A}"/>
    <cellStyle name="%20 - Vurgu4 4 2" xfId="606" xr:uid="{442EF2F3-C3BF-4B4C-9A46-5D7EBCC7E2A5}"/>
    <cellStyle name="%20 - Vurgu4 5" xfId="116" xr:uid="{1142D4F4-A57B-4AFC-86A1-3C1D0AA68CD3}"/>
    <cellStyle name="%20 - Vurgu4 5 2" xfId="626" xr:uid="{4F7315B6-B9A7-42F1-8F29-FABDFEA192CD}"/>
    <cellStyle name="%20 - Vurgu4 6" xfId="136" xr:uid="{B8066E59-559C-438B-A6BD-83E7FBFC5F54}"/>
    <cellStyle name="%20 - Vurgu4 6 2" xfId="646" xr:uid="{28B2B272-4247-43AF-A357-24B0A459A32D}"/>
    <cellStyle name="%20 - Vurgu4 7" xfId="156" xr:uid="{EBBACF63-EFFB-420D-A91F-98835693A742}"/>
    <cellStyle name="%20 - Vurgu4 7 2" xfId="666" xr:uid="{28DE487A-18B4-472A-B93D-440C371F0091}"/>
    <cellStyle name="%20 - Vurgu4 8" xfId="178" xr:uid="{A73D96F3-F91D-430F-AFC0-53F5E14785B2}"/>
    <cellStyle name="%20 - Vurgu4 8 2" xfId="688" xr:uid="{83B7B963-7755-4B27-8B34-9A3A817E8729}"/>
    <cellStyle name="%20 - Vurgu4 9" xfId="198" xr:uid="{FBD9A9AF-E225-4774-8D13-C4CA54FC511E}"/>
    <cellStyle name="%20 - Vurgu4 9 2" xfId="708" xr:uid="{9ABACFAF-4383-4202-84F1-99492DA15D64}"/>
    <cellStyle name="%20 - Vurgu5" xfId="36" builtinId="46" customBuiltin="1"/>
    <cellStyle name="%20 - Vurgu5 10" xfId="221" xr:uid="{AA5D8DE7-44F6-4A30-941D-1C3724DC297B}"/>
    <cellStyle name="%20 - Vurgu5 10 2" xfId="731" xr:uid="{463AFDE0-E42D-4D8E-828B-82F629C06E68}"/>
    <cellStyle name="%20 - Vurgu5 11" xfId="241" xr:uid="{BA588897-156F-48F9-B888-FA55B0F05469}"/>
    <cellStyle name="%20 - Vurgu5 11 2" xfId="751" xr:uid="{DFE8E29D-3392-40DE-A6D6-242438A5D12F}"/>
    <cellStyle name="%20 - Vurgu5 12" xfId="261" xr:uid="{C87BB799-32A0-49EF-8B37-D9C7C519B9A0}"/>
    <cellStyle name="%20 - Vurgu5 12 2" xfId="771" xr:uid="{6D359D74-F451-41FC-B3D8-4F2E1336AC05}"/>
    <cellStyle name="%20 - Vurgu5 13" xfId="281" xr:uid="{221C3EE2-5D2C-4EA8-A102-B54979D002E1}"/>
    <cellStyle name="%20 - Vurgu5 13 2" xfId="791" xr:uid="{1B5D1EDA-3977-458A-9E52-FA5E63951CF1}"/>
    <cellStyle name="%20 - Vurgu5 14" xfId="301" xr:uid="{69B5FB73-4A23-4004-ACD4-8CE144331B41}"/>
    <cellStyle name="%20 - Vurgu5 14 2" xfId="811" xr:uid="{823D6261-B224-4F6A-8CC7-4C7DD267D9B5}"/>
    <cellStyle name="%20 - Vurgu5 15" xfId="321" xr:uid="{0BA1FA09-B904-4988-9E16-74388B3CE2C9}"/>
    <cellStyle name="%20 - Vurgu5 15 2" xfId="831" xr:uid="{5D4C1F4E-FE33-44D7-A253-123E1286F010}"/>
    <cellStyle name="%20 - Vurgu5 16" xfId="341" xr:uid="{41E341BB-078C-4BA2-8D87-2BD2B2C2068C}"/>
    <cellStyle name="%20 - Vurgu5 16 2" xfId="851" xr:uid="{44A2B3BF-24EA-4EA9-8E69-44421DA63A6D}"/>
    <cellStyle name="%20 - Vurgu5 17" xfId="361" xr:uid="{B2110D65-0907-41AF-999E-C24541AA23AF}"/>
    <cellStyle name="%20 - Vurgu5 17 2" xfId="871" xr:uid="{69D99701-93F7-496A-96D1-28E7411AA7DD}"/>
    <cellStyle name="%20 - Vurgu5 18" xfId="381" xr:uid="{65AB2AE1-6700-42FE-B118-2A38C464B823}"/>
    <cellStyle name="%20 - Vurgu5 18 2" xfId="891" xr:uid="{B6014944-4809-4C3F-A639-4CCBC30834F9}"/>
    <cellStyle name="%20 - Vurgu5 19" xfId="401" xr:uid="{903AC729-FA83-4739-9B2E-C20EABEDDD66}"/>
    <cellStyle name="%20 - Vurgu5 19 2" xfId="911" xr:uid="{BABADCDB-98D6-4615-AFF6-96D76EACAA6C}"/>
    <cellStyle name="%20 - Vurgu5 2" xfId="59" xr:uid="{52BE505D-9EDE-4260-AC80-23B5E12869E7}"/>
    <cellStyle name="%20 - Vurgu5 2 2" xfId="569" xr:uid="{88C37625-3CEE-4F64-B9CE-018590315AE4}"/>
    <cellStyle name="%20 - Vurgu5 20" xfId="421" xr:uid="{C7C4DBC0-744D-4B5E-BC2A-D6DEA625A152}"/>
    <cellStyle name="%20 - Vurgu5 20 2" xfId="931" xr:uid="{31F8F92E-D2D1-4780-8770-46B26893CD01}"/>
    <cellStyle name="%20 - Vurgu5 21" xfId="442" xr:uid="{AEE2DD77-14E3-422B-A0B5-AD641A6D609A}"/>
    <cellStyle name="%20 - Vurgu5 21 2" xfId="952" xr:uid="{40505371-8117-4BDC-9485-8177E2015034}"/>
    <cellStyle name="%20 - Vurgu5 22" xfId="462" xr:uid="{B473F4B4-8E9E-454D-9572-C71E43FF31B3}"/>
    <cellStyle name="%20 - Vurgu5 22 2" xfId="972" xr:uid="{2C0EAB9F-DBAA-4379-8D9B-1BC741FEF601}"/>
    <cellStyle name="%20 - Vurgu5 23" xfId="482" xr:uid="{DDB89457-E63B-4703-ACD1-820EEC34AE39}"/>
    <cellStyle name="%20 - Vurgu5 23 2" xfId="992" xr:uid="{951108A6-E50C-4D12-8979-238716E6DD9E}"/>
    <cellStyle name="%20 - Vurgu5 24" xfId="502" xr:uid="{1910F35F-7639-451D-809E-2CA111B7049E}"/>
    <cellStyle name="%20 - Vurgu5 24 2" xfId="1012" xr:uid="{8F493A1B-0E5E-4F92-AE62-E32C73290F01}"/>
    <cellStyle name="%20 - Vurgu5 25" xfId="522" xr:uid="{EA01694A-1675-4017-9E7A-64C5845842E7}"/>
    <cellStyle name="%20 - Vurgu5 25 2" xfId="1032" xr:uid="{3EFECF83-396A-41A2-AD43-144C3E8FAD87}"/>
    <cellStyle name="%20 - Vurgu5 26" xfId="544" xr:uid="{01F1AD4A-4A46-43C3-8359-A3C4D0D3D405}"/>
    <cellStyle name="%20 - Vurgu5 27" xfId="1054" xr:uid="{6B5E79D8-5CAD-4D82-8D51-393D75D53D95}"/>
    <cellStyle name="%20 - Vurgu5 3" xfId="79" xr:uid="{12CDF733-5F5F-4513-955E-C8AB2044D204}"/>
    <cellStyle name="%20 - Vurgu5 3 2" xfId="589" xr:uid="{3245B4ED-4CFC-4A64-80EE-D5BD1DD8587A}"/>
    <cellStyle name="%20 - Vurgu5 4" xfId="99" xr:uid="{704620FC-AEAD-4985-A539-4E9ED7328B72}"/>
    <cellStyle name="%20 - Vurgu5 4 2" xfId="609" xr:uid="{3486501F-3DCD-4C47-8E06-3C300E85A376}"/>
    <cellStyle name="%20 - Vurgu5 5" xfId="119" xr:uid="{CCFFFDBB-72B7-49DD-A14F-4A0FE174C8EC}"/>
    <cellStyle name="%20 - Vurgu5 5 2" xfId="629" xr:uid="{FFCF5412-8303-40E5-9A53-AE014D574CF7}"/>
    <cellStyle name="%20 - Vurgu5 6" xfId="139" xr:uid="{E66D0B08-2459-45C8-BBA6-7744F7F6219B}"/>
    <cellStyle name="%20 - Vurgu5 6 2" xfId="649" xr:uid="{86F00D80-02BC-4A51-8AA0-0B928E5A2791}"/>
    <cellStyle name="%20 - Vurgu5 7" xfId="159" xr:uid="{4B13ED98-0168-4FAC-8107-ED72BD72130E}"/>
    <cellStyle name="%20 - Vurgu5 7 2" xfId="669" xr:uid="{65F984FE-41E6-46C6-9629-610B3F9EF624}"/>
    <cellStyle name="%20 - Vurgu5 8" xfId="181" xr:uid="{6A2AD859-319D-426E-8A99-1D7C02CC3D70}"/>
    <cellStyle name="%20 - Vurgu5 8 2" xfId="691" xr:uid="{6D953B18-11E4-48EC-A8F0-EC86CEF81083}"/>
    <cellStyle name="%20 - Vurgu5 9" xfId="201" xr:uid="{AC230E4A-7658-4C58-92A5-8EC171314FCF}"/>
    <cellStyle name="%20 - Vurgu5 9 2" xfId="711" xr:uid="{EAB028EF-6BDD-4350-959C-A5EDF0331419}"/>
    <cellStyle name="%20 - Vurgu6" xfId="40" builtinId="50" customBuiltin="1"/>
    <cellStyle name="%20 - Vurgu6 10" xfId="224" xr:uid="{7B3AAF36-795D-42CA-B062-07DF4308F8B0}"/>
    <cellStyle name="%20 - Vurgu6 10 2" xfId="734" xr:uid="{01A79F35-4E6C-4281-A501-2CEF6AC313D2}"/>
    <cellStyle name="%20 - Vurgu6 11" xfId="244" xr:uid="{31CCA435-6D5C-4C10-BBD2-7CBDAC989589}"/>
    <cellStyle name="%20 - Vurgu6 11 2" xfId="754" xr:uid="{5EE31759-E590-4CC2-8612-A56A30DB95E2}"/>
    <cellStyle name="%20 - Vurgu6 12" xfId="264" xr:uid="{5F7AB491-82A5-40CE-8FEF-7777E3206816}"/>
    <cellStyle name="%20 - Vurgu6 12 2" xfId="774" xr:uid="{A10C5386-79BF-461F-BCD8-7A744F52B033}"/>
    <cellStyle name="%20 - Vurgu6 13" xfId="284" xr:uid="{772ECF92-A717-4F22-9DCA-7E53CE06944D}"/>
    <cellStyle name="%20 - Vurgu6 13 2" xfId="794" xr:uid="{59B05D9E-BAA9-4B41-BA8E-4B6451CC9B9B}"/>
    <cellStyle name="%20 - Vurgu6 14" xfId="304" xr:uid="{20C5C11A-C276-4EB9-9776-6B2511D5BFEF}"/>
    <cellStyle name="%20 - Vurgu6 14 2" xfId="814" xr:uid="{A1B86C4D-6CAA-4CA5-B789-18B057829C03}"/>
    <cellStyle name="%20 - Vurgu6 15" xfId="324" xr:uid="{071DEB9B-9ECA-40F8-84F6-AB118A6035DD}"/>
    <cellStyle name="%20 - Vurgu6 15 2" xfId="834" xr:uid="{91C1DDE7-764E-4418-9B1F-A16879A42898}"/>
    <cellStyle name="%20 - Vurgu6 16" xfId="344" xr:uid="{B133A93E-D6A0-4F6A-9367-E8CB35C20060}"/>
    <cellStyle name="%20 - Vurgu6 16 2" xfId="854" xr:uid="{F2216811-2168-4537-AAB5-F2ECECFCEE0D}"/>
    <cellStyle name="%20 - Vurgu6 17" xfId="364" xr:uid="{AD84271E-DB27-4042-8504-C62DD2014565}"/>
    <cellStyle name="%20 - Vurgu6 17 2" xfId="874" xr:uid="{72B3D29B-1896-4FAB-9AE1-94343B881EB7}"/>
    <cellStyle name="%20 - Vurgu6 18" xfId="384" xr:uid="{370FAAF3-8CAF-4A8E-AABE-F06AEAB10336}"/>
    <cellStyle name="%20 - Vurgu6 18 2" xfId="894" xr:uid="{C0BF0F74-6283-4CDB-9B1C-1A8631A65769}"/>
    <cellStyle name="%20 - Vurgu6 19" xfId="404" xr:uid="{C2BCCFBE-ECB5-4A74-924C-2DB43472A0F9}"/>
    <cellStyle name="%20 - Vurgu6 19 2" xfId="914" xr:uid="{658CFA50-7209-4EB3-A414-C8870A46C620}"/>
    <cellStyle name="%20 - Vurgu6 2" xfId="62" xr:uid="{B39C3146-C969-4FBC-914A-425E5CCAB3AC}"/>
    <cellStyle name="%20 - Vurgu6 2 2" xfId="572" xr:uid="{D4ADE9D3-0D0E-4623-A617-D8AF6C684520}"/>
    <cellStyle name="%20 - Vurgu6 20" xfId="424" xr:uid="{ED646E40-3209-4F87-B919-7DAF49DDB32C}"/>
    <cellStyle name="%20 - Vurgu6 20 2" xfId="934" xr:uid="{4A2F2F75-10C6-48BC-8701-157469DF0955}"/>
    <cellStyle name="%20 - Vurgu6 21" xfId="445" xr:uid="{BEE56CD0-AC6D-4715-B7AE-F246B1AACECA}"/>
    <cellStyle name="%20 - Vurgu6 21 2" xfId="955" xr:uid="{B0F24A1F-38F4-4159-A3A5-00A9BF4A71E6}"/>
    <cellStyle name="%20 - Vurgu6 22" xfId="465" xr:uid="{9319B2B3-3E43-4BC3-BE6D-7D0260C46743}"/>
    <cellStyle name="%20 - Vurgu6 22 2" xfId="975" xr:uid="{84D055B4-BF1D-43E5-97DF-92F4DCA3CEC3}"/>
    <cellStyle name="%20 - Vurgu6 23" xfId="485" xr:uid="{67DF318F-D183-41F7-85C9-44C7E520BF72}"/>
    <cellStyle name="%20 - Vurgu6 23 2" xfId="995" xr:uid="{7C9958A3-C803-45BC-A348-5CB01A661BD0}"/>
    <cellStyle name="%20 - Vurgu6 24" xfId="505" xr:uid="{EFA15636-CAD5-40C2-938A-DF79AD39FC1A}"/>
    <cellStyle name="%20 - Vurgu6 24 2" xfId="1015" xr:uid="{938DCFC1-87D9-4AA6-A832-4EA31F3EBF8E}"/>
    <cellStyle name="%20 - Vurgu6 25" xfId="525" xr:uid="{C35391C6-FE6E-4CCA-B763-7FE147EAE547}"/>
    <cellStyle name="%20 - Vurgu6 25 2" xfId="1035" xr:uid="{D95047EE-C85E-4183-A725-3686ED59190F}"/>
    <cellStyle name="%20 - Vurgu6 26" xfId="547" xr:uid="{7ECBDC79-7ADD-4857-AC22-883730901786}"/>
    <cellStyle name="%20 - Vurgu6 27" xfId="1057" xr:uid="{4AD4C476-4F0A-44B1-AEC3-711E4A8BD863}"/>
    <cellStyle name="%20 - Vurgu6 3" xfId="82" xr:uid="{B6106044-DE82-40AF-A16A-B2F656A2C048}"/>
    <cellStyle name="%20 - Vurgu6 3 2" xfId="592" xr:uid="{690C5A82-6550-48C5-AC93-3D6677734D32}"/>
    <cellStyle name="%20 - Vurgu6 4" xfId="102" xr:uid="{57AF0513-A6AA-4C6F-9BBE-B75C34107D60}"/>
    <cellStyle name="%20 - Vurgu6 4 2" xfId="612" xr:uid="{A5CA9146-B24D-4543-8470-2104D74F359E}"/>
    <cellStyle name="%20 - Vurgu6 5" xfId="122" xr:uid="{0AF59EEF-E2A7-4289-90F1-DE97394E85C3}"/>
    <cellStyle name="%20 - Vurgu6 5 2" xfId="632" xr:uid="{885866A2-ECD4-488F-9BF3-413F8B3F1E22}"/>
    <cellStyle name="%20 - Vurgu6 6" xfId="142" xr:uid="{CF2DEEB0-6B42-445D-81FE-126C837CFD1B}"/>
    <cellStyle name="%20 - Vurgu6 6 2" xfId="652" xr:uid="{BD26D307-BB9C-4427-98E2-C1AB14ABD64C}"/>
    <cellStyle name="%20 - Vurgu6 7" xfId="162" xr:uid="{67AE3645-8B1C-40B1-92E7-615335E0258C}"/>
    <cellStyle name="%20 - Vurgu6 7 2" xfId="672" xr:uid="{374FB316-BCE5-423E-84BC-89FEAA95B2AD}"/>
    <cellStyle name="%20 - Vurgu6 8" xfId="184" xr:uid="{132A7F85-D3DC-4364-B6F1-060802AC8D07}"/>
    <cellStyle name="%20 - Vurgu6 8 2" xfId="694" xr:uid="{AA629898-AD5C-4E39-A99E-EAA2064CC49A}"/>
    <cellStyle name="%20 - Vurgu6 9" xfId="204" xr:uid="{D96E9CA4-49E6-43FE-9B54-8BEEEDE9CC9B}"/>
    <cellStyle name="%20 - Vurgu6 9 2" xfId="714" xr:uid="{C9B3A9D4-D2B4-4125-B174-B4F9596434FB}"/>
    <cellStyle name="%40 - Vurgu1" xfId="21" builtinId="31" customBuiltin="1"/>
    <cellStyle name="%40 - Vurgu1 10" xfId="210" xr:uid="{5CFE53A0-F519-428D-ACF1-622CFDBA8D3B}"/>
    <cellStyle name="%40 - Vurgu1 10 2" xfId="720" xr:uid="{56190E30-C200-4165-BC60-E512A1973E99}"/>
    <cellStyle name="%40 - Vurgu1 11" xfId="230" xr:uid="{3C91C76F-30C1-4A3E-A828-871519A372D1}"/>
    <cellStyle name="%40 - Vurgu1 11 2" xfId="740" xr:uid="{5F66C12D-BF57-40B0-BC08-9EEEDC67FC97}"/>
    <cellStyle name="%40 - Vurgu1 12" xfId="250" xr:uid="{41AEC36F-38AC-468F-B49B-39F83228F700}"/>
    <cellStyle name="%40 - Vurgu1 12 2" xfId="760" xr:uid="{2CBCADB3-20A4-4A2C-AAC5-D67222860231}"/>
    <cellStyle name="%40 - Vurgu1 13" xfId="270" xr:uid="{0B8F33BB-9982-4B37-821F-89A2EF7B48DA}"/>
    <cellStyle name="%40 - Vurgu1 13 2" xfId="780" xr:uid="{8B5D0D3B-1899-4438-A324-537AF3CA084B}"/>
    <cellStyle name="%40 - Vurgu1 14" xfId="290" xr:uid="{CE8D3AE3-F666-4126-9A3F-FC5200FCC72E}"/>
    <cellStyle name="%40 - Vurgu1 14 2" xfId="800" xr:uid="{053B32D2-3E31-453E-965E-1F19852FFC39}"/>
    <cellStyle name="%40 - Vurgu1 15" xfId="310" xr:uid="{5E03BBB2-F2B3-46E8-8AD5-4636D22FC43B}"/>
    <cellStyle name="%40 - Vurgu1 15 2" xfId="820" xr:uid="{C4C34098-780E-4753-AA2F-3884D357A119}"/>
    <cellStyle name="%40 - Vurgu1 16" xfId="330" xr:uid="{C30DC4D7-C5F7-4D8D-8505-5D6D0DFBB483}"/>
    <cellStyle name="%40 - Vurgu1 16 2" xfId="840" xr:uid="{D05C61E6-ACB1-4D40-BB4A-5A05AD6ECB90}"/>
    <cellStyle name="%40 - Vurgu1 17" xfId="350" xr:uid="{08E8E1AD-E04A-4ADC-B5AF-8E4FB497D2C2}"/>
    <cellStyle name="%40 - Vurgu1 17 2" xfId="860" xr:uid="{FDF89AED-E195-4611-81A7-1C38739C666E}"/>
    <cellStyle name="%40 - Vurgu1 18" xfId="370" xr:uid="{A827DD64-7800-4BCE-9BAA-BAB6B8DFE834}"/>
    <cellStyle name="%40 - Vurgu1 18 2" xfId="880" xr:uid="{2A5A9D3A-9A46-4932-BF71-2266CB5A481A}"/>
    <cellStyle name="%40 - Vurgu1 19" xfId="390" xr:uid="{C5F91CD4-4A4C-45B2-8C22-3A23FA19FB39}"/>
    <cellStyle name="%40 - Vurgu1 19 2" xfId="900" xr:uid="{23CE0173-9E86-429D-AC8D-809B62F79118}"/>
    <cellStyle name="%40 - Vurgu1 2" xfId="48" xr:uid="{42DDF415-C8C9-41BD-A416-C9122FF7A446}"/>
    <cellStyle name="%40 - Vurgu1 2 2" xfId="558" xr:uid="{C4B08CEF-5EC8-48C2-B594-4AF84B786DF8}"/>
    <cellStyle name="%40 - Vurgu1 20" xfId="410" xr:uid="{6CE99494-059E-45E0-9871-AB630BBF41C6}"/>
    <cellStyle name="%40 - Vurgu1 20 2" xfId="920" xr:uid="{95E535F7-3F2C-44BC-924C-D50DF7BC2166}"/>
    <cellStyle name="%40 - Vurgu1 21" xfId="431" xr:uid="{EBAC61AC-24FB-4F07-AE02-A0A83D4862D8}"/>
    <cellStyle name="%40 - Vurgu1 21 2" xfId="941" xr:uid="{A15D852C-3173-4EAF-8F91-EAB28B5CE54E}"/>
    <cellStyle name="%40 - Vurgu1 22" xfId="451" xr:uid="{D51E2679-674D-4A5F-93AC-D814EAA05899}"/>
    <cellStyle name="%40 - Vurgu1 22 2" xfId="961" xr:uid="{4C41870C-877D-45A9-BC66-37629316D5AB}"/>
    <cellStyle name="%40 - Vurgu1 23" xfId="471" xr:uid="{E2589C18-EE70-41D5-B66D-E32069678FCB}"/>
    <cellStyle name="%40 - Vurgu1 23 2" xfId="981" xr:uid="{A2F80DE7-A387-4ADE-8066-2C9C345C93DF}"/>
    <cellStyle name="%40 - Vurgu1 24" xfId="491" xr:uid="{90DCF416-F7A3-4151-9E0A-9D68D2479A2F}"/>
    <cellStyle name="%40 - Vurgu1 24 2" xfId="1001" xr:uid="{2D1F26F7-F1BC-4952-9F60-25C141848C64}"/>
    <cellStyle name="%40 - Vurgu1 25" xfId="511" xr:uid="{8C9E2BF1-8151-431C-894D-B1ABB610643F}"/>
    <cellStyle name="%40 - Vurgu1 25 2" xfId="1021" xr:uid="{FECD663E-BAB5-42AF-9BD8-B21BEB36F4FF}"/>
    <cellStyle name="%40 - Vurgu1 26" xfId="533" xr:uid="{56B45880-FA2F-405B-98BF-A634EF3FB582}"/>
    <cellStyle name="%40 - Vurgu1 27" xfId="1043" xr:uid="{9DB75C50-65BC-49F4-97A6-40FE4531E673}"/>
    <cellStyle name="%40 - Vurgu1 3" xfId="68" xr:uid="{BB60895C-5681-4EB6-A805-C75AF3D0F3D1}"/>
    <cellStyle name="%40 - Vurgu1 3 2" xfId="578" xr:uid="{6707BBE9-2C22-42F3-B36D-0B0DD6C8C4B4}"/>
    <cellStyle name="%40 - Vurgu1 4" xfId="88" xr:uid="{AD8540E2-8A2E-4038-9905-AECFD9EDE6AC}"/>
    <cellStyle name="%40 - Vurgu1 4 2" xfId="598" xr:uid="{FB774C35-AE1E-42AE-BFCD-F1BB3FF029D7}"/>
    <cellStyle name="%40 - Vurgu1 5" xfId="108" xr:uid="{E20982A3-88D3-441D-ABA6-38E01D028D03}"/>
    <cellStyle name="%40 - Vurgu1 5 2" xfId="618" xr:uid="{F495F266-9F1B-4C78-9ECD-DB3E1A81DE44}"/>
    <cellStyle name="%40 - Vurgu1 6" xfId="128" xr:uid="{C97C0584-05F8-4E8D-AD37-3DCB1BCF284E}"/>
    <cellStyle name="%40 - Vurgu1 6 2" xfId="638" xr:uid="{4F66E9FA-27F3-4574-9146-EA40B8B5CC0A}"/>
    <cellStyle name="%40 - Vurgu1 7" xfId="148" xr:uid="{4079BCBA-EE47-4DD4-8A72-477F48BF8758}"/>
    <cellStyle name="%40 - Vurgu1 7 2" xfId="658" xr:uid="{B1B0B388-C3DC-4827-93C1-DA3A9976BEC0}"/>
    <cellStyle name="%40 - Vurgu1 8" xfId="170" xr:uid="{DAF68FD5-8821-43A9-9EE9-E2B408D18C26}"/>
    <cellStyle name="%40 - Vurgu1 8 2" xfId="680" xr:uid="{5DCC65FB-111B-4BC5-AA55-FD9846A5A5D5}"/>
    <cellStyle name="%40 - Vurgu1 9" xfId="190" xr:uid="{3F0577A1-DC62-4C3A-9839-0B1A092B2EF3}"/>
    <cellStyle name="%40 - Vurgu1 9 2" xfId="700" xr:uid="{9304B8F0-0266-4677-815D-B3C83C2C0F55}"/>
    <cellStyle name="%40 - Vurgu2" xfId="25" builtinId="35" customBuiltin="1"/>
    <cellStyle name="%40 - Vurgu2 10" xfId="213" xr:uid="{92A8038C-4B71-4A47-87AE-C4F50C8BEA6B}"/>
    <cellStyle name="%40 - Vurgu2 10 2" xfId="723" xr:uid="{9113A3C6-92F4-40CC-8FF3-9341E587C907}"/>
    <cellStyle name="%40 - Vurgu2 11" xfId="233" xr:uid="{907CF11D-B17C-4B0F-8D3C-19B7242AC054}"/>
    <cellStyle name="%40 - Vurgu2 11 2" xfId="743" xr:uid="{13385E4D-EDEC-4BF5-9F9D-5B0BB7E2B7B7}"/>
    <cellStyle name="%40 - Vurgu2 12" xfId="253" xr:uid="{5CB58F6C-691D-4927-9654-7601E0023F23}"/>
    <cellStyle name="%40 - Vurgu2 12 2" xfId="763" xr:uid="{37BBD026-84E7-44FC-B463-1F156B9660BD}"/>
    <cellStyle name="%40 - Vurgu2 13" xfId="273" xr:uid="{3BC738B9-66E0-4CCA-8654-06352ED9B3CF}"/>
    <cellStyle name="%40 - Vurgu2 13 2" xfId="783" xr:uid="{BECEB7E9-4859-43A1-9EC8-AEC1418381AC}"/>
    <cellStyle name="%40 - Vurgu2 14" xfId="293" xr:uid="{2C2F43FA-40BE-4AA6-9DD0-CB26F7325772}"/>
    <cellStyle name="%40 - Vurgu2 14 2" xfId="803" xr:uid="{2F768A42-6905-4D68-8D47-58654B0D5950}"/>
    <cellStyle name="%40 - Vurgu2 15" xfId="313" xr:uid="{5B108665-4A38-46AE-9329-82165EF94F2A}"/>
    <cellStyle name="%40 - Vurgu2 15 2" xfId="823" xr:uid="{7B091C45-371B-4D92-9EE3-66042C3834D5}"/>
    <cellStyle name="%40 - Vurgu2 16" xfId="333" xr:uid="{ED471FD8-DFD8-4B5F-A5CA-2087BBB9BFBF}"/>
    <cellStyle name="%40 - Vurgu2 16 2" xfId="843" xr:uid="{976F641A-0CA7-42EC-BB43-35C0545D44B3}"/>
    <cellStyle name="%40 - Vurgu2 17" xfId="353" xr:uid="{214C8AA4-DCB4-49EB-88FA-4B13D869BCA9}"/>
    <cellStyle name="%40 - Vurgu2 17 2" xfId="863" xr:uid="{6671CBCD-7010-4920-A1B8-B463A2FB8BC0}"/>
    <cellStyle name="%40 - Vurgu2 18" xfId="373" xr:uid="{56E626AD-17E7-4329-BD97-1513263709D4}"/>
    <cellStyle name="%40 - Vurgu2 18 2" xfId="883" xr:uid="{5288EDC5-963F-4CC2-A7BA-C825D0EF84AE}"/>
    <cellStyle name="%40 - Vurgu2 19" xfId="393" xr:uid="{03078E9B-1337-4A11-9E4E-A4652F40F5D9}"/>
    <cellStyle name="%40 - Vurgu2 19 2" xfId="903" xr:uid="{C2DDA3A1-6D44-4C9A-BD61-C60959AF6C0D}"/>
    <cellStyle name="%40 - Vurgu2 2" xfId="51" xr:uid="{F5987D2A-4421-4492-BEBB-713D61F8D45D}"/>
    <cellStyle name="%40 - Vurgu2 2 2" xfId="561" xr:uid="{B06F421F-5EBF-4D48-A5E6-C5DB666DD3D8}"/>
    <cellStyle name="%40 - Vurgu2 20" xfId="413" xr:uid="{CBE71A55-74B8-4944-8301-1057FCF25F8C}"/>
    <cellStyle name="%40 - Vurgu2 20 2" xfId="923" xr:uid="{0BAF099F-510E-42C7-8187-570DF6696D19}"/>
    <cellStyle name="%40 - Vurgu2 21" xfId="434" xr:uid="{E2BDEFB3-506B-4A28-9F62-119C61576152}"/>
    <cellStyle name="%40 - Vurgu2 21 2" xfId="944" xr:uid="{D64B8E8B-32D6-425C-B6FA-764153ED662B}"/>
    <cellStyle name="%40 - Vurgu2 22" xfId="454" xr:uid="{D4207757-DD86-4BF7-AE5D-EC78A2153EA9}"/>
    <cellStyle name="%40 - Vurgu2 22 2" xfId="964" xr:uid="{B8F1C483-FB16-4682-ACAC-221B086E2664}"/>
    <cellStyle name="%40 - Vurgu2 23" xfId="474" xr:uid="{791D0D6F-455F-4F5C-9CF3-28D08CE2802C}"/>
    <cellStyle name="%40 - Vurgu2 23 2" xfId="984" xr:uid="{EC0DD3EF-2002-41B3-9D40-2AF4326332EC}"/>
    <cellStyle name="%40 - Vurgu2 24" xfId="494" xr:uid="{ECB107B7-4291-4646-80B4-ECDCEC621319}"/>
    <cellStyle name="%40 - Vurgu2 24 2" xfId="1004" xr:uid="{570EB363-72C2-49A5-8D1D-BACA0315680C}"/>
    <cellStyle name="%40 - Vurgu2 25" xfId="514" xr:uid="{8AE457AC-0C67-454D-973E-1ABE004490B2}"/>
    <cellStyle name="%40 - Vurgu2 25 2" xfId="1024" xr:uid="{3F9A3715-4D6E-48E8-A8A2-75E79EB90F6B}"/>
    <cellStyle name="%40 - Vurgu2 26" xfId="536" xr:uid="{EB5642A3-B4E7-4325-A06E-EE82733D0A5F}"/>
    <cellStyle name="%40 - Vurgu2 27" xfId="1046" xr:uid="{AD4D78FC-D344-42AB-889F-4A42DD430AA6}"/>
    <cellStyle name="%40 - Vurgu2 3" xfId="71" xr:uid="{1BF078B3-C9D1-4ABF-ABD2-4A6B68621880}"/>
    <cellStyle name="%40 - Vurgu2 3 2" xfId="581" xr:uid="{BD7B0193-09C3-4C7F-B494-F9953C67081A}"/>
    <cellStyle name="%40 - Vurgu2 4" xfId="91" xr:uid="{33F3ABF5-B6AA-4A65-BFAF-0C7EB62B2CD0}"/>
    <cellStyle name="%40 - Vurgu2 4 2" xfId="601" xr:uid="{C5892330-2E33-4B00-A83C-A7BAB3F432D8}"/>
    <cellStyle name="%40 - Vurgu2 5" xfId="111" xr:uid="{D6E5B62B-F620-4F37-9677-08C97C557D09}"/>
    <cellStyle name="%40 - Vurgu2 5 2" xfId="621" xr:uid="{4D953917-830B-4BD9-9B23-241D0154A3EC}"/>
    <cellStyle name="%40 - Vurgu2 6" xfId="131" xr:uid="{B0634460-10A8-40C4-A33B-52D1161AC47E}"/>
    <cellStyle name="%40 - Vurgu2 6 2" xfId="641" xr:uid="{99B3A0A5-114D-4CA2-A2D3-9DDC0BDEEAC7}"/>
    <cellStyle name="%40 - Vurgu2 7" xfId="151" xr:uid="{7687CD98-2A11-49AA-8B16-8AA39867047B}"/>
    <cellStyle name="%40 - Vurgu2 7 2" xfId="661" xr:uid="{878795FD-B5BC-4BA3-9369-586901A56E56}"/>
    <cellStyle name="%40 - Vurgu2 8" xfId="173" xr:uid="{78364F0E-A8EA-4B83-9A09-14317D17D1FE}"/>
    <cellStyle name="%40 - Vurgu2 8 2" xfId="683" xr:uid="{7F818C64-55D9-41E7-BC44-1999F811888F}"/>
    <cellStyle name="%40 - Vurgu2 9" xfId="193" xr:uid="{9603F96E-9155-4A27-9469-0092C4913EC4}"/>
    <cellStyle name="%40 - Vurgu2 9 2" xfId="703" xr:uid="{057B9323-ADF0-47EE-A058-0AE32EB0D5B1}"/>
    <cellStyle name="%40 - Vurgu3" xfId="29" builtinId="39" customBuiltin="1"/>
    <cellStyle name="%40 - Vurgu3 10" xfId="216" xr:uid="{FE4E3A42-E2CE-49C0-9714-B6F0705BE5AC}"/>
    <cellStyle name="%40 - Vurgu3 10 2" xfId="726" xr:uid="{7960A77F-89C5-445F-8C0A-0F0BCEF5B224}"/>
    <cellStyle name="%40 - Vurgu3 11" xfId="236" xr:uid="{A0BBA028-59E4-4C1E-B354-9032F86793F5}"/>
    <cellStyle name="%40 - Vurgu3 11 2" xfId="746" xr:uid="{E81DA2BB-0161-4EEE-9D33-0894008453F5}"/>
    <cellStyle name="%40 - Vurgu3 12" xfId="256" xr:uid="{6A8398D6-D597-4E8B-AA3B-C389BFEA971E}"/>
    <cellStyle name="%40 - Vurgu3 12 2" xfId="766" xr:uid="{FBBC09C5-6CF2-48F2-9D45-8734BE0667BA}"/>
    <cellStyle name="%40 - Vurgu3 13" xfId="276" xr:uid="{F04D3D59-864E-48D3-A82F-4172A3320D20}"/>
    <cellStyle name="%40 - Vurgu3 13 2" xfId="786" xr:uid="{1B8A1607-5A53-4C40-8267-7203CEBFFB11}"/>
    <cellStyle name="%40 - Vurgu3 14" xfId="296" xr:uid="{71ABC692-2494-4663-83FB-AEB1A3E1EC2C}"/>
    <cellStyle name="%40 - Vurgu3 14 2" xfId="806" xr:uid="{92F647DC-06DE-4B5A-8019-87BA5D445380}"/>
    <cellStyle name="%40 - Vurgu3 15" xfId="316" xr:uid="{F90CCA94-19BF-4D00-ACC7-64BE9D28361D}"/>
    <cellStyle name="%40 - Vurgu3 15 2" xfId="826" xr:uid="{000FB3BA-71D8-4DA8-B92F-4F78F280C1C9}"/>
    <cellStyle name="%40 - Vurgu3 16" xfId="336" xr:uid="{AAD92B96-E4F2-4167-852D-95D1E93B50CA}"/>
    <cellStyle name="%40 - Vurgu3 16 2" xfId="846" xr:uid="{E4C2A4FA-3C77-400F-ABBE-326BAF06367D}"/>
    <cellStyle name="%40 - Vurgu3 17" xfId="356" xr:uid="{648624FB-3E7D-40FC-9633-E96269862B64}"/>
    <cellStyle name="%40 - Vurgu3 17 2" xfId="866" xr:uid="{2F527EF9-5B94-4309-B57A-CAAA3F1A4CEB}"/>
    <cellStyle name="%40 - Vurgu3 18" xfId="376" xr:uid="{E0AB0025-84E8-4A13-BA57-15DC8110F037}"/>
    <cellStyle name="%40 - Vurgu3 18 2" xfId="886" xr:uid="{1C37B38C-3895-4A9B-9F81-87BDE39746A8}"/>
    <cellStyle name="%40 - Vurgu3 19" xfId="396" xr:uid="{9EE38375-2562-47CC-9143-8C9DE17D5FB9}"/>
    <cellStyle name="%40 - Vurgu3 19 2" xfId="906" xr:uid="{EB5B4D7D-FF6B-46CF-868D-586BDC83D1F0}"/>
    <cellStyle name="%40 - Vurgu3 2" xfId="54" xr:uid="{B662162A-3A38-43A6-B0EE-4D201DE7E863}"/>
    <cellStyle name="%40 - Vurgu3 2 2" xfId="564" xr:uid="{79FCA179-87B1-40B3-84C2-67AB566C3673}"/>
    <cellStyle name="%40 - Vurgu3 20" xfId="416" xr:uid="{4871C45D-1C93-4979-8449-FE9072667ACE}"/>
    <cellStyle name="%40 - Vurgu3 20 2" xfId="926" xr:uid="{A392EBA9-BF12-4450-8EF2-DFB26A2F2F87}"/>
    <cellStyle name="%40 - Vurgu3 21" xfId="437" xr:uid="{271AEAB4-965B-48B2-A090-39B09E757D27}"/>
    <cellStyle name="%40 - Vurgu3 21 2" xfId="947" xr:uid="{05C33DF4-DE6C-463B-8AA2-713BDDFADBEB}"/>
    <cellStyle name="%40 - Vurgu3 22" xfId="457" xr:uid="{EBA56AAB-712D-4F8D-8702-0D6FA7216F11}"/>
    <cellStyle name="%40 - Vurgu3 22 2" xfId="967" xr:uid="{52F197E2-86D1-42E3-833E-AF95F615304D}"/>
    <cellStyle name="%40 - Vurgu3 23" xfId="477" xr:uid="{F529F102-842A-45A3-BEAE-31D1EC980415}"/>
    <cellStyle name="%40 - Vurgu3 23 2" xfId="987" xr:uid="{7F9A9071-543F-4F8C-B720-6104104244E6}"/>
    <cellStyle name="%40 - Vurgu3 24" xfId="497" xr:uid="{8965EF3E-500D-4836-8C50-4D37BD6C8660}"/>
    <cellStyle name="%40 - Vurgu3 24 2" xfId="1007" xr:uid="{C1900A77-7EBE-41A5-9DA6-2CD140E21B5E}"/>
    <cellStyle name="%40 - Vurgu3 25" xfId="517" xr:uid="{C5CDF99F-7644-4ED7-A5E5-329702247604}"/>
    <cellStyle name="%40 - Vurgu3 25 2" xfId="1027" xr:uid="{7A105AB8-F746-40DC-9831-6A84CFAB03DC}"/>
    <cellStyle name="%40 - Vurgu3 26" xfId="539" xr:uid="{D455F1E5-D27F-4E35-90D0-5BC10E137140}"/>
    <cellStyle name="%40 - Vurgu3 27" xfId="1049" xr:uid="{3DC0F223-2890-43D0-9714-F68C8BCB18D5}"/>
    <cellStyle name="%40 - Vurgu3 3" xfId="74" xr:uid="{E58F48DE-1112-45C9-8A33-E88188909DCB}"/>
    <cellStyle name="%40 - Vurgu3 3 2" xfId="584" xr:uid="{CD313441-950C-4053-BC0C-D7363F2D6809}"/>
    <cellStyle name="%40 - Vurgu3 4" xfId="94" xr:uid="{8F8A2C67-2990-4B81-BDF8-0E28B7515D1B}"/>
    <cellStyle name="%40 - Vurgu3 4 2" xfId="604" xr:uid="{5B88ACAF-F12E-4E2E-B16F-600C85901A58}"/>
    <cellStyle name="%40 - Vurgu3 5" xfId="114" xr:uid="{98AD476A-B50C-42C4-B4A6-B34EFC21176C}"/>
    <cellStyle name="%40 - Vurgu3 5 2" xfId="624" xr:uid="{A9084F73-0EF8-4D7D-B092-993AE25D145F}"/>
    <cellStyle name="%40 - Vurgu3 6" xfId="134" xr:uid="{84C532FA-67A3-4B80-9426-DE6DCD574974}"/>
    <cellStyle name="%40 - Vurgu3 6 2" xfId="644" xr:uid="{38C4D1E4-E395-4F30-A50E-ACB161F23B37}"/>
    <cellStyle name="%40 - Vurgu3 7" xfId="154" xr:uid="{43CF3584-A316-4899-97DB-1B888712CF19}"/>
    <cellStyle name="%40 - Vurgu3 7 2" xfId="664" xr:uid="{C02B00E1-2FC6-492A-8CD9-E645B172F1F5}"/>
    <cellStyle name="%40 - Vurgu3 8" xfId="176" xr:uid="{9BC8BF7A-E2BC-4B03-B956-3FAFD5DD05DA}"/>
    <cellStyle name="%40 - Vurgu3 8 2" xfId="686" xr:uid="{671B4492-A96F-4198-91DE-455D6984F948}"/>
    <cellStyle name="%40 - Vurgu3 9" xfId="196" xr:uid="{695DCCB6-02C3-4449-84B9-F84E2C65AC52}"/>
    <cellStyle name="%40 - Vurgu3 9 2" xfId="706" xr:uid="{8FA33502-CB9F-40B8-93F7-E47C62B1EFF4}"/>
    <cellStyle name="%40 - Vurgu4" xfId="33" builtinId="43" customBuiltin="1"/>
    <cellStyle name="%40 - Vurgu4 10" xfId="219" xr:uid="{9C750328-4A64-44D5-ABB7-0D2D3539319C}"/>
    <cellStyle name="%40 - Vurgu4 10 2" xfId="729" xr:uid="{4E8DE1FD-2681-45B1-90A4-B8C64B29B162}"/>
    <cellStyle name="%40 - Vurgu4 11" xfId="239" xr:uid="{E4977C36-8790-4B89-9015-9FE2D5668B2D}"/>
    <cellStyle name="%40 - Vurgu4 11 2" xfId="749" xr:uid="{2449C7D7-9767-4901-8970-01979C8C7DAD}"/>
    <cellStyle name="%40 - Vurgu4 12" xfId="259" xr:uid="{EE1CC432-E45D-4AD6-90F1-A82DA1BBE89F}"/>
    <cellStyle name="%40 - Vurgu4 12 2" xfId="769" xr:uid="{C1124D2F-C14C-4C91-AFDF-00FBEF65B652}"/>
    <cellStyle name="%40 - Vurgu4 13" xfId="279" xr:uid="{80456DE5-93DC-45DD-A2E9-BBD5D165644D}"/>
    <cellStyle name="%40 - Vurgu4 13 2" xfId="789" xr:uid="{91545773-DFB3-4545-90AD-99B9F6FB15B6}"/>
    <cellStyle name="%40 - Vurgu4 14" xfId="299" xr:uid="{A25A8FA3-2240-4B48-9B7B-4314C254694B}"/>
    <cellStyle name="%40 - Vurgu4 14 2" xfId="809" xr:uid="{472A90F0-CDAE-4023-8DC1-C5F63C471E55}"/>
    <cellStyle name="%40 - Vurgu4 15" xfId="319" xr:uid="{A1208A30-8C48-4584-98C1-769ECF3BA3C0}"/>
    <cellStyle name="%40 - Vurgu4 15 2" xfId="829" xr:uid="{5E6A5E6A-D5C7-4C05-A470-6CAF82B165B3}"/>
    <cellStyle name="%40 - Vurgu4 16" xfId="339" xr:uid="{56AE3FCD-6542-4F5D-97F1-DABE651DE0DC}"/>
    <cellStyle name="%40 - Vurgu4 16 2" xfId="849" xr:uid="{9130B9EA-4276-44F6-860B-403FAA9FC9EC}"/>
    <cellStyle name="%40 - Vurgu4 17" xfId="359" xr:uid="{3662DCA6-0D62-4C33-9279-62F709F0831D}"/>
    <cellStyle name="%40 - Vurgu4 17 2" xfId="869" xr:uid="{925BB888-AA32-4F60-92E7-A5EE59F534C1}"/>
    <cellStyle name="%40 - Vurgu4 18" xfId="379" xr:uid="{E4E36B90-CA50-4693-9D84-227223019911}"/>
    <cellStyle name="%40 - Vurgu4 18 2" xfId="889" xr:uid="{006E6EC8-C1E9-47A2-86DE-B63DAC15E893}"/>
    <cellStyle name="%40 - Vurgu4 19" xfId="399" xr:uid="{ED5B364B-7259-4DFD-94B7-E6AEEBCEC8C0}"/>
    <cellStyle name="%40 - Vurgu4 19 2" xfId="909" xr:uid="{B7BD505A-5284-46C2-9759-9DCFA6534983}"/>
    <cellStyle name="%40 - Vurgu4 2" xfId="57" xr:uid="{DBC1AAD0-7350-45FF-AB26-1E10B29CBD96}"/>
    <cellStyle name="%40 - Vurgu4 2 2" xfId="567" xr:uid="{9E620A2D-4F66-469B-8CC8-99E7696E2346}"/>
    <cellStyle name="%40 - Vurgu4 20" xfId="419" xr:uid="{EC1DE5E5-1B79-4B17-AACE-1701BDEF5A32}"/>
    <cellStyle name="%40 - Vurgu4 20 2" xfId="929" xr:uid="{489AA910-5A86-4A83-9F16-B81EB9AA4099}"/>
    <cellStyle name="%40 - Vurgu4 21" xfId="440" xr:uid="{EF98CA56-A486-4D70-80AC-C603739ED9A2}"/>
    <cellStyle name="%40 - Vurgu4 21 2" xfId="950" xr:uid="{8849B7F3-A758-408D-8AF1-CEF41C6AAEF6}"/>
    <cellStyle name="%40 - Vurgu4 22" xfId="460" xr:uid="{1058F367-6982-46FF-9CEA-EC73766EBF4A}"/>
    <cellStyle name="%40 - Vurgu4 22 2" xfId="970" xr:uid="{7BA0B16C-EDF2-494C-94B7-2BE1CF64F759}"/>
    <cellStyle name="%40 - Vurgu4 23" xfId="480" xr:uid="{31D0DA1C-1246-4E1A-BF72-349601FC13D1}"/>
    <cellStyle name="%40 - Vurgu4 23 2" xfId="990" xr:uid="{48536A06-D122-4DA1-B00E-B8D469A7BC5B}"/>
    <cellStyle name="%40 - Vurgu4 24" xfId="500" xr:uid="{30A467B1-C0AD-450A-9505-3513FC75681F}"/>
    <cellStyle name="%40 - Vurgu4 24 2" xfId="1010" xr:uid="{F48C3719-F44A-4F2E-93AF-7CF065581F77}"/>
    <cellStyle name="%40 - Vurgu4 25" xfId="520" xr:uid="{FE4E2EA1-E8AE-4942-84C6-BDBEEDAF6303}"/>
    <cellStyle name="%40 - Vurgu4 25 2" xfId="1030" xr:uid="{30078DFC-79A8-4261-9ECD-4551282D57FE}"/>
    <cellStyle name="%40 - Vurgu4 26" xfId="542" xr:uid="{B3EF1692-2713-44E3-9EA2-A07B25737E85}"/>
    <cellStyle name="%40 - Vurgu4 27" xfId="1052" xr:uid="{C01EF85F-D812-47EF-B24B-8F3BAF09F387}"/>
    <cellStyle name="%40 - Vurgu4 3" xfId="77" xr:uid="{42E659E2-A06D-4388-99B9-54787BAD3DFD}"/>
    <cellStyle name="%40 - Vurgu4 3 2" xfId="587" xr:uid="{F6D26942-5B3E-47EA-89ED-588DC400A3DF}"/>
    <cellStyle name="%40 - Vurgu4 4" xfId="97" xr:uid="{C52F4DAE-7BAE-42A8-B0F4-388F32E381D9}"/>
    <cellStyle name="%40 - Vurgu4 4 2" xfId="607" xr:uid="{D8D28F53-21B5-48A6-9168-9276F08B642D}"/>
    <cellStyle name="%40 - Vurgu4 5" xfId="117" xr:uid="{7833E920-6E84-4C55-A3BF-A9AC29021CD5}"/>
    <cellStyle name="%40 - Vurgu4 5 2" xfId="627" xr:uid="{12BF3887-A0F9-465B-9D63-3410C3CD3B3D}"/>
    <cellStyle name="%40 - Vurgu4 6" xfId="137" xr:uid="{28C126FF-3A40-484C-9214-DC34D31BC37B}"/>
    <cellStyle name="%40 - Vurgu4 6 2" xfId="647" xr:uid="{B631322D-D781-4874-B15F-9B41118434EC}"/>
    <cellStyle name="%40 - Vurgu4 7" xfId="157" xr:uid="{06F41F45-BDDA-4A06-9837-991FE2B59913}"/>
    <cellStyle name="%40 - Vurgu4 7 2" xfId="667" xr:uid="{8139DB85-677D-4895-A9C1-558041936902}"/>
    <cellStyle name="%40 - Vurgu4 8" xfId="179" xr:uid="{7F8E4941-2403-48F3-B6E2-18AEDB228050}"/>
    <cellStyle name="%40 - Vurgu4 8 2" xfId="689" xr:uid="{51E6E2C7-BFAC-44CE-9E4E-3893D189424B}"/>
    <cellStyle name="%40 - Vurgu4 9" xfId="199" xr:uid="{1D4CBD20-35B9-492B-AA78-0DBFA7F06D62}"/>
    <cellStyle name="%40 - Vurgu4 9 2" xfId="709" xr:uid="{0F147B06-A8A5-45FB-BCA2-482B6E296319}"/>
    <cellStyle name="%40 - Vurgu5" xfId="37" builtinId="47" customBuiltin="1"/>
    <cellStyle name="%40 - Vurgu5 10" xfId="222" xr:uid="{1B0624AB-F1DE-4D97-9329-86AD609E1FE5}"/>
    <cellStyle name="%40 - Vurgu5 10 2" xfId="732" xr:uid="{4C15B064-2603-4DC1-8F20-CE05FEE39423}"/>
    <cellStyle name="%40 - Vurgu5 11" xfId="242" xr:uid="{4505D808-9C52-4C20-9DC9-245F4367C338}"/>
    <cellStyle name="%40 - Vurgu5 11 2" xfId="752" xr:uid="{4F30C012-61D6-4072-8117-DCEF775276B9}"/>
    <cellStyle name="%40 - Vurgu5 12" xfId="262" xr:uid="{2CECD3B1-7F09-4E4F-82CD-02185770A01B}"/>
    <cellStyle name="%40 - Vurgu5 12 2" xfId="772" xr:uid="{9042051C-C865-4980-BBF4-F798009F7B37}"/>
    <cellStyle name="%40 - Vurgu5 13" xfId="282" xr:uid="{CF8EA41C-2CD5-43A4-9E50-C56531FFAB61}"/>
    <cellStyle name="%40 - Vurgu5 13 2" xfId="792" xr:uid="{4D47C3AC-95A8-4AB5-BA25-4C8E2CEEE49C}"/>
    <cellStyle name="%40 - Vurgu5 14" xfId="302" xr:uid="{E2C09BAE-A923-414D-9D78-2B0E73A63C05}"/>
    <cellStyle name="%40 - Vurgu5 14 2" xfId="812" xr:uid="{EB4F4875-9EE8-4044-8C4E-6C18A372733D}"/>
    <cellStyle name="%40 - Vurgu5 15" xfId="322" xr:uid="{0E62B088-15E3-45A7-99C4-9BB6A9C61E3D}"/>
    <cellStyle name="%40 - Vurgu5 15 2" xfId="832" xr:uid="{1155054C-773B-4FDC-8DAA-FD9C3D473918}"/>
    <cellStyle name="%40 - Vurgu5 16" xfId="342" xr:uid="{4F102BCF-94D2-4608-A0F6-B0D91992FD4B}"/>
    <cellStyle name="%40 - Vurgu5 16 2" xfId="852" xr:uid="{B2F7A379-56BE-4A0D-99F5-731067F5BB96}"/>
    <cellStyle name="%40 - Vurgu5 17" xfId="362" xr:uid="{CD5B9FBF-209E-4D55-B224-33A62AE5D27A}"/>
    <cellStyle name="%40 - Vurgu5 17 2" xfId="872" xr:uid="{3B53A071-62BF-4E0F-A863-8319A5E73A10}"/>
    <cellStyle name="%40 - Vurgu5 18" xfId="382" xr:uid="{D5F3012F-B8E6-4192-93AC-84FECADE0F13}"/>
    <cellStyle name="%40 - Vurgu5 18 2" xfId="892" xr:uid="{9F4F5AF8-CC72-4565-961A-FCAA6245C556}"/>
    <cellStyle name="%40 - Vurgu5 19" xfId="402" xr:uid="{EB5F4A60-6D19-4664-AB6C-618F6F459E8B}"/>
    <cellStyle name="%40 - Vurgu5 19 2" xfId="912" xr:uid="{BF32F50F-FEA8-47ED-AB95-4C2C986CD49B}"/>
    <cellStyle name="%40 - Vurgu5 2" xfId="60" xr:uid="{9906A4C5-D27A-44B9-B855-EBDD61DA19B5}"/>
    <cellStyle name="%40 - Vurgu5 2 2" xfId="570" xr:uid="{C6FBCF27-E4FA-4585-BE91-93EDDA51EA8E}"/>
    <cellStyle name="%40 - Vurgu5 20" xfId="422" xr:uid="{36231F3D-6209-4ECB-B1CB-9BFF6197765D}"/>
    <cellStyle name="%40 - Vurgu5 20 2" xfId="932" xr:uid="{54C6AB44-FE1F-4459-88EA-CE23F35C5FA7}"/>
    <cellStyle name="%40 - Vurgu5 21" xfId="443" xr:uid="{740DF0EF-17CA-47D8-BB3E-BCCA38DD6CDF}"/>
    <cellStyle name="%40 - Vurgu5 21 2" xfId="953" xr:uid="{CFB42942-AFB6-4C3F-987F-B3D4BFE3CD91}"/>
    <cellStyle name="%40 - Vurgu5 22" xfId="463" xr:uid="{5285914F-0442-419D-BF8D-A789E99EE3C6}"/>
    <cellStyle name="%40 - Vurgu5 22 2" xfId="973" xr:uid="{1630AF1D-34FE-47CC-8CC5-CD32A38E4BB6}"/>
    <cellStyle name="%40 - Vurgu5 23" xfId="483" xr:uid="{E3F670EF-9406-40F7-981A-DC02426BB5D9}"/>
    <cellStyle name="%40 - Vurgu5 23 2" xfId="993" xr:uid="{04D1EC50-16B6-4587-ACB9-07A116EE2858}"/>
    <cellStyle name="%40 - Vurgu5 24" xfId="503" xr:uid="{FFBC8279-4F43-47CB-9860-2123822EFACA}"/>
    <cellStyle name="%40 - Vurgu5 24 2" xfId="1013" xr:uid="{EC829AB6-F6C5-4B3E-8978-7AA823E11734}"/>
    <cellStyle name="%40 - Vurgu5 25" xfId="523" xr:uid="{EE277647-4667-48AA-9ED4-0F40BAF79B6C}"/>
    <cellStyle name="%40 - Vurgu5 25 2" xfId="1033" xr:uid="{1F4C9BA3-76FD-44C6-B03E-C97E37631307}"/>
    <cellStyle name="%40 - Vurgu5 26" xfId="545" xr:uid="{7BDE1E5D-F224-4339-A80F-53BF8FD6F8C0}"/>
    <cellStyle name="%40 - Vurgu5 27" xfId="1055" xr:uid="{640D0096-EFEF-46DA-85DA-7623ABD70DC0}"/>
    <cellStyle name="%40 - Vurgu5 3" xfId="80" xr:uid="{78AD4BF6-32EA-4B76-BD50-2507E90CFA0A}"/>
    <cellStyle name="%40 - Vurgu5 3 2" xfId="590" xr:uid="{57D31BD4-B680-4E1E-8755-4C4C4F506B0D}"/>
    <cellStyle name="%40 - Vurgu5 4" xfId="100" xr:uid="{09C6E051-4729-4921-AE20-F6B735295BE5}"/>
    <cellStyle name="%40 - Vurgu5 4 2" xfId="610" xr:uid="{2AAF3E8A-0A33-4C79-886B-FC75B52C6D16}"/>
    <cellStyle name="%40 - Vurgu5 5" xfId="120" xr:uid="{497925FE-5B91-4D79-BD0F-4F5660596686}"/>
    <cellStyle name="%40 - Vurgu5 5 2" xfId="630" xr:uid="{DDA33F9D-8992-4897-9DBB-84B88225A0EE}"/>
    <cellStyle name="%40 - Vurgu5 6" xfId="140" xr:uid="{C274C4B7-0FC1-4A52-9571-DF693740F373}"/>
    <cellStyle name="%40 - Vurgu5 6 2" xfId="650" xr:uid="{3B742C2F-52EA-4979-A902-D3572620C031}"/>
    <cellStyle name="%40 - Vurgu5 7" xfId="160" xr:uid="{A1E28FC0-5E31-4123-90E8-B24A6CC55803}"/>
    <cellStyle name="%40 - Vurgu5 7 2" xfId="670" xr:uid="{4600D792-0E4F-42E6-95F1-1B43CE621287}"/>
    <cellStyle name="%40 - Vurgu5 8" xfId="182" xr:uid="{E1F0877A-7A04-4C22-A08D-AB7CF9E2B81C}"/>
    <cellStyle name="%40 - Vurgu5 8 2" xfId="692" xr:uid="{4EC01F85-34FD-4F2E-A6BE-396A49E688BF}"/>
    <cellStyle name="%40 - Vurgu5 9" xfId="202" xr:uid="{32435555-EA03-4D42-A4E7-B6BE507387FC}"/>
    <cellStyle name="%40 - Vurgu5 9 2" xfId="712" xr:uid="{BB2C4225-65E7-410B-8874-74D02F652ABB}"/>
    <cellStyle name="%40 - Vurgu6" xfId="41" builtinId="51" customBuiltin="1"/>
    <cellStyle name="%40 - Vurgu6 10" xfId="225" xr:uid="{9ABDD6C7-ECCF-4633-A515-1D65ACEF9BA2}"/>
    <cellStyle name="%40 - Vurgu6 10 2" xfId="735" xr:uid="{DE87801C-EEA0-423A-8E9C-B9B6A1209B0B}"/>
    <cellStyle name="%40 - Vurgu6 11" xfId="245" xr:uid="{1333228C-AA97-41E3-936C-89885AEA3AD9}"/>
    <cellStyle name="%40 - Vurgu6 11 2" xfId="755" xr:uid="{66A30A17-2424-48B0-9704-D728F4D69C8E}"/>
    <cellStyle name="%40 - Vurgu6 12" xfId="265" xr:uid="{CB5E9853-C325-4D7C-A8DF-E96FB3DF91AD}"/>
    <cellStyle name="%40 - Vurgu6 12 2" xfId="775" xr:uid="{F4D10364-8C6D-418B-8B6F-1AC50C43D354}"/>
    <cellStyle name="%40 - Vurgu6 13" xfId="285" xr:uid="{1B97005A-44B8-4FEA-A437-4B8DCBF84B25}"/>
    <cellStyle name="%40 - Vurgu6 13 2" xfId="795" xr:uid="{1F0068A4-3B8A-4C16-B28A-7F95845C51DC}"/>
    <cellStyle name="%40 - Vurgu6 14" xfId="305" xr:uid="{A1DA1729-B854-44DF-B664-F66E8847ED71}"/>
    <cellStyle name="%40 - Vurgu6 14 2" xfId="815" xr:uid="{C582F9AA-F636-45F6-9C02-1061CFB09D24}"/>
    <cellStyle name="%40 - Vurgu6 15" xfId="325" xr:uid="{AAA4D2E2-1AFA-4978-BD90-554DCCF185F7}"/>
    <cellStyle name="%40 - Vurgu6 15 2" xfId="835" xr:uid="{300BC11A-29D8-47DF-9C68-89D6FA7D9EBB}"/>
    <cellStyle name="%40 - Vurgu6 16" xfId="345" xr:uid="{AEA0AC8E-A403-4796-8327-2F88ABE614DD}"/>
    <cellStyle name="%40 - Vurgu6 16 2" xfId="855" xr:uid="{B734C18B-FC0F-411F-A5A2-CD282D4237C2}"/>
    <cellStyle name="%40 - Vurgu6 17" xfId="365" xr:uid="{6D5A53D2-D2F3-42D7-ADEE-EE324DE1D75A}"/>
    <cellStyle name="%40 - Vurgu6 17 2" xfId="875" xr:uid="{E5B2C573-16FF-4EDC-BFD6-05C660C685D4}"/>
    <cellStyle name="%40 - Vurgu6 18" xfId="385" xr:uid="{A8EDD119-01C7-4E7E-8296-F8759C40D4EF}"/>
    <cellStyle name="%40 - Vurgu6 18 2" xfId="895" xr:uid="{677EA056-45F1-4DF4-86B4-A03C7EB3CDDC}"/>
    <cellStyle name="%40 - Vurgu6 19" xfId="405" xr:uid="{35041024-475A-4074-A68E-AAC2897591EA}"/>
    <cellStyle name="%40 - Vurgu6 19 2" xfId="915" xr:uid="{3DFB5FB1-289B-48C9-83FD-3C8257B4B438}"/>
    <cellStyle name="%40 - Vurgu6 2" xfId="63" xr:uid="{7552832A-45FD-416D-9B98-E3C079556F60}"/>
    <cellStyle name="%40 - Vurgu6 2 2" xfId="573" xr:uid="{BAA371E9-CD4D-4382-A039-D732BCD8E754}"/>
    <cellStyle name="%40 - Vurgu6 20" xfId="425" xr:uid="{3D9E52B9-74AC-4FD8-8948-AE761735314A}"/>
    <cellStyle name="%40 - Vurgu6 20 2" xfId="935" xr:uid="{E63308D7-7B09-4841-A1F4-7581B84C5170}"/>
    <cellStyle name="%40 - Vurgu6 21" xfId="446" xr:uid="{1F0A0709-C1DC-44C6-85B7-DFF09587EEC1}"/>
    <cellStyle name="%40 - Vurgu6 21 2" xfId="956" xr:uid="{56C46B59-056D-4EE3-A3D3-F8E91DB5D2EB}"/>
    <cellStyle name="%40 - Vurgu6 22" xfId="466" xr:uid="{66B73CEC-017A-4BF3-B943-1D0C88342F32}"/>
    <cellStyle name="%40 - Vurgu6 22 2" xfId="976" xr:uid="{49495930-DC16-4292-9980-B9C62D4A31A3}"/>
    <cellStyle name="%40 - Vurgu6 23" xfId="486" xr:uid="{A7AAA095-301C-4187-AAED-9494C5B12314}"/>
    <cellStyle name="%40 - Vurgu6 23 2" xfId="996" xr:uid="{8BCDC8DA-C91F-44D1-A487-752A3FE7441A}"/>
    <cellStyle name="%40 - Vurgu6 24" xfId="506" xr:uid="{2365D986-EB1D-4798-8ACA-17E6F3CAA11E}"/>
    <cellStyle name="%40 - Vurgu6 24 2" xfId="1016" xr:uid="{B69A4DD9-4E96-40DF-9022-D706D19A8942}"/>
    <cellStyle name="%40 - Vurgu6 25" xfId="526" xr:uid="{4BD5F3FC-6790-47E7-BD6C-19767E17C504}"/>
    <cellStyle name="%40 - Vurgu6 25 2" xfId="1036" xr:uid="{DD8F4F61-B18A-4092-9D02-C3E6FBB58217}"/>
    <cellStyle name="%40 - Vurgu6 26" xfId="548" xr:uid="{1F9C6AAA-B51A-4719-98E8-378A3A338621}"/>
    <cellStyle name="%40 - Vurgu6 27" xfId="1058" xr:uid="{3DC870FB-C951-4988-BFD9-304190165BCF}"/>
    <cellStyle name="%40 - Vurgu6 3" xfId="83" xr:uid="{10269694-B356-4101-A359-3C0207B946D8}"/>
    <cellStyle name="%40 - Vurgu6 3 2" xfId="593" xr:uid="{5EA0FCC6-9EF7-4942-BCF7-8F3C51FC6A4F}"/>
    <cellStyle name="%40 - Vurgu6 4" xfId="103" xr:uid="{5F9BD6FA-52C7-4BDC-95EA-345E8C0FB418}"/>
    <cellStyle name="%40 - Vurgu6 4 2" xfId="613" xr:uid="{3C6745C5-78DD-4F5D-AA6C-07625CD4DEBD}"/>
    <cellStyle name="%40 - Vurgu6 5" xfId="123" xr:uid="{72D095B8-9A48-40EF-BC9F-FC09BB6BBC0C}"/>
    <cellStyle name="%40 - Vurgu6 5 2" xfId="633" xr:uid="{99CF092F-B806-4930-854F-08E0164ECEC5}"/>
    <cellStyle name="%40 - Vurgu6 6" xfId="143" xr:uid="{175ADB2D-63E6-4C87-B3A4-F9092C2D35C2}"/>
    <cellStyle name="%40 - Vurgu6 6 2" xfId="653" xr:uid="{5CE62FD1-BBB1-42CE-B2BE-A708ADA342AC}"/>
    <cellStyle name="%40 - Vurgu6 7" xfId="163" xr:uid="{1FDFECA3-CFDD-46B7-8227-4E0861130C01}"/>
    <cellStyle name="%40 - Vurgu6 7 2" xfId="673" xr:uid="{1BAA1BE1-350E-4401-8B8C-586566DF883D}"/>
    <cellStyle name="%40 - Vurgu6 8" xfId="185" xr:uid="{245DB9FD-B397-467B-9F42-A2A1BBDE4E05}"/>
    <cellStyle name="%40 - Vurgu6 8 2" xfId="695" xr:uid="{496B7692-294D-4970-BEFA-840F60D17BAC}"/>
    <cellStyle name="%40 - Vurgu6 9" xfId="205" xr:uid="{52888E73-9ACA-4A85-9E40-B7475ECAC61D}"/>
    <cellStyle name="%40 - Vurgu6 9 2" xfId="715" xr:uid="{8C6D38CC-B9CE-450C-BF6B-3BF9AC4E82C0}"/>
    <cellStyle name="%60 - Vurgu1" xfId="22" builtinId="32" customBuiltin="1"/>
    <cellStyle name="%60 - Vurgu1 10" xfId="211" xr:uid="{F004081B-F413-4BA5-81F4-6236DDF95188}"/>
    <cellStyle name="%60 - Vurgu1 10 2" xfId="721" xr:uid="{FC39791A-AF33-44A3-A717-40D50FA3AF3D}"/>
    <cellStyle name="%60 - Vurgu1 11" xfId="231" xr:uid="{3F127099-FD39-4EC1-A7DE-CD64C305032E}"/>
    <cellStyle name="%60 - Vurgu1 11 2" xfId="741" xr:uid="{10087BBB-4D2B-4158-9B1B-BA11C8DD0153}"/>
    <cellStyle name="%60 - Vurgu1 12" xfId="251" xr:uid="{EA7B2EEA-6AD2-49BB-AFFD-A5860AFEB974}"/>
    <cellStyle name="%60 - Vurgu1 12 2" xfId="761" xr:uid="{09EBF386-1B6F-47F1-8865-4BEC5FF312D6}"/>
    <cellStyle name="%60 - Vurgu1 13" xfId="271" xr:uid="{89D529C8-6393-44DC-8E56-AF05769EC59F}"/>
    <cellStyle name="%60 - Vurgu1 13 2" xfId="781" xr:uid="{FD1B981D-B0AD-41C1-86E3-531EAF7FE744}"/>
    <cellStyle name="%60 - Vurgu1 14" xfId="291" xr:uid="{E350616B-5737-4A8E-A56E-AB4EEC542A07}"/>
    <cellStyle name="%60 - Vurgu1 14 2" xfId="801" xr:uid="{65C7C6FA-14DF-45B9-914D-410CFF651ADE}"/>
    <cellStyle name="%60 - Vurgu1 15" xfId="311" xr:uid="{0F8AC1AE-6206-4219-86D2-E3633E5C81B5}"/>
    <cellStyle name="%60 - Vurgu1 15 2" xfId="821" xr:uid="{E3F875EF-3A82-4707-8C0B-77C27DF2720C}"/>
    <cellStyle name="%60 - Vurgu1 16" xfId="331" xr:uid="{ECB3AE17-35B0-44F8-A5B5-1E323E66A820}"/>
    <cellStyle name="%60 - Vurgu1 16 2" xfId="841" xr:uid="{7998B6FB-0C8B-4B69-BDE8-7D2BEF5A93E1}"/>
    <cellStyle name="%60 - Vurgu1 17" xfId="351" xr:uid="{A5C9ECBB-BF3C-4170-8D70-1FFC0A4CCA0F}"/>
    <cellStyle name="%60 - Vurgu1 17 2" xfId="861" xr:uid="{07C46D5C-6804-4022-8C48-60068B9CE15E}"/>
    <cellStyle name="%60 - Vurgu1 18" xfId="371" xr:uid="{92C3FCBB-624D-40F8-B03B-505C41C637DB}"/>
    <cellStyle name="%60 - Vurgu1 18 2" xfId="881" xr:uid="{10037D29-A737-4B7D-93E7-D036F11D1AD1}"/>
    <cellStyle name="%60 - Vurgu1 19" xfId="391" xr:uid="{0D33E618-9501-4288-BB13-CC0D792DFD7C}"/>
    <cellStyle name="%60 - Vurgu1 19 2" xfId="901" xr:uid="{046157F1-11C3-4D49-A532-6C82D8CDF387}"/>
    <cellStyle name="%60 - Vurgu1 2" xfId="49" xr:uid="{AC764973-A44B-4F6F-8B5F-23DC803606F0}"/>
    <cellStyle name="%60 - Vurgu1 2 2" xfId="559" xr:uid="{35E749EF-5B67-4EA0-83D7-9B641DCE47A9}"/>
    <cellStyle name="%60 - Vurgu1 20" xfId="411" xr:uid="{E7ABD4A1-B077-4A84-A915-1BF719B45E55}"/>
    <cellStyle name="%60 - Vurgu1 20 2" xfId="921" xr:uid="{201BFADB-52E1-49BE-BB1C-3F6B58D277A4}"/>
    <cellStyle name="%60 - Vurgu1 21" xfId="432" xr:uid="{91668D42-4A03-4C95-9BBD-E4392056863E}"/>
    <cellStyle name="%60 - Vurgu1 21 2" xfId="942" xr:uid="{A924DF2C-F1A8-4F18-BADA-E79E9F201D63}"/>
    <cellStyle name="%60 - Vurgu1 22" xfId="452" xr:uid="{2D209358-8EBF-4C47-BC05-51962084A791}"/>
    <cellStyle name="%60 - Vurgu1 22 2" xfId="962" xr:uid="{5F73A527-D38A-4CFC-8D05-EA762C3E3950}"/>
    <cellStyle name="%60 - Vurgu1 23" xfId="472" xr:uid="{A2F51E88-1320-4B63-959B-C66B200091E4}"/>
    <cellStyle name="%60 - Vurgu1 23 2" xfId="982" xr:uid="{D5486823-59E0-4EFD-832A-5ACD154FBE52}"/>
    <cellStyle name="%60 - Vurgu1 24" xfId="492" xr:uid="{1C52D66D-3AE2-421E-8C8C-EF126C520B39}"/>
    <cellStyle name="%60 - Vurgu1 24 2" xfId="1002" xr:uid="{4C7523D0-BCAA-4079-8540-DCBCD692F107}"/>
    <cellStyle name="%60 - Vurgu1 25" xfId="512" xr:uid="{EC6C1822-4D82-47AF-B8A7-B183549BC9BE}"/>
    <cellStyle name="%60 - Vurgu1 25 2" xfId="1022" xr:uid="{D4607B60-3996-4D40-8BCE-C72888A21C62}"/>
    <cellStyle name="%60 - Vurgu1 26" xfId="534" xr:uid="{3CBDC326-D149-4738-AC75-CFE616FE4690}"/>
    <cellStyle name="%60 - Vurgu1 27" xfId="1044" xr:uid="{54A35CE2-BF97-4902-BC25-5609B1366E7A}"/>
    <cellStyle name="%60 - Vurgu1 3" xfId="69" xr:uid="{0D630595-8C00-403B-8B55-7B041D0CE1B3}"/>
    <cellStyle name="%60 - Vurgu1 3 2" xfId="579" xr:uid="{33EB429C-5C65-40DD-A165-702E0C8B0B53}"/>
    <cellStyle name="%60 - Vurgu1 4" xfId="89" xr:uid="{54F33669-2D46-41B2-A485-5F6AB8FD5F88}"/>
    <cellStyle name="%60 - Vurgu1 4 2" xfId="599" xr:uid="{C1D6F596-04C8-4DC7-BED4-26A8659342CB}"/>
    <cellStyle name="%60 - Vurgu1 5" xfId="109" xr:uid="{4F286F37-0ED8-43B6-A5D5-07DA92F21B10}"/>
    <cellStyle name="%60 - Vurgu1 5 2" xfId="619" xr:uid="{205E326B-8772-4D58-8F72-14EE1C4882CA}"/>
    <cellStyle name="%60 - Vurgu1 6" xfId="129" xr:uid="{0FF96060-3E71-4088-8B9F-C0DABE9259F4}"/>
    <cellStyle name="%60 - Vurgu1 6 2" xfId="639" xr:uid="{FD70A552-6468-47F9-9EAE-CF8948337CAD}"/>
    <cellStyle name="%60 - Vurgu1 7" xfId="149" xr:uid="{6192FE0F-699C-4EB1-9FBB-C11D958C588C}"/>
    <cellStyle name="%60 - Vurgu1 7 2" xfId="659" xr:uid="{A61F066B-B0D6-44A7-9799-9D5A90B93079}"/>
    <cellStyle name="%60 - Vurgu1 8" xfId="171" xr:uid="{45BE2792-9199-474E-9F33-D796C9D7FC03}"/>
    <cellStyle name="%60 - Vurgu1 8 2" xfId="681" xr:uid="{51261A80-4CF6-478A-8113-AE6922D29F90}"/>
    <cellStyle name="%60 - Vurgu1 9" xfId="191" xr:uid="{50057176-6059-4F67-85D6-AFAECD8F4390}"/>
    <cellStyle name="%60 - Vurgu1 9 2" xfId="701" xr:uid="{049A6BA8-9D18-48E6-935B-EC8FF41CB883}"/>
    <cellStyle name="%60 - Vurgu2" xfId="26" builtinId="36" customBuiltin="1"/>
    <cellStyle name="%60 - Vurgu2 10" xfId="214" xr:uid="{903F5DDD-C3FE-4BF7-984E-98BD47264AAB}"/>
    <cellStyle name="%60 - Vurgu2 10 2" xfId="724" xr:uid="{810F86E2-54C5-4382-AEF6-1E1D25348892}"/>
    <cellStyle name="%60 - Vurgu2 11" xfId="234" xr:uid="{385D26A0-B593-4933-B04F-6D593CAD6E2F}"/>
    <cellStyle name="%60 - Vurgu2 11 2" xfId="744" xr:uid="{43B8A07D-5C62-4EE1-A7CE-1519A9FBAC0B}"/>
    <cellStyle name="%60 - Vurgu2 12" xfId="254" xr:uid="{01857EDC-B6F8-4114-9EC8-4ED26659F2EA}"/>
    <cellStyle name="%60 - Vurgu2 12 2" xfId="764" xr:uid="{9149154D-85F2-4146-B929-84D83BBE16EC}"/>
    <cellStyle name="%60 - Vurgu2 13" xfId="274" xr:uid="{5C9788FD-68A6-4905-B609-BE371170C521}"/>
    <cellStyle name="%60 - Vurgu2 13 2" xfId="784" xr:uid="{A94AEA7F-4643-442C-A1EE-7C494BDC1D99}"/>
    <cellStyle name="%60 - Vurgu2 14" xfId="294" xr:uid="{6196F28F-8173-4EC6-946D-207F0CDCEA71}"/>
    <cellStyle name="%60 - Vurgu2 14 2" xfId="804" xr:uid="{945F931C-85C8-4ABB-9508-FEA6A37EA9AB}"/>
    <cellStyle name="%60 - Vurgu2 15" xfId="314" xr:uid="{278AA8E3-5744-4B4E-8298-D43F17AADFAB}"/>
    <cellStyle name="%60 - Vurgu2 15 2" xfId="824" xr:uid="{BC580B98-C4BD-46A1-9950-8CA7AA513D32}"/>
    <cellStyle name="%60 - Vurgu2 16" xfId="334" xr:uid="{E711B177-AAAB-498E-B06A-9DA69EE21C33}"/>
    <cellStyle name="%60 - Vurgu2 16 2" xfId="844" xr:uid="{17F4CEC2-72CA-408D-8681-AA657F13768A}"/>
    <cellStyle name="%60 - Vurgu2 17" xfId="354" xr:uid="{FE0BEA50-2F84-4D02-BC62-90FC5468F1B5}"/>
    <cellStyle name="%60 - Vurgu2 17 2" xfId="864" xr:uid="{3B224D34-D34D-4D5E-9549-02351A18A13D}"/>
    <cellStyle name="%60 - Vurgu2 18" xfId="374" xr:uid="{2C08A755-9791-4626-8001-AA9878C4E476}"/>
    <cellStyle name="%60 - Vurgu2 18 2" xfId="884" xr:uid="{3611564D-10B8-49CA-A90D-B13D59D68160}"/>
    <cellStyle name="%60 - Vurgu2 19" xfId="394" xr:uid="{FCB87CFB-DDA8-4A2A-AA96-B357738F121E}"/>
    <cellStyle name="%60 - Vurgu2 19 2" xfId="904" xr:uid="{B2B74DCB-8903-408B-B883-FA52BF1B672B}"/>
    <cellStyle name="%60 - Vurgu2 2" xfId="52" xr:uid="{B55D0F05-E6EC-4603-996F-1819D894E5DD}"/>
    <cellStyle name="%60 - Vurgu2 2 2" xfId="562" xr:uid="{CC63312D-DF9B-4467-A4A8-1E242657E4DA}"/>
    <cellStyle name="%60 - Vurgu2 20" xfId="414" xr:uid="{5FF9E72A-6ACC-4FCC-83F3-201F083A1B1D}"/>
    <cellStyle name="%60 - Vurgu2 20 2" xfId="924" xr:uid="{CFB6D0C7-F05E-48DA-B5A2-040DD89D147F}"/>
    <cellStyle name="%60 - Vurgu2 21" xfId="435" xr:uid="{BC1060A0-C986-48FA-90D3-BF347C80A852}"/>
    <cellStyle name="%60 - Vurgu2 21 2" xfId="945" xr:uid="{CCBBAC85-6429-471A-9428-0F52B77FCAE1}"/>
    <cellStyle name="%60 - Vurgu2 22" xfId="455" xr:uid="{889194DC-086F-4BE7-9ADF-C741CE7680CD}"/>
    <cellStyle name="%60 - Vurgu2 22 2" xfId="965" xr:uid="{2BCFC989-B046-4938-9E66-43011E209A6B}"/>
    <cellStyle name="%60 - Vurgu2 23" xfId="475" xr:uid="{9BF6AABD-CD2F-4ABE-89C1-1E096B891986}"/>
    <cellStyle name="%60 - Vurgu2 23 2" xfId="985" xr:uid="{6A3B4E66-757B-4361-949F-F7B12F5F49F1}"/>
    <cellStyle name="%60 - Vurgu2 24" xfId="495" xr:uid="{BBC303FF-C7A2-48A3-AFB2-B7770F38E4DF}"/>
    <cellStyle name="%60 - Vurgu2 24 2" xfId="1005" xr:uid="{E8A1607C-AF4C-404C-8D43-D85F24BD3985}"/>
    <cellStyle name="%60 - Vurgu2 25" xfId="515" xr:uid="{AC17D292-BB9A-4600-85B5-889CA5972751}"/>
    <cellStyle name="%60 - Vurgu2 25 2" xfId="1025" xr:uid="{6C6C814E-EED0-4CDF-92A6-FD0AE9504167}"/>
    <cellStyle name="%60 - Vurgu2 26" xfId="537" xr:uid="{35CD9B12-F35B-4472-8900-23FDE98FB32E}"/>
    <cellStyle name="%60 - Vurgu2 27" xfId="1047" xr:uid="{16C33E7E-F8D3-422F-9C00-A780BD8F2A2C}"/>
    <cellStyle name="%60 - Vurgu2 3" xfId="72" xr:uid="{022CE916-676B-42D0-8964-AAE4A1D2246D}"/>
    <cellStyle name="%60 - Vurgu2 3 2" xfId="582" xr:uid="{9C322CE6-0C65-4EAC-8763-FB2F465D8916}"/>
    <cellStyle name="%60 - Vurgu2 4" xfId="92" xr:uid="{C181ADF3-471A-4DD8-B633-8E3C758589FC}"/>
    <cellStyle name="%60 - Vurgu2 4 2" xfId="602" xr:uid="{BD9565CF-45AA-45E5-BECC-B7283F80AED5}"/>
    <cellStyle name="%60 - Vurgu2 5" xfId="112" xr:uid="{327FDA82-7494-4B4E-9A36-D0D2E619A947}"/>
    <cellStyle name="%60 - Vurgu2 5 2" xfId="622" xr:uid="{054400D3-FB7B-4BA9-9D96-7C181EAE1773}"/>
    <cellStyle name="%60 - Vurgu2 6" xfId="132" xr:uid="{B82ECC3B-B996-472B-994B-11131534E194}"/>
    <cellStyle name="%60 - Vurgu2 6 2" xfId="642" xr:uid="{3CCA8D99-336C-4D9D-8A82-DC591C7EB5AB}"/>
    <cellStyle name="%60 - Vurgu2 7" xfId="152" xr:uid="{135906B3-1FF4-4E98-9297-3DA18D4E1B2D}"/>
    <cellStyle name="%60 - Vurgu2 7 2" xfId="662" xr:uid="{177E6974-F9A9-4709-85EE-3655EA8F2F48}"/>
    <cellStyle name="%60 - Vurgu2 8" xfId="174" xr:uid="{ACF900FE-4EB8-481E-9902-97EBA3A5F6AC}"/>
    <cellStyle name="%60 - Vurgu2 8 2" xfId="684" xr:uid="{78B1F71E-4CCB-40AE-A21B-51C1193059D4}"/>
    <cellStyle name="%60 - Vurgu2 9" xfId="194" xr:uid="{A9093AB9-C79F-4960-9E89-8AFFBB7F5E2D}"/>
    <cellStyle name="%60 - Vurgu2 9 2" xfId="704" xr:uid="{3727101B-07D4-40A5-9E9C-684515F7C5DE}"/>
    <cellStyle name="%60 - Vurgu3" xfId="30" builtinId="40" customBuiltin="1"/>
    <cellStyle name="%60 - Vurgu3 10" xfId="217" xr:uid="{B5F7AA77-7CBB-417C-9F36-452140549A6D}"/>
    <cellStyle name="%60 - Vurgu3 10 2" xfId="727" xr:uid="{75C0CAC3-B26D-4AF6-B066-F7028DB44D68}"/>
    <cellStyle name="%60 - Vurgu3 11" xfId="237" xr:uid="{1D93B604-C67A-4886-B355-6D924B4157D7}"/>
    <cellStyle name="%60 - Vurgu3 11 2" xfId="747" xr:uid="{D0867B16-5629-4B76-B182-755AD02423B2}"/>
    <cellStyle name="%60 - Vurgu3 12" xfId="257" xr:uid="{F82CE7C3-0A93-4E50-8669-4A5AC6FC38FC}"/>
    <cellStyle name="%60 - Vurgu3 12 2" xfId="767" xr:uid="{8E94308D-CB90-4985-AA27-4F622857613B}"/>
    <cellStyle name="%60 - Vurgu3 13" xfId="277" xr:uid="{D9215531-13CC-4AFA-A9B0-CF68B4AB0E6B}"/>
    <cellStyle name="%60 - Vurgu3 13 2" xfId="787" xr:uid="{71B42D1E-2658-41DC-B1DC-1C1EEBA4B0B7}"/>
    <cellStyle name="%60 - Vurgu3 14" xfId="297" xr:uid="{6A43B642-6DA6-4913-94FF-B3D0DA10CF9C}"/>
    <cellStyle name="%60 - Vurgu3 14 2" xfId="807" xr:uid="{5EB870CF-2668-4612-9E4C-F2E147321048}"/>
    <cellStyle name="%60 - Vurgu3 15" xfId="317" xr:uid="{228BEC2C-E09D-42B2-A2CA-DF462B5C460B}"/>
    <cellStyle name="%60 - Vurgu3 15 2" xfId="827" xr:uid="{A891B931-A098-42F7-890C-2FD8842D2854}"/>
    <cellStyle name="%60 - Vurgu3 16" xfId="337" xr:uid="{ADDE630D-6451-41B1-8E3A-C8F1A36B215D}"/>
    <cellStyle name="%60 - Vurgu3 16 2" xfId="847" xr:uid="{3E3625FC-2F04-4B12-98F5-59D791D3C54F}"/>
    <cellStyle name="%60 - Vurgu3 17" xfId="357" xr:uid="{173B0B7E-77BA-41FF-854F-D4F805B5A285}"/>
    <cellStyle name="%60 - Vurgu3 17 2" xfId="867" xr:uid="{1A27571C-D2C7-473C-9C54-A21939AF6D7C}"/>
    <cellStyle name="%60 - Vurgu3 18" xfId="377" xr:uid="{32033BC8-1637-47EF-9204-E99D0B264EF8}"/>
    <cellStyle name="%60 - Vurgu3 18 2" xfId="887" xr:uid="{E75B3780-76B4-4819-A9B1-E10F750D6824}"/>
    <cellStyle name="%60 - Vurgu3 19" xfId="397" xr:uid="{32DF2D1E-FE85-4BCF-962A-DE87FA99C2B1}"/>
    <cellStyle name="%60 - Vurgu3 19 2" xfId="907" xr:uid="{3F4B0C6D-63DB-459A-86C7-277300C8FFB6}"/>
    <cellStyle name="%60 - Vurgu3 2" xfId="55" xr:uid="{BC79247E-95CA-4A62-BDBB-435188E79DEB}"/>
    <cellStyle name="%60 - Vurgu3 2 2" xfId="565" xr:uid="{43C6EA17-EA8D-42D8-9FCA-3412EE6E47E3}"/>
    <cellStyle name="%60 - Vurgu3 20" xfId="417" xr:uid="{9C36EA0D-B241-4689-8A37-D02D1857492A}"/>
    <cellStyle name="%60 - Vurgu3 20 2" xfId="927" xr:uid="{D22CE537-3D30-4F15-871D-2589A0AA6CC0}"/>
    <cellStyle name="%60 - Vurgu3 21" xfId="438" xr:uid="{B61EDEB0-3670-4E42-A09D-79B671852D2E}"/>
    <cellStyle name="%60 - Vurgu3 21 2" xfId="948" xr:uid="{4EEDA395-5D0F-4FA8-86D3-7F22337DBBA1}"/>
    <cellStyle name="%60 - Vurgu3 22" xfId="458" xr:uid="{0FFD41CC-8866-4A07-981F-EB8999941547}"/>
    <cellStyle name="%60 - Vurgu3 22 2" xfId="968" xr:uid="{304D278A-AC76-46FE-9FA6-8200F6BB842B}"/>
    <cellStyle name="%60 - Vurgu3 23" xfId="478" xr:uid="{003B0CCF-082E-4EA8-87DE-BFBE452D81C2}"/>
    <cellStyle name="%60 - Vurgu3 23 2" xfId="988" xr:uid="{E185E9A9-0073-438A-B3EE-90AF154F1C6A}"/>
    <cellStyle name="%60 - Vurgu3 24" xfId="498" xr:uid="{4E7FD1DD-F523-456F-8B3C-85E4B0A4F3AB}"/>
    <cellStyle name="%60 - Vurgu3 24 2" xfId="1008" xr:uid="{EF32B619-B15A-43CA-8F37-F704C2EF3A2A}"/>
    <cellStyle name="%60 - Vurgu3 25" xfId="518" xr:uid="{5317D392-AC5A-440B-8D91-9BBB6FD65770}"/>
    <cellStyle name="%60 - Vurgu3 25 2" xfId="1028" xr:uid="{13955E6C-E41B-4664-BBB7-27B61872EC1D}"/>
    <cellStyle name="%60 - Vurgu3 26" xfId="540" xr:uid="{1A83761F-5AB3-4581-A692-88E81D11900D}"/>
    <cellStyle name="%60 - Vurgu3 27" xfId="1050" xr:uid="{9819609E-8D9F-46AA-99C8-095993EB8DF1}"/>
    <cellStyle name="%60 - Vurgu3 3" xfId="75" xr:uid="{318E738F-C29F-42A5-B499-214F318C5ACC}"/>
    <cellStyle name="%60 - Vurgu3 3 2" xfId="585" xr:uid="{6F838517-2FD8-4CA3-832A-5778725E7647}"/>
    <cellStyle name="%60 - Vurgu3 4" xfId="95" xr:uid="{5E36D895-2411-4614-ACFE-C9CEACE096BF}"/>
    <cellStyle name="%60 - Vurgu3 4 2" xfId="605" xr:uid="{982D25CE-E621-4FBE-982E-54B1F934DDA3}"/>
    <cellStyle name="%60 - Vurgu3 5" xfId="115" xr:uid="{88D6289B-74CC-4922-93DC-5DC37F837D02}"/>
    <cellStyle name="%60 - Vurgu3 5 2" xfId="625" xr:uid="{310E070B-8BC6-46CA-BB01-FA81071DC453}"/>
    <cellStyle name="%60 - Vurgu3 6" xfId="135" xr:uid="{FB132DCD-040D-4EFB-92E2-CFAF4BDF397C}"/>
    <cellStyle name="%60 - Vurgu3 6 2" xfId="645" xr:uid="{7A4FE66E-F600-4773-8332-CF24E62336FA}"/>
    <cellStyle name="%60 - Vurgu3 7" xfId="155" xr:uid="{D89977A2-56CE-43AE-8757-3DD0F041C9BA}"/>
    <cellStyle name="%60 - Vurgu3 7 2" xfId="665" xr:uid="{5688A9A0-9C9D-42E3-AD66-216EABC9AA9B}"/>
    <cellStyle name="%60 - Vurgu3 8" xfId="177" xr:uid="{92937823-D7B6-4167-A973-95C8068DAB1C}"/>
    <cellStyle name="%60 - Vurgu3 8 2" xfId="687" xr:uid="{898CBD3D-8A9A-466F-8D3C-A034926EB3EB}"/>
    <cellStyle name="%60 - Vurgu3 9" xfId="197" xr:uid="{F020074F-ADDF-49B9-802E-FCAF0FFD1375}"/>
    <cellStyle name="%60 - Vurgu3 9 2" xfId="707" xr:uid="{CC23F1F4-85D5-4B08-A163-414B9FE4AE9B}"/>
    <cellStyle name="%60 - Vurgu4" xfId="34" builtinId="44" customBuiltin="1"/>
    <cellStyle name="%60 - Vurgu4 10" xfId="220" xr:uid="{25A35E23-195B-42D9-AF96-6C5BBA22CE91}"/>
    <cellStyle name="%60 - Vurgu4 10 2" xfId="730" xr:uid="{5E176A76-C30F-4696-BE27-85CFB7829532}"/>
    <cellStyle name="%60 - Vurgu4 11" xfId="240" xr:uid="{04E1099B-43DA-4A3C-88DB-2DE2E9961EFC}"/>
    <cellStyle name="%60 - Vurgu4 11 2" xfId="750" xr:uid="{A6A4EFAC-40B2-40BC-9182-80472D66AFAD}"/>
    <cellStyle name="%60 - Vurgu4 12" xfId="260" xr:uid="{FFE8DD18-4A8F-4A2F-8EBA-B43AEBE343E2}"/>
    <cellStyle name="%60 - Vurgu4 12 2" xfId="770" xr:uid="{F72B4190-4E82-42D2-8A91-78ECBF10C144}"/>
    <cellStyle name="%60 - Vurgu4 13" xfId="280" xr:uid="{E7E8EB6D-F366-4D41-B5E3-8F41DE0FBAB2}"/>
    <cellStyle name="%60 - Vurgu4 13 2" xfId="790" xr:uid="{CC29A232-24D8-4557-A6F3-C71FFEE89966}"/>
    <cellStyle name="%60 - Vurgu4 14" xfId="300" xr:uid="{EFD269B4-59AE-4FD4-9D3A-379F217CBFFE}"/>
    <cellStyle name="%60 - Vurgu4 14 2" xfId="810" xr:uid="{0BCE25DE-7D92-4F99-B1D2-0D1D7096DF2F}"/>
    <cellStyle name="%60 - Vurgu4 15" xfId="320" xr:uid="{41231A63-9F35-4066-A0EE-69E4A9C6870E}"/>
    <cellStyle name="%60 - Vurgu4 15 2" xfId="830" xr:uid="{ACE188B5-BA29-4FEF-B54D-079C6BC3610B}"/>
    <cellStyle name="%60 - Vurgu4 16" xfId="340" xr:uid="{04DE5311-1B07-45A8-9489-68CF343F16C7}"/>
    <cellStyle name="%60 - Vurgu4 16 2" xfId="850" xr:uid="{7631BEF3-A632-4602-9CFA-1B53E3C9E5A8}"/>
    <cellStyle name="%60 - Vurgu4 17" xfId="360" xr:uid="{957D90EB-7B51-46A6-ADF0-E016B05FE571}"/>
    <cellStyle name="%60 - Vurgu4 17 2" xfId="870" xr:uid="{5FFE57C2-8970-4F1E-A5C1-62237A94D1C3}"/>
    <cellStyle name="%60 - Vurgu4 18" xfId="380" xr:uid="{A2524E4F-D21F-4613-B2BE-9153D61580D7}"/>
    <cellStyle name="%60 - Vurgu4 18 2" xfId="890" xr:uid="{913F3E03-A559-45C0-995E-E00B17A1DC9A}"/>
    <cellStyle name="%60 - Vurgu4 19" xfId="400" xr:uid="{87C67D75-0E57-4F44-9004-F0E07C11EF2A}"/>
    <cellStyle name="%60 - Vurgu4 19 2" xfId="910" xr:uid="{40DEAE87-409C-4330-BE3F-1BF77E6C4317}"/>
    <cellStyle name="%60 - Vurgu4 2" xfId="58" xr:uid="{E5EDB431-6BBA-4F0A-831E-3E700E2BCD70}"/>
    <cellStyle name="%60 - Vurgu4 2 2" xfId="568" xr:uid="{390789CE-FB3D-41F1-A353-02FD6E8CAA43}"/>
    <cellStyle name="%60 - Vurgu4 20" xfId="420" xr:uid="{D75E3F40-7901-4119-BB08-D302D1458B69}"/>
    <cellStyle name="%60 - Vurgu4 20 2" xfId="930" xr:uid="{C8111478-1D1F-46AA-824A-9203F7797A8E}"/>
    <cellStyle name="%60 - Vurgu4 21" xfId="441" xr:uid="{CF480EFA-00C1-4B37-BC35-062B7115B00E}"/>
    <cellStyle name="%60 - Vurgu4 21 2" xfId="951" xr:uid="{00219161-EA9A-464F-8452-26200CFC85C8}"/>
    <cellStyle name="%60 - Vurgu4 22" xfId="461" xr:uid="{0575D382-2727-41F1-8161-BF2EE3BD6CA3}"/>
    <cellStyle name="%60 - Vurgu4 22 2" xfId="971" xr:uid="{B031FFFA-E740-4375-80E5-F14FD7D4795E}"/>
    <cellStyle name="%60 - Vurgu4 23" xfId="481" xr:uid="{38467E89-8826-4357-8A8C-9F0BAE0C6494}"/>
    <cellStyle name="%60 - Vurgu4 23 2" xfId="991" xr:uid="{DC50FCB9-4D81-453A-B296-FFFDA720CB3D}"/>
    <cellStyle name="%60 - Vurgu4 24" xfId="501" xr:uid="{45069E23-E781-4F0E-A366-F9C6EA957431}"/>
    <cellStyle name="%60 - Vurgu4 24 2" xfId="1011" xr:uid="{22ECA72B-07A8-4392-BCA7-4A8A18CEB083}"/>
    <cellStyle name="%60 - Vurgu4 25" xfId="521" xr:uid="{1167B279-DA09-4D7C-9796-770B16F04F33}"/>
    <cellStyle name="%60 - Vurgu4 25 2" xfId="1031" xr:uid="{FCBFDCFE-DDA8-4F41-AE13-B44F6D2FA93D}"/>
    <cellStyle name="%60 - Vurgu4 26" xfId="543" xr:uid="{70349C89-FD10-45A5-BC6D-963C33DB34EE}"/>
    <cellStyle name="%60 - Vurgu4 27" xfId="1053" xr:uid="{4F0CFD9F-9DEF-44EA-B403-92B493484FEB}"/>
    <cellStyle name="%60 - Vurgu4 3" xfId="78" xr:uid="{C19BE298-0B8D-4356-AD29-6CB291E223C2}"/>
    <cellStyle name="%60 - Vurgu4 3 2" xfId="588" xr:uid="{8AB06C11-038D-4790-8210-D43610C916E9}"/>
    <cellStyle name="%60 - Vurgu4 4" xfId="98" xr:uid="{8F9D0CDC-6753-4EB4-B77D-4C339605A94C}"/>
    <cellStyle name="%60 - Vurgu4 4 2" xfId="608" xr:uid="{EA2CB3D8-B7FD-4E17-9477-FCA41AA09806}"/>
    <cellStyle name="%60 - Vurgu4 5" xfId="118" xr:uid="{F6C2CEF0-9499-4DE2-8A57-166DA4AA57CF}"/>
    <cellStyle name="%60 - Vurgu4 5 2" xfId="628" xr:uid="{5052D9A7-DE6F-4F6D-BE5F-A41446501B68}"/>
    <cellStyle name="%60 - Vurgu4 6" xfId="138" xr:uid="{0C07A897-D90B-49DC-9C5E-DB9297A44A39}"/>
    <cellStyle name="%60 - Vurgu4 6 2" xfId="648" xr:uid="{B5CE66C4-4E33-4EB5-8F16-E0A312D84523}"/>
    <cellStyle name="%60 - Vurgu4 7" xfId="158" xr:uid="{045586D2-BD73-4331-A745-1B73BB4C9539}"/>
    <cellStyle name="%60 - Vurgu4 7 2" xfId="668" xr:uid="{1CDBAD3C-276B-4149-8DBC-141FF3DB6401}"/>
    <cellStyle name="%60 - Vurgu4 8" xfId="180" xr:uid="{56C49E43-59D0-49A3-9E28-22E07C6A482A}"/>
    <cellStyle name="%60 - Vurgu4 8 2" xfId="690" xr:uid="{296DE808-2D5D-45F9-BBFE-9478CA1C330C}"/>
    <cellStyle name="%60 - Vurgu4 9" xfId="200" xr:uid="{28DCBE29-6672-4FCC-AD7E-BB791EC532CD}"/>
    <cellStyle name="%60 - Vurgu4 9 2" xfId="710" xr:uid="{4C2FFD05-6D7A-4C30-9BEA-64A2AE8EA97F}"/>
    <cellStyle name="%60 - Vurgu5" xfId="38" builtinId="48" customBuiltin="1"/>
    <cellStyle name="%60 - Vurgu5 10" xfId="223" xr:uid="{F7E97C07-8D10-4589-B057-A4DBB724ADD2}"/>
    <cellStyle name="%60 - Vurgu5 10 2" xfId="733" xr:uid="{FFB866CE-973E-4F26-83DA-A654850C9A70}"/>
    <cellStyle name="%60 - Vurgu5 11" xfId="243" xr:uid="{9F195D9C-F489-4079-B489-AFF44CEBA801}"/>
    <cellStyle name="%60 - Vurgu5 11 2" xfId="753" xr:uid="{67A7B343-6E6F-428E-9E92-5338F6F71928}"/>
    <cellStyle name="%60 - Vurgu5 12" xfId="263" xr:uid="{4ACFD7A0-321D-47E1-977D-9BBDB4E7F9FE}"/>
    <cellStyle name="%60 - Vurgu5 12 2" xfId="773" xr:uid="{8A2C942E-A5B2-4F2C-80AE-9C23A9A9FC6D}"/>
    <cellStyle name="%60 - Vurgu5 13" xfId="283" xr:uid="{B032A3A7-F896-4690-A82F-42DD06FB8E09}"/>
    <cellStyle name="%60 - Vurgu5 13 2" xfId="793" xr:uid="{1A6D591F-F8EB-4730-AA7F-1120A2A696EC}"/>
    <cellStyle name="%60 - Vurgu5 14" xfId="303" xr:uid="{2745F723-0A9B-4F53-8E80-C2741C59A5C7}"/>
    <cellStyle name="%60 - Vurgu5 14 2" xfId="813" xr:uid="{2BC2E565-41AE-4111-988E-D4CD51A860CB}"/>
    <cellStyle name="%60 - Vurgu5 15" xfId="323" xr:uid="{E89DB6D9-8FCF-4A65-9590-C81E2E2F6B81}"/>
    <cellStyle name="%60 - Vurgu5 15 2" xfId="833" xr:uid="{3D4DA222-E945-46D0-82CA-20AF75AAB0CA}"/>
    <cellStyle name="%60 - Vurgu5 16" xfId="343" xr:uid="{4ED1D7E7-909A-432D-B8C9-D059344072D4}"/>
    <cellStyle name="%60 - Vurgu5 16 2" xfId="853" xr:uid="{D1000594-6281-4424-AAD1-EADEAACD88BE}"/>
    <cellStyle name="%60 - Vurgu5 17" xfId="363" xr:uid="{FA5D6825-351D-4E03-97A8-A0B83778B7C1}"/>
    <cellStyle name="%60 - Vurgu5 17 2" xfId="873" xr:uid="{713A6490-2441-4EA7-9926-F1CAD974861A}"/>
    <cellStyle name="%60 - Vurgu5 18" xfId="383" xr:uid="{192D3495-EAB6-4294-B19D-98F891EDE3AA}"/>
    <cellStyle name="%60 - Vurgu5 18 2" xfId="893" xr:uid="{7E9C3B2D-181C-447B-8CAD-A763E7A6CC80}"/>
    <cellStyle name="%60 - Vurgu5 19" xfId="403" xr:uid="{27ED5803-DA8F-428C-95E0-90BE1A8E3BA0}"/>
    <cellStyle name="%60 - Vurgu5 19 2" xfId="913" xr:uid="{FA945991-361F-4709-93A5-6A21C12430CF}"/>
    <cellStyle name="%60 - Vurgu5 2" xfId="61" xr:uid="{80A98665-CDD9-4C56-9557-E39CE140C596}"/>
    <cellStyle name="%60 - Vurgu5 2 2" xfId="571" xr:uid="{5341AFA8-CF41-4F5E-B7F9-331C600C4528}"/>
    <cellStyle name="%60 - Vurgu5 20" xfId="423" xr:uid="{094DBC1E-8253-4F72-B678-12CDD1AD8872}"/>
    <cellStyle name="%60 - Vurgu5 20 2" xfId="933" xr:uid="{9800F6DD-ADDD-4137-9892-F621F51A9E0B}"/>
    <cellStyle name="%60 - Vurgu5 21" xfId="444" xr:uid="{C78FDFD0-BAA5-48A3-8CAE-5F16A33863CB}"/>
    <cellStyle name="%60 - Vurgu5 21 2" xfId="954" xr:uid="{884027F9-A81C-4584-9776-A9520704E26D}"/>
    <cellStyle name="%60 - Vurgu5 22" xfId="464" xr:uid="{C4DF2ADD-A756-469A-B529-A3F3DBCF1090}"/>
    <cellStyle name="%60 - Vurgu5 22 2" xfId="974" xr:uid="{4FA3C77D-D2D0-4708-8095-897C9FBC30AA}"/>
    <cellStyle name="%60 - Vurgu5 23" xfId="484" xr:uid="{7E6A3E5F-5411-446B-A2F9-ACC128B61BDD}"/>
    <cellStyle name="%60 - Vurgu5 23 2" xfId="994" xr:uid="{BBBAAB83-62C1-4F2D-8884-BA8502007AFB}"/>
    <cellStyle name="%60 - Vurgu5 24" xfId="504" xr:uid="{70679B7A-16B0-49F3-A9D0-401CFC70054B}"/>
    <cellStyle name="%60 - Vurgu5 24 2" xfId="1014" xr:uid="{FDE4B41E-A067-4C05-AC3A-AF9E9A718638}"/>
    <cellStyle name="%60 - Vurgu5 25" xfId="524" xr:uid="{CA00CF9E-874C-4BDB-9774-58D254079793}"/>
    <cellStyle name="%60 - Vurgu5 25 2" xfId="1034" xr:uid="{3C94A74A-DBBE-4725-BB86-E8C0BB206621}"/>
    <cellStyle name="%60 - Vurgu5 26" xfId="546" xr:uid="{FDD84948-BC08-408E-93EE-A68076D6F940}"/>
    <cellStyle name="%60 - Vurgu5 27" xfId="1056" xr:uid="{F1194E0B-49B9-4DB6-A58F-EBC71323CF2C}"/>
    <cellStyle name="%60 - Vurgu5 3" xfId="81" xr:uid="{94BC5F4F-9796-4E8D-82D3-5FB7B429E632}"/>
    <cellStyle name="%60 - Vurgu5 3 2" xfId="591" xr:uid="{90A625BC-810C-4A5D-B82C-75949D15EDB7}"/>
    <cellStyle name="%60 - Vurgu5 4" xfId="101" xr:uid="{A49B5AB7-0A9C-43F7-A063-5A955D12638E}"/>
    <cellStyle name="%60 - Vurgu5 4 2" xfId="611" xr:uid="{6CB7EB0B-D06D-4DF1-84D5-7DFA5CF12C93}"/>
    <cellStyle name="%60 - Vurgu5 5" xfId="121" xr:uid="{BAE3B626-44B1-4C7C-9A22-7CB65600427B}"/>
    <cellStyle name="%60 - Vurgu5 5 2" xfId="631" xr:uid="{A3324F82-FBEE-4FB9-B891-9600AF5BC954}"/>
    <cellStyle name="%60 - Vurgu5 6" xfId="141" xr:uid="{7DA16575-8100-42E1-8685-1B47F5ECD8EB}"/>
    <cellStyle name="%60 - Vurgu5 6 2" xfId="651" xr:uid="{BC07FF75-B185-42E4-BEA0-A0E62E50F4F3}"/>
    <cellStyle name="%60 - Vurgu5 7" xfId="161" xr:uid="{FFE93A1D-4A7F-423F-95D6-61F3745C486A}"/>
    <cellStyle name="%60 - Vurgu5 7 2" xfId="671" xr:uid="{AD3CAAE8-3E77-424E-9070-3CECA4E2C749}"/>
    <cellStyle name="%60 - Vurgu5 8" xfId="183" xr:uid="{674AEB62-3164-4863-AB82-DB3BE3DCD9AC}"/>
    <cellStyle name="%60 - Vurgu5 8 2" xfId="693" xr:uid="{FB98232E-7475-4EF8-9E6C-2339CB6106F1}"/>
    <cellStyle name="%60 - Vurgu5 9" xfId="203" xr:uid="{8E001642-9AA8-4FCF-8FB9-BEE3DE802B92}"/>
    <cellStyle name="%60 - Vurgu5 9 2" xfId="713" xr:uid="{78AADBB4-7DBC-4627-93D3-E1041F70AB4A}"/>
    <cellStyle name="%60 - Vurgu6" xfId="42" builtinId="52" customBuiltin="1"/>
    <cellStyle name="%60 - Vurgu6 10" xfId="226" xr:uid="{E7691968-AB23-49B7-86D2-8D68B14F2A45}"/>
    <cellStyle name="%60 - Vurgu6 10 2" xfId="736" xr:uid="{9475824D-494D-4E9B-9C4F-7A00A40C0DF0}"/>
    <cellStyle name="%60 - Vurgu6 11" xfId="246" xr:uid="{7BEB6CEC-D976-430F-BDF9-48BD9F375313}"/>
    <cellStyle name="%60 - Vurgu6 11 2" xfId="756" xr:uid="{A1BB73CC-A6F6-4717-92C6-9A258B6E7C16}"/>
    <cellStyle name="%60 - Vurgu6 12" xfId="266" xr:uid="{48C33E2E-729D-40E2-BF28-80C8507E569B}"/>
    <cellStyle name="%60 - Vurgu6 12 2" xfId="776" xr:uid="{D145DAA0-3855-4435-B8EA-F2C0BE9D8CD2}"/>
    <cellStyle name="%60 - Vurgu6 13" xfId="286" xr:uid="{1672EAEC-BF31-420B-B7B7-B0CB86BFF781}"/>
    <cellStyle name="%60 - Vurgu6 13 2" xfId="796" xr:uid="{A04AF598-1396-4A9D-AEEE-1320326EA57B}"/>
    <cellStyle name="%60 - Vurgu6 14" xfId="306" xr:uid="{D55B0963-FD9D-4618-884A-EE624C32376F}"/>
    <cellStyle name="%60 - Vurgu6 14 2" xfId="816" xr:uid="{9DB90A7A-AA76-43CE-8075-EA3EB83A7727}"/>
    <cellStyle name="%60 - Vurgu6 15" xfId="326" xr:uid="{FCEE3B52-5C7D-4ABA-8539-31096769ABFF}"/>
    <cellStyle name="%60 - Vurgu6 15 2" xfId="836" xr:uid="{248614F3-1401-4B88-8224-A7EE8C8C4B59}"/>
    <cellStyle name="%60 - Vurgu6 16" xfId="346" xr:uid="{7D00A47A-4915-46A9-96CC-C146264D6BCE}"/>
    <cellStyle name="%60 - Vurgu6 16 2" xfId="856" xr:uid="{91CCFBD3-5348-4493-8FA0-0CA72F46F6AB}"/>
    <cellStyle name="%60 - Vurgu6 17" xfId="366" xr:uid="{0E5DC893-9473-40E6-A85D-C7D91955040D}"/>
    <cellStyle name="%60 - Vurgu6 17 2" xfId="876" xr:uid="{8776F7A7-75F6-4335-B208-4DB0D949C0C0}"/>
    <cellStyle name="%60 - Vurgu6 18" xfId="386" xr:uid="{2C6CA634-4AED-4AE5-93F6-B3709D7F958D}"/>
    <cellStyle name="%60 - Vurgu6 18 2" xfId="896" xr:uid="{607E243B-2190-4CFE-8091-678D614303B5}"/>
    <cellStyle name="%60 - Vurgu6 19" xfId="406" xr:uid="{E57417E9-2AA8-41AB-9634-A654EF13BC2D}"/>
    <cellStyle name="%60 - Vurgu6 19 2" xfId="916" xr:uid="{5CE50A45-7576-4045-9A1D-9092C9583D85}"/>
    <cellStyle name="%60 - Vurgu6 2" xfId="64" xr:uid="{C8C5AE0D-E10D-4AFA-9AF6-8CE49206EB65}"/>
    <cellStyle name="%60 - Vurgu6 2 2" xfId="574" xr:uid="{839054D1-FFBB-4BCA-994F-B49D02632211}"/>
    <cellStyle name="%60 - Vurgu6 20" xfId="426" xr:uid="{3465D32A-E997-49F1-8FDF-4B94460745D9}"/>
    <cellStyle name="%60 - Vurgu6 20 2" xfId="936" xr:uid="{E6ECC8C5-71A3-4605-9450-8C3683131851}"/>
    <cellStyle name="%60 - Vurgu6 21" xfId="447" xr:uid="{05F12776-D718-4139-A572-0376179DCD95}"/>
    <cellStyle name="%60 - Vurgu6 21 2" xfId="957" xr:uid="{F60B16A9-952F-4C4A-8A6D-67799474C235}"/>
    <cellStyle name="%60 - Vurgu6 22" xfId="467" xr:uid="{4465B85E-DFDB-499A-A424-A7A581A1D9DF}"/>
    <cellStyle name="%60 - Vurgu6 22 2" xfId="977" xr:uid="{4C4601F1-F636-4C09-AAA4-F4AF0B7297A2}"/>
    <cellStyle name="%60 - Vurgu6 23" xfId="487" xr:uid="{A4B886C2-1109-436D-ACB0-EE8617641F98}"/>
    <cellStyle name="%60 - Vurgu6 23 2" xfId="997" xr:uid="{F958D531-45B9-4B6D-B33D-E747A15A7256}"/>
    <cellStyle name="%60 - Vurgu6 24" xfId="507" xr:uid="{69ED65C0-629C-4C3C-B1C0-9CE58D2CB9C0}"/>
    <cellStyle name="%60 - Vurgu6 24 2" xfId="1017" xr:uid="{C9EF31AB-5BCC-4B12-A0C9-329AF8304831}"/>
    <cellStyle name="%60 - Vurgu6 25" xfId="527" xr:uid="{9F02987F-0D7E-416C-9574-7ACED384609C}"/>
    <cellStyle name="%60 - Vurgu6 25 2" xfId="1037" xr:uid="{F73B8C4E-F039-4D21-8657-3F66BDD45E21}"/>
    <cellStyle name="%60 - Vurgu6 26" xfId="549" xr:uid="{2074063C-7956-414B-8478-24FFF8CFADDA}"/>
    <cellStyle name="%60 - Vurgu6 27" xfId="1059" xr:uid="{79E1038F-79A3-4ACA-8E9E-949122AF084F}"/>
    <cellStyle name="%60 - Vurgu6 3" xfId="84" xr:uid="{01FB1E41-6B8B-4BFE-8720-9C8939AF66A7}"/>
    <cellStyle name="%60 - Vurgu6 3 2" xfId="594" xr:uid="{AF881C1A-30C9-4E6E-9269-46041CDEE3D0}"/>
    <cellStyle name="%60 - Vurgu6 4" xfId="104" xr:uid="{FB0C08EC-58E6-4FE7-8F87-09D3A340406F}"/>
    <cellStyle name="%60 - Vurgu6 4 2" xfId="614" xr:uid="{B70CED51-C00A-4693-A629-5AC54A25294C}"/>
    <cellStyle name="%60 - Vurgu6 5" xfId="124" xr:uid="{AD47B70D-E1E6-46B7-A070-2800B154095A}"/>
    <cellStyle name="%60 - Vurgu6 5 2" xfId="634" xr:uid="{72AC810E-61A3-496A-8B90-61207AA742DC}"/>
    <cellStyle name="%60 - Vurgu6 6" xfId="144" xr:uid="{FACD05F2-0BB7-4E5C-B704-38DC52684AA4}"/>
    <cellStyle name="%60 - Vurgu6 6 2" xfId="654" xr:uid="{09F341E9-A363-427C-B263-7B5DD1E3FEB3}"/>
    <cellStyle name="%60 - Vurgu6 7" xfId="164" xr:uid="{E0BA8653-3CC6-4DFA-9DA1-C9BA34FBFBC9}"/>
    <cellStyle name="%60 - Vurgu6 7 2" xfId="674" xr:uid="{F69D6D3B-D339-410C-BBF6-28A4B04856B3}"/>
    <cellStyle name="%60 - Vurgu6 8" xfId="186" xr:uid="{22CB99D3-90EF-470D-BFD5-C48FCC756252}"/>
    <cellStyle name="%60 - Vurgu6 8 2" xfId="696" xr:uid="{477F6FE4-881F-4410-8EE8-748D3C4423FD}"/>
    <cellStyle name="%60 - Vurgu6 9" xfId="206" xr:uid="{6A8B81F7-F472-4F5B-9FF3-C4B99F9A7FC7}"/>
    <cellStyle name="%60 - Vurgu6 9 2" xfId="716" xr:uid="{C8AA304F-6FF2-4F6D-BCD1-B0E7ADDD8778}"/>
    <cellStyle name="Açıklama Metni" xfId="17" builtinId="53" customBuiltin="1"/>
    <cellStyle name="Ana Başlık" xfId="3" builtinId="15" customBuiltin="1"/>
    <cellStyle name="Bağlı Hücre" xfId="14" builtinId="24" customBuiltin="1"/>
    <cellStyle name="Başlık 1" xfId="4" builtinId="16" customBuiltin="1"/>
    <cellStyle name="Başlık 2" xfId="5" builtinId="17" customBuiltin="1"/>
    <cellStyle name="Başlık 3" xfId="6" builtinId="18" customBuiltin="1"/>
    <cellStyle name="Başlık 4" xfId="7" builtinId="19" customBuiltin="1"/>
    <cellStyle name="Çıkış" xfId="12" builtinId="21" customBuiltin="1"/>
    <cellStyle name="Giriş" xfId="11" builtinId="20" customBuiltin="1"/>
    <cellStyle name="Hesaplama" xfId="13" builtinId="22" customBuiltin="1"/>
    <cellStyle name="İşaretli Hücre" xfId="15" builtinId="23" customBuiltin="1"/>
    <cellStyle name="İyi" xfId="8" builtinId="26" customBuiltin="1"/>
    <cellStyle name="Kötü" xfId="9" builtinId="27" customBuiltin="1"/>
    <cellStyle name="Normal" xfId="0" builtinId="0"/>
    <cellStyle name="Normal 10" xfId="167" xr:uid="{82BE1A2B-BF35-48C9-918E-A327FF3DE97E}"/>
    <cellStyle name="Normal 10 2" xfId="677" xr:uid="{BC5F6D19-7C9D-406F-A57F-53C5F7E6FD85}"/>
    <cellStyle name="Normal 10 2 2 2" xfId="165" xr:uid="{97CAEE9D-C758-4B8B-B7E5-ABCFC28E6DF4}"/>
    <cellStyle name="Normal 10 2 2 2 2" xfId="675" xr:uid="{D03F2679-14B6-4C55-AFE1-2380220DA1F9}"/>
    <cellStyle name="Normal 11" xfId="187" xr:uid="{5FADB310-2D94-4CA2-A758-821825ACACE5}"/>
    <cellStyle name="Normal 11 2" xfId="697" xr:uid="{DEA5940D-2532-42AA-8E75-6328FF177160}"/>
    <cellStyle name="Normal 12" xfId="207" xr:uid="{5ECE7939-3C2D-4E80-94D9-E5308B7A6666}"/>
    <cellStyle name="Normal 12 2" xfId="717" xr:uid="{2EA15F07-BCE7-49F5-A91C-4FF9EF54A5A7}"/>
    <cellStyle name="Normal 13" xfId="227" xr:uid="{A2D7A1C9-DF86-4810-86FC-B72F501B2394}"/>
    <cellStyle name="Normal 13 2" xfId="737" xr:uid="{CEAD3C70-4E63-4042-A940-01CDE49B6CD7}"/>
    <cellStyle name="Normal 14" xfId="247" xr:uid="{F577C2D7-0B62-4EB8-8FF5-81F0A5067A7D}"/>
    <cellStyle name="Normal 14 2" xfId="757" xr:uid="{1C07AECD-45D2-48FF-86DB-60336F8151E5}"/>
    <cellStyle name="Normal 15" xfId="267" xr:uid="{0294711D-472F-47E5-A6C3-17DD802235FF}"/>
    <cellStyle name="Normal 15 2" xfId="777" xr:uid="{39C7B55C-1AE2-401F-A243-76E7C666D279}"/>
    <cellStyle name="Normal 16" xfId="287" xr:uid="{D3762F65-A4BF-4B1B-A3B6-8B6C46592612}"/>
    <cellStyle name="Normal 16 2" xfId="797" xr:uid="{D8E8559C-D895-4399-8C20-2E8D4AE73DBB}"/>
    <cellStyle name="Normal 17" xfId="307" xr:uid="{634FC70F-CC9B-450D-813A-AAB00DADE683}"/>
    <cellStyle name="Normal 17 2" xfId="817" xr:uid="{D765FA07-7AD0-49C3-89BA-3A544380EB35}"/>
    <cellStyle name="Normal 18" xfId="327" xr:uid="{0D4F9C18-12AA-46E7-A5A8-CD8B7644088F}"/>
    <cellStyle name="Normal 18 2" xfId="837" xr:uid="{A01BFA8E-5D6B-412B-9A48-547407696086}"/>
    <cellStyle name="Normal 19" xfId="347" xr:uid="{DCFD6397-5AFB-4F79-B574-813B7C7FCD5D}"/>
    <cellStyle name="Normal 19 2" xfId="857" xr:uid="{4C9CEC82-B6AA-4691-B18F-F4984C282135}"/>
    <cellStyle name="Normal 2" xfId="43" xr:uid="{1F3ED0D5-5235-448D-A4FC-909F7C7BB8BB}"/>
    <cellStyle name="Normal 2 2" xfId="553" xr:uid="{BA1A404F-174E-4E1E-ADEA-1672AE68BE5A}"/>
    <cellStyle name="Normal 20" xfId="367" xr:uid="{BF5559E0-81A2-4886-9B1C-F37BAC05EB25}"/>
    <cellStyle name="Normal 20 2" xfId="877" xr:uid="{B2A2709F-2635-4B02-9792-C2B096C85E7C}"/>
    <cellStyle name="Normal 21" xfId="387" xr:uid="{98DB7821-0290-4C70-9992-AD71927872C5}"/>
    <cellStyle name="Normal 21 2" xfId="897" xr:uid="{2C9F8D10-9E30-4FD0-BAFA-272824F7AC3D}"/>
    <cellStyle name="Normal 22" xfId="407" xr:uid="{5A463E59-C148-4C15-9A63-DF052E09404B}"/>
    <cellStyle name="Normal 22 2" xfId="917" xr:uid="{0020368B-B427-473E-8189-7DE0CCE17081}"/>
    <cellStyle name="Normal 23" xfId="428" xr:uid="{579EE8AC-798A-4472-9852-AA0362190A3F}"/>
    <cellStyle name="Normal 23 2" xfId="938" xr:uid="{3C48EE6B-8EE9-48F7-998B-3A5E515C76AA}"/>
    <cellStyle name="Normal 24" xfId="448" xr:uid="{7FD4FC46-80C4-4251-B970-9CB87C2A4E6F}"/>
    <cellStyle name="Normal 24 2" xfId="958" xr:uid="{E2A41366-E2E7-4557-9068-E78086313AC4}"/>
    <cellStyle name="Normal 25" xfId="468" xr:uid="{67FF46C8-ED14-4D7A-ABE1-588CAEBEF0B6}"/>
    <cellStyle name="Normal 25 2" xfId="978" xr:uid="{7A53B353-2065-466A-86EF-839C682B37E4}"/>
    <cellStyle name="Normal 253" xfId="166" xr:uid="{FB0F5A51-FEB8-4308-A350-BBC7BD04D700}"/>
    <cellStyle name="Normal 253 2" xfId="676" xr:uid="{7A891CEB-3D13-44D6-AE1D-F1EC88980CCE}"/>
    <cellStyle name="Normal 26" xfId="488" xr:uid="{E4A0E675-1C49-4CED-A669-E04948281258}"/>
    <cellStyle name="Normal 26 2" xfId="998" xr:uid="{24DCC3C2-BC66-437D-8720-0BBEF3EC8EB3}"/>
    <cellStyle name="Normal 261" xfId="427" xr:uid="{A5858A07-6558-4E00-A1AA-788D52780267}"/>
    <cellStyle name="Normal 261 2" xfId="937" xr:uid="{852E2176-7AF7-4CAA-8635-26C60B3D9EAA}"/>
    <cellStyle name="Normal 262" xfId="528" xr:uid="{7DFED1FD-C261-4BCB-AA39-FA6324B0B57C}"/>
    <cellStyle name="Normal 262 2" xfId="1038" xr:uid="{6FEA3A33-3E93-4C39-AF16-E66AA11E5139}"/>
    <cellStyle name="Normal 263" xfId="529" xr:uid="{A1B18295-B800-49BC-9EC6-2343B8E483CC}"/>
    <cellStyle name="Normal 263 2" xfId="1039" xr:uid="{0AE71674-60C8-4839-B2ED-76591D889E70}"/>
    <cellStyle name="Normal 264" xfId="1060" xr:uid="{9721B652-2B66-42AA-A85B-AF6C320AE9FC}"/>
    <cellStyle name="Normal 27" xfId="508" xr:uid="{5700D6D3-F955-4CE2-AF3E-B122F516DF19}"/>
    <cellStyle name="Normal 27 2" xfId="1018" xr:uid="{51B77AD1-15A8-4E41-8202-555FBEF68FEE}"/>
    <cellStyle name="Normal 28" xfId="530" xr:uid="{836ACEC0-D9A5-4079-BC84-BF0749672736}"/>
    <cellStyle name="Normal 29" xfId="550" xr:uid="{080C4362-B841-4A3A-A1C4-0E1F64E94B2F}"/>
    <cellStyle name="Normal 3" xfId="45" xr:uid="{F45CC677-8560-42E6-9842-39E316CC07FE}"/>
    <cellStyle name="Normal 3 2" xfId="555" xr:uid="{CF2C9579-E559-47C2-AC3F-FFAA861D4380}"/>
    <cellStyle name="Normal 30" xfId="1040" xr:uid="{F4D0AC45-FC51-4761-8948-8C75C78E9CB6}"/>
    <cellStyle name="Normal 4" xfId="65" xr:uid="{34CD51DC-C662-4EC0-A202-BD5116F1B04F}"/>
    <cellStyle name="Normal 4 2" xfId="575" xr:uid="{C5140CA5-33A5-4CF5-8D69-BD12EB0F2F25}"/>
    <cellStyle name="Normal 5" xfId="85" xr:uid="{F3FDCF99-2090-4621-8B5E-DA2971C141D1}"/>
    <cellStyle name="Normal 5 2" xfId="595" xr:uid="{8BF09AA0-A330-42E8-9E93-E54BAF5A18B6}"/>
    <cellStyle name="Normal 6" xfId="105" xr:uid="{D9977ACB-C677-4DD7-9486-7A9FA42D249F}"/>
    <cellStyle name="Normal 6 2" xfId="615" xr:uid="{A9F8325A-7042-4CF9-87B2-EA75B192EFEB}"/>
    <cellStyle name="Normal 7" xfId="125" xr:uid="{86E4007F-3751-484A-9FAD-D3B1DD093662}"/>
    <cellStyle name="Normal 7 2" xfId="635" xr:uid="{BCB2BB37-C134-4765-8487-A4FA5C2EDC72}"/>
    <cellStyle name="Normal 8" xfId="2" xr:uid="{ED01621D-EF3B-4F8F-88BB-5C51352AE599}"/>
    <cellStyle name="Normal 8 2" xfId="552" xr:uid="{CD8B542C-FA9F-4AEE-8842-4F96E3599DD9}"/>
    <cellStyle name="Normal 9" xfId="145" xr:uid="{1CA74E6A-E2F2-4D26-849D-EC42126C70EE}"/>
    <cellStyle name="Normal 9 2" xfId="655" xr:uid="{836E753C-C1DD-4110-893D-0F71A9B90359}"/>
    <cellStyle name="Not 10" xfId="188" xr:uid="{A3A26108-37C1-4763-9ECD-753F0FCD6B24}"/>
    <cellStyle name="Not 10 2" xfId="698" xr:uid="{10E4A123-6B1F-4F5D-A639-86F98991AD75}"/>
    <cellStyle name="Not 11" xfId="208" xr:uid="{A5128E0A-8F27-4452-B658-6B32975D5F1B}"/>
    <cellStyle name="Not 11 2" xfId="718" xr:uid="{8FFCC7EA-5224-4E2C-B094-C23B24A89EA7}"/>
    <cellStyle name="Not 12" xfId="228" xr:uid="{13A88A1F-B435-400A-BF33-A7D2BCF9855A}"/>
    <cellStyle name="Not 12 2" xfId="738" xr:uid="{99D0E099-4CA9-4F2C-814A-1EF1724ABED0}"/>
    <cellStyle name="Not 13" xfId="248" xr:uid="{54415162-68C5-41A8-A887-C11509FCC27B}"/>
    <cellStyle name="Not 13 2" xfId="758" xr:uid="{9BA111B3-A022-4E6A-B9B6-61AAADFC46A6}"/>
    <cellStyle name="Not 14" xfId="268" xr:uid="{302E7AF3-B56F-460B-A454-C5E3D7F53D57}"/>
    <cellStyle name="Not 14 2" xfId="778" xr:uid="{84D66949-C02F-47BB-A6E3-857E62B04839}"/>
    <cellStyle name="Not 15" xfId="288" xr:uid="{1B21574F-AEA3-4170-AD51-395690EFE867}"/>
    <cellStyle name="Not 15 2" xfId="798" xr:uid="{E03860CA-A458-4CA7-9AB7-AD6CBE2BEF81}"/>
    <cellStyle name="Not 16" xfId="308" xr:uid="{27E14A91-037C-4AD8-A8D4-B5DDE8222189}"/>
    <cellStyle name="Not 16 2" xfId="818" xr:uid="{E43C2B17-D6D0-47E1-A68E-4C0F0B65D382}"/>
    <cellStyle name="Not 17" xfId="328" xr:uid="{5176FEF5-0E71-4B4B-800C-8300821A6C26}"/>
    <cellStyle name="Not 17 2" xfId="838" xr:uid="{8115BCE8-9123-4875-91A8-18B379EEB232}"/>
    <cellStyle name="Not 18" xfId="348" xr:uid="{DEBEF8D0-0873-4AE7-BD7E-41BB71AA4616}"/>
    <cellStyle name="Not 18 2" xfId="858" xr:uid="{4584B64B-F5DF-4D89-A19A-5BD61A550A5D}"/>
    <cellStyle name="Not 19" xfId="368" xr:uid="{3624B1AE-E9FF-4C67-A9DD-DF7E0DD7CC31}"/>
    <cellStyle name="Not 19 2" xfId="878" xr:uid="{D3B6B49B-6499-404A-A58D-16DA0606A016}"/>
    <cellStyle name="Not 2" xfId="44" xr:uid="{0E367641-2198-4D79-BC00-8FB2E23E8ACE}"/>
    <cellStyle name="Not 2 2" xfId="554" xr:uid="{CD25F945-30F8-44C1-9DD8-F56B38CF9B91}"/>
    <cellStyle name="Not 20" xfId="388" xr:uid="{9A5949EA-A91B-415C-B507-D5E123E38652}"/>
    <cellStyle name="Not 20 2" xfId="898" xr:uid="{3674CE24-78DC-4F0C-96B6-85BE5AE600B9}"/>
    <cellStyle name="Not 21" xfId="408" xr:uid="{4256C2F5-E607-48C5-9825-A993201BD403}"/>
    <cellStyle name="Not 21 2" xfId="918" xr:uid="{E2904A16-B22A-44F5-8542-08671AA4E821}"/>
    <cellStyle name="Not 22" xfId="429" xr:uid="{224F63D3-F093-4E29-8D48-567529426A7F}"/>
    <cellStyle name="Not 22 2" xfId="939" xr:uid="{1CB8E9B7-CE68-4CC2-864A-F67017DD054C}"/>
    <cellStyle name="Not 23" xfId="449" xr:uid="{8079ED5C-78C5-4F56-AF89-5000C03F358A}"/>
    <cellStyle name="Not 23 2" xfId="959" xr:uid="{1722DBC9-EB49-487C-B316-4AA2D10FE86D}"/>
    <cellStyle name="Not 24" xfId="469" xr:uid="{3A695152-71F0-434F-94A1-2B2F8209909E}"/>
    <cellStyle name="Not 24 2" xfId="979" xr:uid="{DEE47AAC-F4F8-46B4-B12C-F56FCA39C15A}"/>
    <cellStyle name="Not 25" xfId="489" xr:uid="{5CFF8B17-C472-43A0-A7DF-23D10CC1928D}"/>
    <cellStyle name="Not 25 2" xfId="999" xr:uid="{BA1F0DB4-DD79-416B-BA3E-0D526E1C2E5B}"/>
    <cellStyle name="Not 26" xfId="509" xr:uid="{6670A042-B16F-4DD8-A5F0-7BAD09E3B908}"/>
    <cellStyle name="Not 26 2" xfId="1019" xr:uid="{733474BC-4613-4CA5-AE61-38B2B2BEC031}"/>
    <cellStyle name="Not 27" xfId="531" xr:uid="{37578965-72FC-4CC7-B398-AB00715FA725}"/>
    <cellStyle name="Not 28" xfId="1041" xr:uid="{FCD8E476-9406-4BD6-9364-B88222C3D24D}"/>
    <cellStyle name="Not 3" xfId="46" xr:uid="{D0587689-D287-4AC7-8D99-46CE4B4E9603}"/>
    <cellStyle name="Not 3 2" xfId="556" xr:uid="{BD1064EE-32C8-4CCB-B4C5-EF5DEBBFAE19}"/>
    <cellStyle name="Not 4" xfId="66" xr:uid="{D2DAFA0A-1B48-4921-B7FB-6F1F4C43AC56}"/>
    <cellStyle name="Not 4 2" xfId="576" xr:uid="{A8161D8A-37B4-46F9-BF90-8EB0E8BB30BF}"/>
    <cellStyle name="Not 5" xfId="86" xr:uid="{59ECC8D1-EF0C-423B-A691-13B794A875C2}"/>
    <cellStyle name="Not 5 2" xfId="596" xr:uid="{56CD2142-EE1E-4E9D-B613-32786D83D47E}"/>
    <cellStyle name="Not 6" xfId="106" xr:uid="{D4E140DA-49B2-4435-B8D5-2BF2E45C2059}"/>
    <cellStyle name="Not 6 2" xfId="616" xr:uid="{2A3E7754-6408-4F2C-9E85-CF01A1FEB03A}"/>
    <cellStyle name="Not 7" xfId="126" xr:uid="{772776D6-E932-4853-9627-D02BEB50B82F}"/>
    <cellStyle name="Not 7 2" xfId="636" xr:uid="{CEEC5C2B-D609-43B0-B972-1CBFDB947ECE}"/>
    <cellStyle name="Not 8" xfId="146" xr:uid="{31661D69-9835-4744-AB00-D1C301C11644}"/>
    <cellStyle name="Not 8 2" xfId="656" xr:uid="{EB9DE8CD-7C47-44E4-A2FE-27F2D3C3F839}"/>
    <cellStyle name="Not 9" xfId="168" xr:uid="{494A8FBF-A444-47AC-9C3F-AF1BAE6F2992}"/>
    <cellStyle name="Not 9 2" xfId="678" xr:uid="{CA57A8CA-1AA7-4930-AE97-03914B51BD46}"/>
    <cellStyle name="Nötr" xfId="10" builtinId="28" customBuiltin="1"/>
    <cellStyle name="Toplam" xfId="18" builtinId="25" customBuiltin="1"/>
    <cellStyle name="Uyarı Metni" xfId="16" builtinId="11" customBuiltin="1"/>
    <cellStyle name="Virgül" xfId="1" builtinId="3"/>
    <cellStyle name="Virgül 2" xfId="551" xr:uid="{E77E2043-D53A-4982-A245-A7919F7E654C}"/>
    <cellStyle name="Vurgu1" xfId="19" builtinId="29" customBuiltin="1"/>
    <cellStyle name="Vurgu2" xfId="23" builtinId="33" customBuiltin="1"/>
    <cellStyle name="Vurgu3" xfId="27" builtinId="37" customBuiltin="1"/>
    <cellStyle name="Vurgu4" xfId="31" builtinId="41" customBuiltin="1"/>
    <cellStyle name="Vurgu5" xfId="35" builtinId="45" customBuiltin="1"/>
    <cellStyle name="Vurgu6" xfId="39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calcChain" Target="calcChain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121A3-BD77-4E2F-96C8-73470FFBC46D}">
  <sheetPr codeName="Sayfa1">
    <pageSetUpPr fitToPage="1"/>
  </sheetPr>
  <dimension ref="A1:J71"/>
  <sheetViews>
    <sheetView topLeftCell="A35" zoomScaleNormal="100" workbookViewId="0">
      <selection activeCell="A2" sqref="A2:E64"/>
    </sheetView>
  </sheetViews>
  <sheetFormatPr defaultRowHeight="15" x14ac:dyDescent="0.25"/>
  <cols>
    <col min="1" max="1" width="22" customWidth="1"/>
    <col min="2" max="2" width="73.28515625" customWidth="1"/>
    <col min="3" max="3" width="12.5703125" style="13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8" ht="15" customHeight="1" thickBot="1" x14ac:dyDescent="0.3"/>
    <row r="2" spans="1:8" ht="15" customHeight="1" thickBot="1" x14ac:dyDescent="0.3">
      <c r="A2" s="287" t="s">
        <v>18</v>
      </c>
      <c r="B2" s="288"/>
      <c r="C2" s="289"/>
      <c r="D2" s="289"/>
      <c r="E2" s="290"/>
    </row>
    <row r="3" spans="1:8" ht="15" customHeight="1" thickBot="1" x14ac:dyDescent="0.3">
      <c r="A3" s="27"/>
      <c r="B3" s="2"/>
      <c r="C3" s="40" t="s">
        <v>0</v>
      </c>
      <c r="D3" s="42" t="s">
        <v>1</v>
      </c>
      <c r="E3" s="41" t="s">
        <v>2</v>
      </c>
    </row>
    <row r="4" spans="1:8" ht="15" customHeight="1" x14ac:dyDescent="0.25">
      <c r="A4" s="291" t="s">
        <v>3</v>
      </c>
      <c r="B4" s="4" t="s">
        <v>19</v>
      </c>
      <c r="C4" s="45">
        <v>144517.88</v>
      </c>
      <c r="D4" s="48"/>
      <c r="E4" s="48">
        <f>+C4-D4</f>
        <v>144517.88</v>
      </c>
      <c r="G4" s="4" t="s">
        <v>4</v>
      </c>
      <c r="H4" s="45">
        <v>-235464.08</v>
      </c>
    </row>
    <row r="5" spans="1:8" ht="15" customHeight="1" x14ac:dyDescent="0.25">
      <c r="A5" s="292"/>
      <c r="B5" s="4" t="s">
        <v>20</v>
      </c>
      <c r="C5" s="45">
        <v>61225.52</v>
      </c>
      <c r="D5" s="48"/>
      <c r="E5" s="48">
        <f>+C5-D5+E4</f>
        <v>205743.4</v>
      </c>
      <c r="G5" s="4" t="s">
        <v>5</v>
      </c>
      <c r="H5" s="45">
        <v>49250.23</v>
      </c>
    </row>
    <row r="6" spans="1:8" ht="15" customHeight="1" x14ac:dyDescent="0.25">
      <c r="A6" s="292"/>
      <c r="B6" s="4" t="s">
        <v>21</v>
      </c>
      <c r="C6" s="45">
        <v>842305.9</v>
      </c>
      <c r="D6" s="48"/>
      <c r="E6" s="48">
        <f t="shared" ref="E6:E8" si="0">+C6-D6+E5</f>
        <v>1048049.3</v>
      </c>
      <c r="G6" s="4" t="s">
        <v>6</v>
      </c>
      <c r="H6" s="45">
        <v>842000</v>
      </c>
    </row>
    <row r="7" spans="1:8" ht="15" customHeight="1" x14ac:dyDescent="0.25">
      <c r="A7" s="292"/>
      <c r="B7" s="4" t="s">
        <v>22</v>
      </c>
      <c r="C7" s="45">
        <v>5768.21</v>
      </c>
      <c r="D7" s="48"/>
      <c r="E7" s="48">
        <f t="shared" si="0"/>
        <v>1053817.51</v>
      </c>
      <c r="G7" s="4" t="s">
        <v>7</v>
      </c>
      <c r="H7" s="45">
        <v>5768.21</v>
      </c>
    </row>
    <row r="8" spans="1:8" ht="15" customHeight="1" x14ac:dyDescent="0.25">
      <c r="A8" s="292"/>
      <c r="B8" s="4" t="s">
        <v>23</v>
      </c>
      <c r="C8" s="34">
        <v>1352.96</v>
      </c>
      <c r="D8" s="48"/>
      <c r="E8" s="48">
        <f t="shared" si="0"/>
        <v>1055170.47</v>
      </c>
      <c r="G8" s="4" t="s">
        <v>15</v>
      </c>
      <c r="H8" s="34">
        <v>1352.96</v>
      </c>
    </row>
    <row r="9" spans="1:8" ht="15" customHeight="1" x14ac:dyDescent="0.25">
      <c r="A9" s="292"/>
      <c r="B9" s="4" t="s">
        <v>24</v>
      </c>
      <c r="C9" s="34">
        <v>327056.65000000002</v>
      </c>
      <c r="D9" s="48"/>
      <c r="E9" s="48">
        <f>+C9-D9+E8</f>
        <v>1382227.12</v>
      </c>
      <c r="G9" s="4" t="s">
        <v>16</v>
      </c>
      <c r="H9" s="34">
        <v>327056.65000000002</v>
      </c>
    </row>
    <row r="10" spans="1:8" ht="15" customHeight="1" x14ac:dyDescent="0.25">
      <c r="A10" s="292"/>
      <c r="B10" s="28"/>
      <c r="C10" s="49"/>
      <c r="D10" s="18"/>
      <c r="E10" s="48">
        <f t="shared" ref="E10:E26" si="1">+C10-D10+E9</f>
        <v>1382227.12</v>
      </c>
      <c r="G10" s="6" t="s">
        <v>8</v>
      </c>
      <c r="H10" s="7">
        <f>SUM(H4:H9)</f>
        <v>989963.97</v>
      </c>
    </row>
    <row r="11" spans="1:8" ht="15" customHeight="1" x14ac:dyDescent="0.25">
      <c r="A11" s="292"/>
      <c r="B11" s="28" t="s">
        <v>17</v>
      </c>
      <c r="C11" s="14">
        <v>100000</v>
      </c>
      <c r="D11" s="18"/>
      <c r="E11" s="48">
        <f t="shared" si="1"/>
        <v>1482227.12</v>
      </c>
      <c r="H11" s="8"/>
    </row>
    <row r="12" spans="1:8" ht="15" customHeight="1" x14ac:dyDescent="0.25">
      <c r="A12" s="292"/>
      <c r="B12" s="28" t="s">
        <v>17</v>
      </c>
      <c r="C12" s="14">
        <v>100000</v>
      </c>
      <c r="D12" s="18"/>
      <c r="E12" s="48">
        <f t="shared" si="1"/>
        <v>1582227.12</v>
      </c>
      <c r="H12" s="8"/>
    </row>
    <row r="13" spans="1:8" ht="15" customHeight="1" x14ac:dyDescent="0.25">
      <c r="A13" s="292"/>
      <c r="B13" s="28" t="s">
        <v>27</v>
      </c>
      <c r="C13" s="14"/>
      <c r="D13" s="18">
        <v>70000</v>
      </c>
      <c r="E13" s="48">
        <f t="shared" si="1"/>
        <v>1512227.12</v>
      </c>
      <c r="H13" s="29">
        <f>H10-E26</f>
        <v>0</v>
      </c>
    </row>
    <row r="14" spans="1:8" ht="15" customHeight="1" x14ac:dyDescent="0.25">
      <c r="A14" s="292"/>
      <c r="B14" s="28" t="s">
        <v>28</v>
      </c>
      <c r="C14" s="14"/>
      <c r="D14" s="18">
        <v>100000</v>
      </c>
      <c r="E14" s="48">
        <f t="shared" si="1"/>
        <v>1412227.12</v>
      </c>
      <c r="H14" s="8"/>
    </row>
    <row r="15" spans="1:8" ht="15" customHeight="1" x14ac:dyDescent="0.25">
      <c r="A15" s="292"/>
      <c r="B15" s="28" t="s">
        <v>28</v>
      </c>
      <c r="C15" s="14"/>
      <c r="D15" s="18">
        <v>100000</v>
      </c>
      <c r="E15" s="48">
        <f t="shared" si="1"/>
        <v>1312227.1200000001</v>
      </c>
      <c r="H15" s="8"/>
    </row>
    <row r="16" spans="1:8" ht="15" customHeight="1" x14ac:dyDescent="0.25">
      <c r="A16" s="292"/>
      <c r="B16" s="28" t="s">
        <v>28</v>
      </c>
      <c r="C16" s="14"/>
      <c r="D16" s="18">
        <v>100000</v>
      </c>
      <c r="E16" s="48">
        <f t="shared" si="1"/>
        <v>1212227.1200000001</v>
      </c>
      <c r="H16" s="8"/>
    </row>
    <row r="17" spans="1:8" ht="15" customHeight="1" x14ac:dyDescent="0.25">
      <c r="A17" s="292"/>
      <c r="B17" s="28" t="s">
        <v>29</v>
      </c>
      <c r="C17" s="14"/>
      <c r="D17" s="18">
        <v>52981.96</v>
      </c>
      <c r="E17" s="48">
        <f t="shared" si="1"/>
        <v>1159245.1600000001</v>
      </c>
      <c r="H17" s="8"/>
    </row>
    <row r="18" spans="1:8" ht="15" customHeight="1" x14ac:dyDescent="0.25">
      <c r="A18" s="292"/>
      <c r="B18" s="28" t="s">
        <v>30</v>
      </c>
      <c r="C18" s="14"/>
      <c r="D18" s="18">
        <v>157000</v>
      </c>
      <c r="E18" s="48">
        <f t="shared" si="1"/>
        <v>1002245.1600000001</v>
      </c>
      <c r="H18" s="8"/>
    </row>
    <row r="19" spans="1:8" ht="15" customHeight="1" x14ac:dyDescent="0.25">
      <c r="A19" s="292"/>
      <c r="B19" s="28" t="s">
        <v>49</v>
      </c>
      <c r="C19" s="14"/>
      <c r="D19" s="18">
        <v>11405.04</v>
      </c>
      <c r="E19" s="48">
        <f t="shared" si="1"/>
        <v>990840.12000000011</v>
      </c>
      <c r="H19" s="8"/>
    </row>
    <row r="20" spans="1:8" ht="15" customHeight="1" x14ac:dyDescent="0.25">
      <c r="A20" s="292"/>
      <c r="B20" s="28" t="s">
        <v>49</v>
      </c>
      <c r="C20" s="14"/>
      <c r="D20" s="18">
        <v>570.25</v>
      </c>
      <c r="E20" s="48">
        <f t="shared" si="1"/>
        <v>990269.87000000011</v>
      </c>
      <c r="H20" s="8"/>
    </row>
    <row r="21" spans="1:8" ht="15" customHeight="1" x14ac:dyDescent="0.25">
      <c r="A21" s="292"/>
      <c r="B21" s="28" t="s">
        <v>84</v>
      </c>
      <c r="C21" s="14"/>
      <c r="D21" s="18">
        <v>305.89999999999998</v>
      </c>
      <c r="E21" s="48">
        <f t="shared" si="1"/>
        <v>989963.97000000009</v>
      </c>
      <c r="H21" s="8"/>
    </row>
    <row r="22" spans="1:8" ht="15" customHeight="1" x14ac:dyDescent="0.25">
      <c r="A22" s="292"/>
      <c r="B22" s="28"/>
      <c r="C22" s="14"/>
      <c r="D22" s="18"/>
      <c r="E22" s="48">
        <f t="shared" si="1"/>
        <v>989963.97000000009</v>
      </c>
      <c r="H22" s="8"/>
    </row>
    <row r="23" spans="1:8" ht="15" customHeight="1" x14ac:dyDescent="0.25">
      <c r="A23" s="292"/>
      <c r="B23" s="28"/>
      <c r="C23" s="14"/>
      <c r="D23" s="18"/>
      <c r="E23" s="48">
        <f t="shared" si="1"/>
        <v>989963.97000000009</v>
      </c>
      <c r="H23" s="8"/>
    </row>
    <row r="24" spans="1:8" ht="15" customHeight="1" x14ac:dyDescent="0.25">
      <c r="A24" s="292"/>
      <c r="B24" s="28"/>
      <c r="C24" s="14"/>
      <c r="D24" s="18"/>
      <c r="E24" s="48">
        <f t="shared" si="1"/>
        <v>989963.97000000009</v>
      </c>
      <c r="H24" s="8"/>
    </row>
    <row r="25" spans="1:8" ht="15" customHeight="1" x14ac:dyDescent="0.25">
      <c r="A25" s="292"/>
      <c r="B25" s="28"/>
      <c r="C25" s="43"/>
      <c r="D25" s="45"/>
      <c r="E25" s="48">
        <f t="shared" si="1"/>
        <v>989963.97000000009</v>
      </c>
      <c r="H25" s="8"/>
    </row>
    <row r="26" spans="1:8" ht="15" customHeight="1" x14ac:dyDescent="0.25">
      <c r="A26" s="292"/>
      <c r="B26" s="28"/>
      <c r="C26" s="43"/>
      <c r="D26" s="45"/>
      <c r="E26" s="48">
        <f t="shared" si="1"/>
        <v>989963.97000000009</v>
      </c>
      <c r="H26" s="8"/>
    </row>
    <row r="27" spans="1:8" ht="15" customHeight="1" x14ac:dyDescent="0.25">
      <c r="A27" s="292"/>
      <c r="B27" s="28"/>
      <c r="C27" s="14"/>
      <c r="D27" s="18"/>
      <c r="E27" s="22"/>
      <c r="G27" s="30"/>
      <c r="H27" s="8"/>
    </row>
    <row r="28" spans="1:8" s="1" customFormat="1" ht="15" customHeight="1" x14ac:dyDescent="0.25">
      <c r="A28" s="10"/>
      <c r="B28" s="11"/>
      <c r="C28" s="19"/>
      <c r="D28" s="19"/>
      <c r="E28" s="19"/>
      <c r="F28"/>
      <c r="G28"/>
    </row>
    <row r="29" spans="1:8" s="1" customFormat="1" ht="15" customHeight="1" thickBot="1" x14ac:dyDescent="0.3">
      <c r="A29" s="10"/>
      <c r="B29"/>
      <c r="C29" s="19"/>
      <c r="D29" s="19"/>
      <c r="E29" s="23"/>
      <c r="F29"/>
      <c r="G29"/>
    </row>
    <row r="30" spans="1:8" s="1" customFormat="1" ht="15" customHeight="1" thickBot="1" x14ac:dyDescent="0.3">
      <c r="A30" s="284" t="s">
        <v>25</v>
      </c>
      <c r="B30" s="285"/>
      <c r="C30" s="285"/>
      <c r="D30" s="285"/>
      <c r="E30" s="286"/>
      <c r="F30"/>
      <c r="G30"/>
    </row>
    <row r="31" spans="1:8" s="1" customFormat="1" ht="15" customHeight="1" x14ac:dyDescent="0.25">
      <c r="A31" s="293" t="s">
        <v>9</v>
      </c>
      <c r="B31" s="3" t="s">
        <v>26</v>
      </c>
      <c r="C31" s="24">
        <v>10053.91</v>
      </c>
      <c r="D31" s="16"/>
      <c r="E31" s="21">
        <f>+C31-D31</f>
        <v>10053.91</v>
      </c>
      <c r="F31"/>
      <c r="G31"/>
    </row>
    <row r="32" spans="1:8" s="1" customFormat="1" ht="15" customHeight="1" x14ac:dyDescent="0.25">
      <c r="A32" s="294"/>
      <c r="B32" s="12" t="s">
        <v>32</v>
      </c>
      <c r="C32" s="26"/>
      <c r="D32" s="26">
        <v>500</v>
      </c>
      <c r="E32" s="24">
        <f>+E31+C32-D32</f>
        <v>9553.91</v>
      </c>
      <c r="F32"/>
      <c r="G32"/>
    </row>
    <row r="33" spans="1:8" s="1" customFormat="1" ht="15" customHeight="1" x14ac:dyDescent="0.25">
      <c r="A33" s="294"/>
      <c r="B33" s="12"/>
      <c r="C33" s="26"/>
      <c r="D33" s="26"/>
      <c r="E33" s="24">
        <f t="shared" ref="E33:E42" si="2">+E32+C33-D33</f>
        <v>9553.91</v>
      </c>
      <c r="F33"/>
      <c r="G33"/>
    </row>
    <row r="34" spans="1:8" s="1" customFormat="1" ht="15" customHeight="1" x14ac:dyDescent="0.25">
      <c r="A34" s="294"/>
      <c r="B34" s="12"/>
      <c r="C34" s="26"/>
      <c r="D34" s="26"/>
      <c r="E34" s="24">
        <f t="shared" si="2"/>
        <v>9553.91</v>
      </c>
      <c r="F34"/>
      <c r="G34"/>
    </row>
    <row r="35" spans="1:8" s="1" customFormat="1" ht="15" customHeight="1" x14ac:dyDescent="0.25">
      <c r="A35" s="294"/>
      <c r="B35" s="12"/>
      <c r="C35" s="26"/>
      <c r="D35" s="26"/>
      <c r="E35" s="24">
        <f t="shared" si="2"/>
        <v>9553.91</v>
      </c>
      <c r="F35"/>
      <c r="G35"/>
    </row>
    <row r="36" spans="1:8" s="1" customFormat="1" ht="15" customHeight="1" x14ac:dyDescent="0.25">
      <c r="A36" s="294"/>
      <c r="B36" s="12"/>
      <c r="C36" s="26"/>
      <c r="D36" s="26"/>
      <c r="E36" s="24">
        <f t="shared" si="2"/>
        <v>9553.91</v>
      </c>
      <c r="F36"/>
      <c r="G36"/>
    </row>
    <row r="37" spans="1:8" s="1" customFormat="1" ht="15" customHeight="1" x14ac:dyDescent="0.25">
      <c r="A37" s="294"/>
      <c r="B37" s="12"/>
      <c r="C37" s="26"/>
      <c r="D37" s="26"/>
      <c r="E37" s="24">
        <f t="shared" si="2"/>
        <v>9553.91</v>
      </c>
      <c r="F37"/>
      <c r="G37"/>
    </row>
    <row r="38" spans="1:8" s="1" customFormat="1" ht="15" customHeight="1" x14ac:dyDescent="0.25">
      <c r="A38" s="294"/>
      <c r="B38" s="12"/>
      <c r="C38" s="26"/>
      <c r="D38" s="26"/>
      <c r="E38" s="24">
        <f t="shared" si="2"/>
        <v>9553.91</v>
      </c>
      <c r="F38"/>
      <c r="G38"/>
    </row>
    <row r="39" spans="1:8" s="1" customFormat="1" ht="15" customHeight="1" x14ac:dyDescent="0.25">
      <c r="A39" s="294"/>
      <c r="B39" s="12"/>
      <c r="C39" s="26"/>
      <c r="D39" s="26"/>
      <c r="E39" s="24">
        <f t="shared" si="2"/>
        <v>9553.91</v>
      </c>
      <c r="F39"/>
      <c r="G39"/>
    </row>
    <row r="40" spans="1:8" s="1" customFormat="1" ht="15" customHeight="1" x14ac:dyDescent="0.25">
      <c r="A40" s="294"/>
      <c r="B40" s="12"/>
      <c r="C40" s="26"/>
      <c r="D40" s="26"/>
      <c r="E40" s="24">
        <f t="shared" si="2"/>
        <v>9553.91</v>
      </c>
      <c r="F40"/>
      <c r="G40"/>
    </row>
    <row r="41" spans="1:8" s="1" customFormat="1" ht="15" customHeight="1" x14ac:dyDescent="0.25">
      <c r="A41" s="294"/>
      <c r="B41" s="12"/>
      <c r="C41" s="26"/>
      <c r="D41" s="26"/>
      <c r="E41" s="24">
        <f t="shared" si="2"/>
        <v>9553.91</v>
      </c>
      <c r="F41"/>
      <c r="G41"/>
    </row>
    <row r="42" spans="1:8" s="1" customFormat="1" ht="15" customHeight="1" x14ac:dyDescent="0.25">
      <c r="A42" s="294"/>
      <c r="B42" s="12"/>
      <c r="C42" s="26"/>
      <c r="D42" s="26"/>
      <c r="E42" s="24">
        <f t="shared" si="2"/>
        <v>9553.91</v>
      </c>
      <c r="F42"/>
      <c r="G42"/>
    </row>
    <row r="43" spans="1:8" s="1" customFormat="1" ht="15" customHeight="1" x14ac:dyDescent="0.25">
      <c r="A43"/>
      <c r="B43"/>
      <c r="C43" s="15"/>
      <c r="D43" s="20"/>
      <c r="E43" s="20"/>
      <c r="F43"/>
      <c r="G43"/>
    </row>
    <row r="44" spans="1:8" s="1" customFormat="1" ht="15" customHeight="1" thickBot="1" x14ac:dyDescent="0.3">
      <c r="A44" s="295" t="s">
        <v>25</v>
      </c>
      <c r="B44" s="296"/>
      <c r="C44" s="296"/>
      <c r="D44" s="296"/>
      <c r="E44" s="295"/>
      <c r="F44"/>
      <c r="G44"/>
      <c r="H44" s="8"/>
    </row>
    <row r="45" spans="1:8" s="1" customFormat="1" ht="15" customHeight="1" x14ac:dyDescent="0.25">
      <c r="A45" s="297" t="s">
        <v>10</v>
      </c>
      <c r="B45" s="44"/>
      <c r="C45" s="38"/>
      <c r="D45" s="39"/>
      <c r="E45" s="21">
        <f>+C45-D45</f>
        <v>0</v>
      </c>
      <c r="F45"/>
      <c r="G45"/>
      <c r="H45" s="8"/>
    </row>
    <row r="46" spans="1:8" s="1" customFormat="1" ht="15" customHeight="1" x14ac:dyDescent="0.25">
      <c r="A46" s="294"/>
      <c r="B46" s="47"/>
      <c r="C46" s="17"/>
      <c r="D46" s="9"/>
      <c r="E46" s="24">
        <f>+E45+C46-D46</f>
        <v>0</v>
      </c>
      <c r="F46"/>
      <c r="G46"/>
      <c r="H46" s="8"/>
    </row>
    <row r="47" spans="1:8" s="1" customFormat="1" ht="15" customHeight="1" x14ac:dyDescent="0.25">
      <c r="A47" s="294"/>
      <c r="B47" s="37"/>
      <c r="C47" s="17"/>
      <c r="D47" s="9"/>
      <c r="E47" s="17"/>
      <c r="F47"/>
      <c r="G47"/>
      <c r="H47" s="8"/>
    </row>
    <row r="48" spans="1:8" s="1" customFormat="1" ht="15" customHeight="1" x14ac:dyDescent="0.25">
      <c r="A48" s="294"/>
      <c r="B48" s="17"/>
      <c r="C48" s="17"/>
      <c r="D48" s="9"/>
      <c r="E48" s="17"/>
      <c r="F48"/>
      <c r="G48"/>
      <c r="H48" s="8"/>
    </row>
    <row r="49" spans="1:8" s="1" customFormat="1" ht="15" customHeight="1" x14ac:dyDescent="0.25">
      <c r="A49" s="294"/>
      <c r="B49" s="28"/>
      <c r="C49" s="17"/>
      <c r="D49" s="26"/>
      <c r="E49" s="17"/>
      <c r="F49"/>
      <c r="G49"/>
    </row>
    <row r="50" spans="1:8" s="1" customFormat="1" ht="15" customHeight="1" thickBot="1" x14ac:dyDescent="0.3">
      <c r="A50" s="298"/>
      <c r="B50" s="36"/>
      <c r="C50" s="33"/>
      <c r="D50" s="33"/>
      <c r="E50" s="33"/>
      <c r="F50"/>
      <c r="G50"/>
    </row>
    <row r="51" spans="1:8" s="1" customFormat="1" ht="15" customHeight="1" x14ac:dyDescent="0.25">
      <c r="A51"/>
      <c r="B51"/>
      <c r="C51" s="15"/>
      <c r="D51" s="15"/>
      <c r="E51" s="15"/>
      <c r="F51"/>
      <c r="G51"/>
      <c r="H51" s="8"/>
    </row>
    <row r="52" spans="1:8" s="1" customFormat="1" ht="15" customHeight="1" x14ac:dyDescent="0.25">
      <c r="A52"/>
      <c r="B52"/>
      <c r="C52" s="15"/>
      <c r="D52" s="15"/>
      <c r="E52" s="15"/>
      <c r="F52"/>
      <c r="G52"/>
      <c r="H52" s="8"/>
    </row>
    <row r="53" spans="1:8" s="1" customFormat="1" ht="15" customHeight="1" thickBot="1" x14ac:dyDescent="0.3">
      <c r="A53"/>
      <c r="B53"/>
      <c r="C53" s="15"/>
      <c r="D53" s="15"/>
      <c r="E53" s="15"/>
      <c r="F53"/>
    </row>
    <row r="54" spans="1:8" s="1" customFormat="1" ht="15" customHeight="1" thickBot="1" x14ac:dyDescent="0.3">
      <c r="A54"/>
      <c r="B54" s="284" t="s">
        <v>31</v>
      </c>
      <c r="C54" s="285"/>
      <c r="D54" s="285"/>
      <c r="E54" s="286"/>
      <c r="F54"/>
      <c r="G54" s="31" t="s">
        <v>11</v>
      </c>
      <c r="H54" s="32"/>
    </row>
    <row r="55" spans="1:8" s="1" customFormat="1" ht="15" customHeight="1" x14ac:dyDescent="0.25">
      <c r="A55"/>
      <c r="B55" s="3" t="s">
        <v>33</v>
      </c>
      <c r="C55" s="9">
        <v>393.99</v>
      </c>
      <c r="D55" s="16"/>
      <c r="E55" s="21">
        <f>+C55-D55</f>
        <v>393.99</v>
      </c>
      <c r="F55"/>
      <c r="G55" s="4" t="s">
        <v>12</v>
      </c>
      <c r="H55" s="9">
        <v>393.99</v>
      </c>
    </row>
    <row r="56" spans="1:8" s="1" customFormat="1" ht="15" customHeight="1" x14ac:dyDescent="0.25">
      <c r="A56"/>
      <c r="B56" s="5" t="s">
        <v>34</v>
      </c>
      <c r="C56" s="9">
        <v>2746.79</v>
      </c>
      <c r="D56" s="17"/>
      <c r="E56" s="24">
        <f t="shared" ref="E56:E63" si="3">+C56-D56+E55</f>
        <v>3140.7799999999997</v>
      </c>
      <c r="F56"/>
      <c r="G56" s="4" t="s">
        <v>13</v>
      </c>
      <c r="H56" s="9">
        <v>2746.79</v>
      </c>
    </row>
    <row r="57" spans="1:8" s="1" customFormat="1" ht="15" customHeight="1" x14ac:dyDescent="0.25">
      <c r="A57"/>
      <c r="B57" s="5" t="s">
        <v>35</v>
      </c>
      <c r="C57" s="9">
        <v>2522.2199999999998</v>
      </c>
      <c r="D57" s="17"/>
      <c r="E57" s="24">
        <f t="shared" si="3"/>
        <v>5663</v>
      </c>
      <c r="F57"/>
      <c r="G57" s="4" t="s">
        <v>14</v>
      </c>
      <c r="H57" s="9">
        <v>2522.2199999999998</v>
      </c>
    </row>
    <row r="58" spans="1:8" s="1" customFormat="1" ht="15" customHeight="1" x14ac:dyDescent="0.25">
      <c r="A58"/>
      <c r="B58" s="28"/>
      <c r="C58" s="25"/>
      <c r="D58" s="25"/>
      <c r="E58" s="17">
        <f t="shared" si="3"/>
        <v>5663</v>
      </c>
      <c r="F58"/>
      <c r="G58" s="6" t="s">
        <v>8</v>
      </c>
      <c r="H58" s="9">
        <f>SUM(H55:H57)</f>
        <v>5663</v>
      </c>
    </row>
    <row r="59" spans="1:8" s="1" customFormat="1" ht="15" customHeight="1" x14ac:dyDescent="0.25">
      <c r="A59"/>
      <c r="B59" s="46"/>
      <c r="C59" s="45"/>
      <c r="D59" s="50"/>
      <c r="E59" s="17">
        <f t="shared" si="3"/>
        <v>5663</v>
      </c>
      <c r="F59"/>
    </row>
    <row r="60" spans="1:8" s="1" customFormat="1" x14ac:dyDescent="0.25">
      <c r="A60"/>
      <c r="B60" s="46"/>
      <c r="C60" s="43"/>
      <c r="D60" s="45"/>
      <c r="E60" s="17">
        <f t="shared" si="3"/>
        <v>5663</v>
      </c>
      <c r="F60"/>
      <c r="G60"/>
      <c r="H60" s="29">
        <f>H58-E63</f>
        <v>0</v>
      </c>
    </row>
    <row r="61" spans="1:8" s="1" customFormat="1" x14ac:dyDescent="0.25">
      <c r="A61"/>
      <c r="B61" s="35"/>
      <c r="C61" s="25"/>
      <c r="D61" s="25"/>
      <c r="E61" s="17">
        <f t="shared" si="3"/>
        <v>5663</v>
      </c>
      <c r="F61"/>
      <c r="G61"/>
    </row>
    <row r="62" spans="1:8" s="1" customFormat="1" x14ac:dyDescent="0.25">
      <c r="A62"/>
      <c r="B62" s="28"/>
      <c r="C62" s="25"/>
      <c r="D62" s="25"/>
      <c r="E62" s="17">
        <f t="shared" si="3"/>
        <v>5663</v>
      </c>
      <c r="F62"/>
      <c r="G62"/>
    </row>
    <row r="63" spans="1:8" s="1" customFormat="1" x14ac:dyDescent="0.25">
      <c r="A63"/>
      <c r="B63" s="28"/>
      <c r="C63" s="25"/>
      <c r="D63" s="18"/>
      <c r="E63" s="17">
        <f t="shared" si="3"/>
        <v>5663</v>
      </c>
      <c r="F63"/>
      <c r="G63"/>
    </row>
    <row r="64" spans="1:8" s="1" customFormat="1" x14ac:dyDescent="0.25">
      <c r="A64"/>
      <c r="B64"/>
      <c r="C64" s="15"/>
      <c r="D64" s="15"/>
      <c r="E64" s="15"/>
      <c r="F64"/>
      <c r="G64"/>
    </row>
    <row r="65" spans="1:10" s="1" customFormat="1" x14ac:dyDescent="0.25">
      <c r="A65"/>
      <c r="B65"/>
      <c r="C65" s="13"/>
      <c r="D65" s="15"/>
      <c r="E65" s="15"/>
      <c r="F65"/>
      <c r="G65"/>
    </row>
    <row r="66" spans="1:10" s="1" customFormat="1" x14ac:dyDescent="0.25">
      <c r="A66"/>
      <c r="B66"/>
      <c r="C66" s="13"/>
      <c r="D66" s="15"/>
      <c r="E66" s="15"/>
      <c r="F66"/>
      <c r="G66"/>
    </row>
    <row r="67" spans="1:10" s="1" customFormat="1" x14ac:dyDescent="0.25">
      <c r="A67"/>
      <c r="B67"/>
      <c r="C67" s="13"/>
      <c r="D67" s="15"/>
      <c r="E67" s="15"/>
      <c r="F67"/>
      <c r="G67"/>
    </row>
    <row r="68" spans="1:10" s="1" customFormat="1" x14ac:dyDescent="0.25">
      <c r="A68"/>
      <c r="B68"/>
      <c r="C68" s="13"/>
      <c r="D68" s="15"/>
      <c r="E68" s="15"/>
      <c r="F68"/>
      <c r="G68"/>
    </row>
    <row r="69" spans="1:10" s="1" customFormat="1" x14ac:dyDescent="0.25">
      <c r="A69"/>
      <c r="B69"/>
      <c r="C69" s="13"/>
      <c r="D69" s="15"/>
      <c r="E69" s="15"/>
      <c r="F69"/>
      <c r="G69"/>
    </row>
    <row r="70" spans="1:10" s="1" customFormat="1" x14ac:dyDescent="0.25">
      <c r="A70"/>
      <c r="B70"/>
      <c r="C70" s="13"/>
      <c r="D70" s="15"/>
      <c r="E70" s="15"/>
      <c r="F70"/>
      <c r="G70"/>
    </row>
    <row r="71" spans="1:10" s="1" customFormat="1" x14ac:dyDescent="0.25">
      <c r="A71"/>
      <c r="B71"/>
      <c r="C71" s="13"/>
      <c r="D71" s="15"/>
      <c r="E71" s="15"/>
      <c r="F71"/>
      <c r="G71"/>
      <c r="I71"/>
      <c r="J71"/>
    </row>
  </sheetData>
  <mergeCells count="7">
    <mergeCell ref="B54:E54"/>
    <mergeCell ref="A2:E2"/>
    <mergeCell ref="A4:A27"/>
    <mergeCell ref="A30:E30"/>
    <mergeCell ref="A31:A42"/>
    <mergeCell ref="A44:E44"/>
    <mergeCell ref="A45:A50"/>
  </mergeCells>
  <pageMargins left="0.25" right="0.25" top="0.75" bottom="0.75" header="0.3" footer="0.3"/>
  <pageSetup paperSize="9" scale="5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EB12B-9B80-4460-8AD2-D153A56BF8F7}">
  <sheetPr codeName="Sayfa2">
    <pageSetUpPr fitToPage="1"/>
  </sheetPr>
  <dimension ref="A1:V100"/>
  <sheetViews>
    <sheetView topLeftCell="A60" zoomScaleNormal="100" workbookViewId="0">
      <selection activeCell="A2" sqref="A2:E89"/>
    </sheetView>
  </sheetViews>
  <sheetFormatPr defaultRowHeight="15" x14ac:dyDescent="0.25"/>
  <cols>
    <col min="1" max="1" width="22" customWidth="1"/>
    <col min="2" max="2" width="73.28515625" customWidth="1"/>
    <col min="3" max="3" width="12.5703125" style="13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  <col min="14" max="16" width="11.5703125" bestFit="1" customWidth="1"/>
    <col min="17" max="17" width="35.5703125" bestFit="1" customWidth="1"/>
  </cols>
  <sheetData>
    <row r="1" spans="1:8" ht="15" customHeight="1" thickBot="1" x14ac:dyDescent="0.3"/>
    <row r="2" spans="1:8" ht="15" customHeight="1" thickBot="1" x14ac:dyDescent="0.3">
      <c r="A2" s="287" t="s">
        <v>37</v>
      </c>
      <c r="B2" s="288"/>
      <c r="C2" s="289"/>
      <c r="D2" s="289"/>
      <c r="E2" s="290"/>
    </row>
    <row r="3" spans="1:8" ht="15" customHeight="1" thickBot="1" x14ac:dyDescent="0.3">
      <c r="A3" s="27"/>
      <c r="B3" s="2"/>
      <c r="C3" s="40" t="s">
        <v>0</v>
      </c>
      <c r="D3" s="42" t="s">
        <v>1</v>
      </c>
      <c r="E3" s="41" t="s">
        <v>2</v>
      </c>
    </row>
    <row r="4" spans="1:8" ht="15" customHeight="1" x14ac:dyDescent="0.25">
      <c r="A4" s="291" t="s">
        <v>3</v>
      </c>
      <c r="B4" s="4" t="s">
        <v>38</v>
      </c>
      <c r="C4" s="45">
        <v>-235464.08</v>
      </c>
      <c r="D4" s="48"/>
      <c r="E4" s="48">
        <f>+C4-D4</f>
        <v>-235464.08</v>
      </c>
      <c r="G4" s="4" t="s">
        <v>4</v>
      </c>
      <c r="H4" s="45">
        <v>-489555.42</v>
      </c>
    </row>
    <row r="5" spans="1:8" ht="15" customHeight="1" x14ac:dyDescent="0.25">
      <c r="A5" s="292"/>
      <c r="B5" s="4" t="s">
        <v>39</v>
      </c>
      <c r="C5" s="45">
        <v>49250.23</v>
      </c>
      <c r="D5" s="48"/>
      <c r="E5" s="48">
        <f>+C5-D5+E4</f>
        <v>-186213.84999999998</v>
      </c>
      <c r="G5" s="4" t="s">
        <v>5</v>
      </c>
      <c r="H5" s="45">
        <v>-174725.67</v>
      </c>
    </row>
    <row r="6" spans="1:8" ht="15" customHeight="1" x14ac:dyDescent="0.25">
      <c r="A6" s="292"/>
      <c r="B6" s="4" t="s">
        <v>40</v>
      </c>
      <c r="C6" s="45">
        <v>842000</v>
      </c>
      <c r="D6" s="48"/>
      <c r="E6" s="48">
        <f t="shared" ref="E6:E48" si="0">+C6-D6+E5</f>
        <v>655786.15</v>
      </c>
      <c r="G6" s="4" t="s">
        <v>6</v>
      </c>
      <c r="H6" s="45">
        <v>943740.18</v>
      </c>
    </row>
    <row r="7" spans="1:8" ht="15" customHeight="1" x14ac:dyDescent="0.25">
      <c r="A7" s="292"/>
      <c r="B7" s="4" t="s">
        <v>41</v>
      </c>
      <c r="C7" s="45">
        <v>5768.21</v>
      </c>
      <c r="D7" s="48"/>
      <c r="E7" s="48">
        <f t="shared" si="0"/>
        <v>661554.36</v>
      </c>
      <c r="G7" s="4" t="s">
        <v>7</v>
      </c>
      <c r="H7" s="45">
        <v>9256.49</v>
      </c>
    </row>
    <row r="8" spans="1:8" ht="15" customHeight="1" x14ac:dyDescent="0.25">
      <c r="A8" s="292"/>
      <c r="B8" s="4" t="s">
        <v>42</v>
      </c>
      <c r="C8" s="34">
        <v>1352.96</v>
      </c>
      <c r="D8" s="48"/>
      <c r="E8" s="48">
        <f t="shared" si="0"/>
        <v>662907.31999999995</v>
      </c>
      <c r="G8" s="4" t="s">
        <v>15</v>
      </c>
      <c r="H8" s="34">
        <v>1352.96</v>
      </c>
    </row>
    <row r="9" spans="1:8" ht="15" customHeight="1" x14ac:dyDescent="0.25">
      <c r="A9" s="292"/>
      <c r="B9" s="4" t="s">
        <v>43</v>
      </c>
      <c r="C9" s="34">
        <v>327056.65000000002</v>
      </c>
      <c r="D9" s="48"/>
      <c r="E9" s="48">
        <f t="shared" si="0"/>
        <v>989963.97</v>
      </c>
      <c r="G9" s="4" t="s">
        <v>16</v>
      </c>
      <c r="H9" s="34">
        <v>205387.27</v>
      </c>
    </row>
    <row r="10" spans="1:8" ht="15" customHeight="1" x14ac:dyDescent="0.25">
      <c r="A10" s="292"/>
      <c r="B10" s="28"/>
      <c r="C10" s="49"/>
      <c r="D10" s="18"/>
      <c r="E10" s="48">
        <f t="shared" si="0"/>
        <v>989963.97</v>
      </c>
      <c r="G10" s="6" t="s">
        <v>8</v>
      </c>
      <c r="H10" s="7">
        <f>SUM(H4:H9)</f>
        <v>495455.81000000006</v>
      </c>
    </row>
    <row r="11" spans="1:8" ht="15" customHeight="1" x14ac:dyDescent="0.25">
      <c r="A11" s="292"/>
      <c r="B11" s="28" t="s">
        <v>50</v>
      </c>
      <c r="C11" s="14">
        <v>5000000</v>
      </c>
      <c r="D11" s="18"/>
      <c r="E11" s="48">
        <f t="shared" si="0"/>
        <v>5989963.9699999997</v>
      </c>
      <c r="H11" s="8"/>
    </row>
    <row r="12" spans="1:8" ht="15" customHeight="1" x14ac:dyDescent="0.25">
      <c r="A12" s="292"/>
      <c r="B12" s="28"/>
      <c r="C12" s="14"/>
      <c r="D12" s="18"/>
      <c r="E12" s="48">
        <f t="shared" si="0"/>
        <v>5989963.9699999997</v>
      </c>
      <c r="H12" s="8">
        <f>+H10-E48</f>
        <v>-0.77999999874737114</v>
      </c>
    </row>
    <row r="13" spans="1:8" ht="15" customHeight="1" x14ac:dyDescent="0.25">
      <c r="A13" s="292"/>
      <c r="B13" s="28" t="s">
        <v>60</v>
      </c>
      <c r="C13" s="14"/>
      <c r="D13" s="18">
        <v>385000</v>
      </c>
      <c r="E13" s="48">
        <f t="shared" si="0"/>
        <v>5604963.9699999997</v>
      </c>
      <c r="H13" s="8"/>
    </row>
    <row r="14" spans="1:8" ht="15" customHeight="1" x14ac:dyDescent="0.25">
      <c r="A14" s="292"/>
      <c r="B14" s="28" t="s">
        <v>51</v>
      </c>
      <c r="C14" s="14"/>
      <c r="D14" s="18">
        <v>1000000</v>
      </c>
      <c r="E14" s="48">
        <f t="shared" si="0"/>
        <v>4604963.97</v>
      </c>
      <c r="H14" s="8"/>
    </row>
    <row r="15" spans="1:8" ht="15" customHeight="1" x14ac:dyDescent="0.25">
      <c r="A15" s="292"/>
      <c r="B15" s="28" t="s">
        <v>52</v>
      </c>
      <c r="C15" s="14"/>
      <c r="D15" s="18">
        <v>750000</v>
      </c>
      <c r="E15" s="48">
        <f t="shared" si="0"/>
        <v>3854963.9699999997</v>
      </c>
      <c r="H15" s="8"/>
    </row>
    <row r="16" spans="1:8" ht="15" customHeight="1" x14ac:dyDescent="0.25">
      <c r="A16" s="292"/>
      <c r="B16" s="28" t="s">
        <v>53</v>
      </c>
      <c r="C16" s="14"/>
      <c r="D16" s="18">
        <v>270000</v>
      </c>
      <c r="E16" s="48">
        <f t="shared" si="0"/>
        <v>3584963.9699999997</v>
      </c>
      <c r="H16" s="8"/>
    </row>
    <row r="17" spans="1:8" ht="15" customHeight="1" x14ac:dyDescent="0.25">
      <c r="A17" s="292"/>
      <c r="B17" s="28" t="s">
        <v>54</v>
      </c>
      <c r="C17" s="14"/>
      <c r="D17" s="18">
        <v>127770.75</v>
      </c>
      <c r="E17" s="48">
        <f t="shared" si="0"/>
        <v>3457193.2199999997</v>
      </c>
      <c r="H17" s="8"/>
    </row>
    <row r="18" spans="1:8" ht="15" customHeight="1" x14ac:dyDescent="0.25">
      <c r="A18" s="292"/>
      <c r="B18" s="28" t="s">
        <v>55</v>
      </c>
      <c r="C18" s="14"/>
      <c r="D18" s="18">
        <v>500000</v>
      </c>
      <c r="E18" s="48">
        <f t="shared" si="0"/>
        <v>2957193.2199999997</v>
      </c>
      <c r="H18" s="8"/>
    </row>
    <row r="19" spans="1:8" ht="15" customHeight="1" x14ac:dyDescent="0.25">
      <c r="A19" s="292"/>
      <c r="B19" s="28" t="s">
        <v>56</v>
      </c>
      <c r="C19" s="14"/>
      <c r="D19" s="18">
        <v>300000</v>
      </c>
      <c r="E19" s="48">
        <f t="shared" si="0"/>
        <v>2657193.2199999997</v>
      </c>
      <c r="H19" s="8"/>
    </row>
    <row r="20" spans="1:8" ht="15" customHeight="1" x14ac:dyDescent="0.25">
      <c r="A20" s="292"/>
      <c r="B20" s="28" t="s">
        <v>57</v>
      </c>
      <c r="C20" s="14"/>
      <c r="D20" s="18">
        <v>600000</v>
      </c>
      <c r="E20" s="48">
        <f t="shared" si="0"/>
        <v>2057193.2199999997</v>
      </c>
      <c r="H20" s="8"/>
    </row>
    <row r="21" spans="1:8" ht="15" customHeight="1" x14ac:dyDescent="0.25">
      <c r="A21" s="292"/>
      <c r="B21" s="28" t="s">
        <v>58</v>
      </c>
      <c r="C21" s="14"/>
      <c r="D21" s="18">
        <v>400000</v>
      </c>
      <c r="E21" s="48">
        <f t="shared" si="0"/>
        <v>1657193.2199999997</v>
      </c>
      <c r="H21" s="8"/>
    </row>
    <row r="22" spans="1:8" ht="15" customHeight="1" x14ac:dyDescent="0.25">
      <c r="A22" s="292"/>
      <c r="B22" s="28" t="s">
        <v>59</v>
      </c>
      <c r="C22" s="14"/>
      <c r="D22" s="18">
        <v>489.07</v>
      </c>
      <c r="E22" s="48">
        <f t="shared" si="0"/>
        <v>1656704.1499999997</v>
      </c>
      <c r="H22" s="8"/>
    </row>
    <row r="23" spans="1:8" ht="15" customHeight="1" x14ac:dyDescent="0.25">
      <c r="A23" s="292"/>
      <c r="B23" s="28" t="s">
        <v>70</v>
      </c>
      <c r="C23" s="14">
        <v>1750000</v>
      </c>
      <c r="D23" s="18"/>
      <c r="E23" s="48">
        <f t="shared" si="0"/>
        <v>3406704.1499999994</v>
      </c>
      <c r="H23" s="8"/>
    </row>
    <row r="24" spans="1:8" ht="15" customHeight="1" x14ac:dyDescent="0.25">
      <c r="A24" s="292"/>
      <c r="B24" s="28" t="s">
        <v>69</v>
      </c>
      <c r="C24" s="14">
        <v>0</v>
      </c>
      <c r="D24" s="18">
        <v>1750000</v>
      </c>
      <c r="E24" s="48">
        <f t="shared" si="0"/>
        <v>1656704.1499999994</v>
      </c>
      <c r="H24" s="8"/>
    </row>
    <row r="25" spans="1:8" ht="15" customHeight="1" x14ac:dyDescent="0.25">
      <c r="A25" s="292"/>
      <c r="B25" s="28" t="s">
        <v>67</v>
      </c>
      <c r="C25" s="14">
        <v>0</v>
      </c>
      <c r="D25" s="18">
        <v>79695</v>
      </c>
      <c r="E25" s="48">
        <f t="shared" si="0"/>
        <v>1577009.1499999994</v>
      </c>
      <c r="H25" s="8"/>
    </row>
    <row r="26" spans="1:8" ht="15" customHeight="1" x14ac:dyDescent="0.25">
      <c r="A26" s="292"/>
      <c r="B26" s="28" t="s">
        <v>68</v>
      </c>
      <c r="C26" s="14">
        <v>6900000</v>
      </c>
      <c r="D26" s="18"/>
      <c r="E26" s="48">
        <f t="shared" si="0"/>
        <v>8477009.1499999985</v>
      </c>
      <c r="H26" s="8"/>
    </row>
    <row r="27" spans="1:8" ht="15" customHeight="1" x14ac:dyDescent="0.25">
      <c r="A27" s="292"/>
      <c r="B27" s="28" t="s">
        <v>28</v>
      </c>
      <c r="C27" s="14"/>
      <c r="D27" s="18">
        <v>382269.14</v>
      </c>
      <c r="E27" s="48">
        <f t="shared" si="0"/>
        <v>8094740.0099999988</v>
      </c>
      <c r="H27" s="8"/>
    </row>
    <row r="28" spans="1:8" ht="15" customHeight="1" x14ac:dyDescent="0.25">
      <c r="A28" s="292"/>
      <c r="B28" s="28" t="s">
        <v>62</v>
      </c>
      <c r="C28" s="14"/>
      <c r="D28" s="18">
        <v>1247251.46</v>
      </c>
      <c r="E28" s="48">
        <f t="shared" si="0"/>
        <v>6847488.5499999989</v>
      </c>
      <c r="H28" s="8"/>
    </row>
    <row r="29" spans="1:8" ht="15" customHeight="1" x14ac:dyDescent="0.25">
      <c r="A29" s="292"/>
      <c r="B29" s="28" t="s">
        <v>63</v>
      </c>
      <c r="C29" s="14"/>
      <c r="D29" s="18">
        <v>1032453</v>
      </c>
      <c r="E29" s="48">
        <f t="shared" si="0"/>
        <v>5815035.5499999989</v>
      </c>
      <c r="H29" s="8"/>
    </row>
    <row r="30" spans="1:8" ht="15" customHeight="1" x14ac:dyDescent="0.25">
      <c r="A30" s="292"/>
      <c r="B30" s="28" t="s">
        <v>64</v>
      </c>
      <c r="C30" s="14"/>
      <c r="D30" s="18">
        <v>3000000</v>
      </c>
      <c r="E30" s="48">
        <f t="shared" si="0"/>
        <v>2815035.5499999989</v>
      </c>
      <c r="H30" s="8"/>
    </row>
    <row r="31" spans="1:8" ht="15" customHeight="1" x14ac:dyDescent="0.25">
      <c r="A31" s="292"/>
      <c r="B31" s="28" t="s">
        <v>65</v>
      </c>
      <c r="C31" s="14"/>
      <c r="D31" s="18">
        <v>1000000</v>
      </c>
      <c r="E31" s="48">
        <f t="shared" si="0"/>
        <v>1815035.5499999989</v>
      </c>
      <c r="H31" s="8"/>
    </row>
    <row r="32" spans="1:8" ht="15" customHeight="1" x14ac:dyDescent="0.25">
      <c r="A32" s="292"/>
      <c r="B32" s="28" t="s">
        <v>66</v>
      </c>
      <c r="C32" s="14"/>
      <c r="D32" s="18">
        <v>300000</v>
      </c>
      <c r="E32" s="48">
        <f t="shared" si="0"/>
        <v>1515035.5499999989</v>
      </c>
      <c r="H32" s="8"/>
    </row>
    <row r="33" spans="1:8" ht="15" customHeight="1" x14ac:dyDescent="0.25">
      <c r="A33" s="292"/>
      <c r="B33" s="28" t="s">
        <v>63</v>
      </c>
      <c r="C33" s="14"/>
      <c r="D33" s="18">
        <v>60000</v>
      </c>
      <c r="E33" s="48">
        <f t="shared" si="0"/>
        <v>1455035.5499999989</v>
      </c>
      <c r="H33" s="8"/>
    </row>
    <row r="34" spans="1:8" ht="15" customHeight="1" x14ac:dyDescent="0.25">
      <c r="A34" s="292"/>
      <c r="B34" s="28" t="s">
        <v>71</v>
      </c>
      <c r="C34" s="14">
        <v>371232.21</v>
      </c>
      <c r="D34" s="18"/>
      <c r="E34" s="48">
        <f t="shared" si="0"/>
        <v>1826267.7599999988</v>
      </c>
      <c r="H34" s="8"/>
    </row>
    <row r="35" spans="1:8" ht="15" customHeight="1" x14ac:dyDescent="0.25">
      <c r="A35" s="292"/>
      <c r="B35" s="28" t="s">
        <v>77</v>
      </c>
      <c r="C35" s="14"/>
      <c r="D35" s="18">
        <v>390</v>
      </c>
      <c r="E35" s="48">
        <f t="shared" si="0"/>
        <v>1825877.7599999988</v>
      </c>
      <c r="H35" s="8"/>
    </row>
    <row r="36" spans="1:8" ht="15" customHeight="1" x14ac:dyDescent="0.25">
      <c r="A36" s="292"/>
      <c r="B36" s="28" t="s">
        <v>72</v>
      </c>
      <c r="C36" s="14"/>
      <c r="D36" s="18">
        <v>64000</v>
      </c>
      <c r="E36" s="48">
        <f t="shared" si="0"/>
        <v>1761877.7599999988</v>
      </c>
      <c r="H36" s="8"/>
    </row>
    <row r="37" spans="1:8" ht="15" customHeight="1" x14ac:dyDescent="0.25">
      <c r="A37" s="292"/>
      <c r="B37" s="28" t="s">
        <v>78</v>
      </c>
      <c r="C37" s="14"/>
      <c r="D37" s="18">
        <v>175000</v>
      </c>
      <c r="E37" s="48">
        <f t="shared" si="0"/>
        <v>1586877.7599999988</v>
      </c>
      <c r="H37" s="8"/>
    </row>
    <row r="38" spans="1:8" ht="15" customHeight="1" x14ac:dyDescent="0.25">
      <c r="A38" s="292"/>
      <c r="B38" s="28" t="s">
        <v>79</v>
      </c>
      <c r="C38" s="14"/>
      <c r="D38" s="18">
        <v>16578.5</v>
      </c>
      <c r="E38" s="48">
        <f t="shared" si="0"/>
        <v>1570299.2599999988</v>
      </c>
      <c r="H38" s="8"/>
    </row>
    <row r="39" spans="1:8" ht="15" customHeight="1" x14ac:dyDescent="0.25">
      <c r="A39" s="292"/>
      <c r="B39" s="28" t="s">
        <v>73</v>
      </c>
      <c r="C39" s="14"/>
      <c r="D39" s="18">
        <v>30000</v>
      </c>
      <c r="E39" s="48">
        <f t="shared" si="0"/>
        <v>1540299.2599999988</v>
      </c>
      <c r="H39" s="8"/>
    </row>
    <row r="40" spans="1:8" ht="15" customHeight="1" x14ac:dyDescent="0.25">
      <c r="A40" s="292"/>
      <c r="B40" s="28" t="s">
        <v>74</v>
      </c>
      <c r="C40" s="14"/>
      <c r="D40" s="18">
        <v>60000</v>
      </c>
      <c r="E40" s="48">
        <f t="shared" si="0"/>
        <v>1480299.2599999988</v>
      </c>
      <c r="H40" s="8"/>
    </row>
    <row r="41" spans="1:8" ht="15" customHeight="1" x14ac:dyDescent="0.25">
      <c r="A41" s="292"/>
      <c r="B41" s="28" t="s">
        <v>75</v>
      </c>
      <c r="C41" s="14"/>
      <c r="D41" s="18">
        <v>69355.05</v>
      </c>
      <c r="E41" s="48">
        <f t="shared" si="0"/>
        <v>1410944.2099999988</v>
      </c>
      <c r="H41" s="8"/>
    </row>
    <row r="42" spans="1:8" ht="15" customHeight="1" x14ac:dyDescent="0.25">
      <c r="A42" s="292"/>
      <c r="B42" s="28" t="s">
        <v>76</v>
      </c>
      <c r="C42" s="14"/>
      <c r="D42" s="18">
        <v>60000</v>
      </c>
      <c r="E42" s="48">
        <f t="shared" si="0"/>
        <v>1350944.2099999988</v>
      </c>
      <c r="H42" s="8"/>
    </row>
    <row r="43" spans="1:8" ht="15" customHeight="1" x14ac:dyDescent="0.25">
      <c r="A43" s="292"/>
      <c r="B43" s="28" t="s">
        <v>80</v>
      </c>
      <c r="C43" s="14"/>
      <c r="D43" s="18">
        <v>631511.72</v>
      </c>
      <c r="E43" s="48">
        <f t="shared" si="0"/>
        <v>719432.48999999883</v>
      </c>
      <c r="H43" s="8"/>
    </row>
    <row r="44" spans="1:8" ht="15" customHeight="1" x14ac:dyDescent="0.25">
      <c r="A44" s="292"/>
      <c r="B44" s="28" t="s">
        <v>81</v>
      </c>
      <c r="C44" s="14"/>
      <c r="D44" s="18">
        <v>3937.5</v>
      </c>
      <c r="E44" s="48">
        <f t="shared" si="0"/>
        <v>715494.98999999883</v>
      </c>
      <c r="H44" s="8"/>
    </row>
    <row r="45" spans="1:8" ht="15" customHeight="1" x14ac:dyDescent="0.25">
      <c r="A45" s="292"/>
      <c r="B45" s="28" t="s">
        <v>82</v>
      </c>
      <c r="C45" s="14"/>
      <c r="D45" s="18">
        <v>220000</v>
      </c>
      <c r="E45" s="48">
        <f t="shared" si="0"/>
        <v>495494.98999999883</v>
      </c>
      <c r="H45" s="8"/>
    </row>
    <row r="46" spans="1:8" ht="15" customHeight="1" x14ac:dyDescent="0.25">
      <c r="A46" s="292"/>
      <c r="B46" s="28" t="s">
        <v>83</v>
      </c>
      <c r="C46" s="14"/>
      <c r="D46" s="18">
        <v>38.4</v>
      </c>
      <c r="E46" s="48">
        <f t="shared" si="0"/>
        <v>495456.5899999988</v>
      </c>
      <c r="H46" s="8"/>
    </row>
    <row r="47" spans="1:8" ht="15" customHeight="1" x14ac:dyDescent="0.25">
      <c r="A47" s="292"/>
      <c r="E47" s="48">
        <f t="shared" si="0"/>
        <v>495456.5899999988</v>
      </c>
      <c r="H47" s="8"/>
    </row>
    <row r="48" spans="1:8" ht="15" customHeight="1" x14ac:dyDescent="0.25">
      <c r="A48" s="292"/>
      <c r="B48" s="28"/>
      <c r="C48" s="14"/>
      <c r="D48" s="18"/>
      <c r="E48" s="48">
        <f t="shared" si="0"/>
        <v>495456.5899999988</v>
      </c>
      <c r="H48" s="8"/>
    </row>
    <row r="49" spans="1:8" ht="15" customHeight="1" x14ac:dyDescent="0.25">
      <c r="A49" s="292"/>
      <c r="B49" s="28"/>
      <c r="C49" s="14"/>
      <c r="D49" s="18"/>
      <c r="E49" s="48"/>
      <c r="H49" s="8"/>
    </row>
    <row r="50" spans="1:8" ht="15" customHeight="1" x14ac:dyDescent="0.25">
      <c r="A50" s="292"/>
      <c r="G50" s="30"/>
      <c r="H50" s="8"/>
    </row>
    <row r="51" spans="1:8" s="1" customFormat="1" ht="15" customHeight="1" x14ac:dyDescent="0.25">
      <c r="A51" s="10"/>
      <c r="B51" s="11"/>
      <c r="C51" s="19"/>
      <c r="D51" s="19"/>
      <c r="E51" s="19"/>
      <c r="F51"/>
      <c r="G51"/>
    </row>
    <row r="52" spans="1:8" s="1" customFormat="1" ht="15" customHeight="1" thickBot="1" x14ac:dyDescent="0.3">
      <c r="A52" s="10"/>
      <c r="B52"/>
      <c r="C52" s="19"/>
      <c r="D52" s="19"/>
      <c r="E52" s="23"/>
      <c r="F52"/>
      <c r="G52"/>
    </row>
    <row r="53" spans="1:8" s="1" customFormat="1" ht="15" customHeight="1" thickBot="1" x14ac:dyDescent="0.3">
      <c r="A53" s="284" t="s">
        <v>36</v>
      </c>
      <c r="B53" s="285"/>
      <c r="C53" s="285"/>
      <c r="D53" s="285"/>
      <c r="E53" s="286"/>
      <c r="F53"/>
      <c r="G53"/>
    </row>
    <row r="54" spans="1:8" s="1" customFormat="1" ht="15" customHeight="1" x14ac:dyDescent="0.25">
      <c r="A54" s="293" t="s">
        <v>9</v>
      </c>
      <c r="B54" s="51" t="s">
        <v>44</v>
      </c>
      <c r="C54" s="52">
        <v>9553.91</v>
      </c>
      <c r="D54" s="53"/>
      <c r="E54" s="54">
        <f>+C54-D54</f>
        <v>9553.91</v>
      </c>
      <c r="F54"/>
      <c r="G54"/>
    </row>
    <row r="55" spans="1:8" s="1" customFormat="1" ht="15" customHeight="1" x14ac:dyDescent="0.25">
      <c r="A55" s="294"/>
      <c r="B55" s="12" t="s">
        <v>132</v>
      </c>
      <c r="C55" s="26">
        <v>385000</v>
      </c>
      <c r="D55" s="26"/>
      <c r="E55" s="24">
        <f>+E54+C55-D55</f>
        <v>394553.91</v>
      </c>
      <c r="F55"/>
      <c r="G55"/>
    </row>
    <row r="56" spans="1:8" s="1" customFormat="1" ht="15" customHeight="1" x14ac:dyDescent="0.25">
      <c r="A56" s="294"/>
      <c r="B56" s="12" t="s">
        <v>127</v>
      </c>
      <c r="C56" s="26">
        <v>3000</v>
      </c>
      <c r="D56" s="26"/>
      <c r="E56" s="24">
        <f t="shared" ref="E56:E65" si="1">+E55+C56-D56</f>
        <v>397553.91</v>
      </c>
      <c r="F56"/>
      <c r="G56"/>
    </row>
    <row r="57" spans="1:8" s="1" customFormat="1" ht="15" customHeight="1" x14ac:dyDescent="0.25">
      <c r="A57" s="294"/>
      <c r="B57" s="12" t="s">
        <v>128</v>
      </c>
      <c r="C57" s="26"/>
      <c r="D57" s="26">
        <v>20000</v>
      </c>
      <c r="E57" s="24">
        <f t="shared" si="1"/>
        <v>377553.91</v>
      </c>
      <c r="F57"/>
      <c r="G57"/>
    </row>
    <row r="58" spans="1:8" s="1" customFormat="1" ht="15" customHeight="1" x14ac:dyDescent="0.25">
      <c r="A58" s="294"/>
      <c r="B58" s="12" t="s">
        <v>129</v>
      </c>
      <c r="C58" s="26"/>
      <c r="D58" s="26">
        <v>300</v>
      </c>
      <c r="E58" s="24">
        <f t="shared" si="1"/>
        <v>377253.91</v>
      </c>
      <c r="F58"/>
      <c r="G58"/>
    </row>
    <row r="59" spans="1:8" s="1" customFormat="1" ht="15" customHeight="1" x14ac:dyDescent="0.25">
      <c r="A59" s="294"/>
      <c r="B59" s="12" t="s">
        <v>124</v>
      </c>
      <c r="C59" s="26"/>
      <c r="D59" s="26">
        <v>16670</v>
      </c>
      <c r="E59" s="24">
        <f t="shared" si="1"/>
        <v>360583.91</v>
      </c>
      <c r="F59"/>
      <c r="G59"/>
    </row>
    <row r="60" spans="1:8" s="1" customFormat="1" ht="15" customHeight="1" x14ac:dyDescent="0.25">
      <c r="A60" s="294"/>
      <c r="B60" s="12" t="s">
        <v>130</v>
      </c>
      <c r="C60" s="26"/>
      <c r="D60" s="26">
        <v>3000</v>
      </c>
      <c r="E60" s="24">
        <f t="shared" si="1"/>
        <v>357583.91</v>
      </c>
      <c r="F60"/>
      <c r="G60"/>
    </row>
    <row r="61" spans="1:8" s="1" customFormat="1" ht="15" customHeight="1" x14ac:dyDescent="0.25">
      <c r="A61" s="294"/>
      <c r="B61" s="12" t="s">
        <v>131</v>
      </c>
      <c r="C61" s="26"/>
      <c r="D61" s="26">
        <v>60000</v>
      </c>
      <c r="E61" s="24">
        <f t="shared" si="1"/>
        <v>297583.90999999997</v>
      </c>
      <c r="F61"/>
      <c r="G61"/>
    </row>
    <row r="62" spans="1:8" s="1" customFormat="1" ht="15" customHeight="1" x14ac:dyDescent="0.25">
      <c r="A62" s="294"/>
      <c r="B62" s="12"/>
      <c r="C62" s="26"/>
      <c r="D62" s="26"/>
      <c r="E62" s="24">
        <f t="shared" si="1"/>
        <v>297583.90999999997</v>
      </c>
      <c r="F62"/>
      <c r="G62"/>
    </row>
    <row r="63" spans="1:8" s="1" customFormat="1" ht="15" customHeight="1" x14ac:dyDescent="0.25">
      <c r="A63" s="294"/>
      <c r="B63" s="12"/>
      <c r="C63" s="26"/>
      <c r="D63" s="26"/>
      <c r="E63" s="24">
        <f t="shared" si="1"/>
        <v>297583.90999999997</v>
      </c>
      <c r="F63"/>
      <c r="G63"/>
    </row>
    <row r="64" spans="1:8" s="1" customFormat="1" ht="15" customHeight="1" x14ac:dyDescent="0.25">
      <c r="A64" s="294"/>
      <c r="B64" s="12"/>
      <c r="C64" s="26"/>
      <c r="D64" s="26"/>
      <c r="E64" s="24">
        <f t="shared" si="1"/>
        <v>297583.90999999997</v>
      </c>
      <c r="F64"/>
      <c r="G64"/>
    </row>
    <row r="65" spans="1:21" s="1" customFormat="1" ht="15" customHeight="1" x14ac:dyDescent="0.25">
      <c r="A65" s="294"/>
      <c r="B65" s="12"/>
      <c r="C65" s="26"/>
      <c r="D65" s="26"/>
      <c r="E65" s="24">
        <f t="shared" si="1"/>
        <v>297583.90999999997</v>
      </c>
      <c r="F65"/>
      <c r="G65"/>
    </row>
    <row r="66" spans="1:21" s="1" customFormat="1" ht="15" customHeight="1" x14ac:dyDescent="0.25">
      <c r="A66"/>
      <c r="B66"/>
      <c r="C66" s="15"/>
      <c r="D66" s="20"/>
      <c r="E66" s="20"/>
      <c r="F66"/>
      <c r="G66"/>
    </row>
    <row r="67" spans="1:21" s="1" customFormat="1" ht="15" customHeight="1" thickBot="1" x14ac:dyDescent="0.3">
      <c r="A67" s="295" t="s">
        <v>36</v>
      </c>
      <c r="B67" s="296"/>
      <c r="C67" s="296"/>
      <c r="D67" s="296"/>
      <c r="E67" s="295"/>
      <c r="F67"/>
      <c r="G67"/>
      <c r="H67" s="8"/>
    </row>
    <row r="68" spans="1:21" s="1" customFormat="1" ht="15" customHeight="1" x14ac:dyDescent="0.25">
      <c r="A68" s="297" t="s">
        <v>10</v>
      </c>
      <c r="B68" s="56" t="s">
        <v>87</v>
      </c>
      <c r="C68" s="38"/>
      <c r="D68" s="39">
        <v>1800</v>
      </c>
      <c r="E68" s="21">
        <f>+C68-D68</f>
        <v>-1800</v>
      </c>
      <c r="F68"/>
      <c r="G68"/>
      <c r="H68" s="8"/>
    </row>
    <row r="69" spans="1:21" s="1" customFormat="1" ht="15" customHeight="1" x14ac:dyDescent="0.25">
      <c r="A69" s="294"/>
      <c r="B69" s="47"/>
      <c r="C69" s="17"/>
      <c r="D69" s="9"/>
      <c r="E69" s="24">
        <f>+E68+C69-D69</f>
        <v>-1800</v>
      </c>
      <c r="F69"/>
      <c r="G69"/>
      <c r="H69" s="8"/>
    </row>
    <row r="70" spans="1:21" s="1" customFormat="1" ht="15" customHeight="1" x14ac:dyDescent="0.25">
      <c r="A70" s="294"/>
      <c r="B70" s="37"/>
      <c r="C70" s="17"/>
      <c r="D70" s="9"/>
      <c r="E70" s="17"/>
      <c r="F70"/>
      <c r="G70"/>
      <c r="H70" s="8"/>
    </row>
    <row r="71" spans="1:21" s="1" customFormat="1" ht="15" customHeight="1" x14ac:dyDescent="0.25">
      <c r="A71" s="294"/>
      <c r="B71" s="17"/>
      <c r="C71" s="17"/>
      <c r="D71" s="9"/>
      <c r="E71" s="17"/>
      <c r="F71"/>
      <c r="G71"/>
      <c r="H71" s="8"/>
      <c r="K71"/>
      <c r="L71"/>
      <c r="M71"/>
      <c r="N71"/>
      <c r="O71"/>
      <c r="P71"/>
      <c r="Q71"/>
      <c r="R71"/>
      <c r="S71"/>
      <c r="T71"/>
      <c r="U71"/>
    </row>
    <row r="72" spans="1:21" s="1" customFormat="1" ht="15" customHeight="1" x14ac:dyDescent="0.25">
      <c r="A72" s="294"/>
      <c r="B72" s="28"/>
      <c r="C72" s="17"/>
      <c r="D72" s="26"/>
      <c r="E72" s="17"/>
      <c r="F72"/>
      <c r="G72"/>
      <c r="K72"/>
      <c r="L72"/>
      <c r="M72"/>
      <c r="N72"/>
      <c r="O72"/>
      <c r="P72"/>
      <c r="Q72"/>
      <c r="R72"/>
      <c r="S72"/>
      <c r="T72"/>
      <c r="U72"/>
    </row>
    <row r="73" spans="1:21" s="1" customFormat="1" ht="15" customHeight="1" thickBot="1" x14ac:dyDescent="0.3">
      <c r="A73" s="298"/>
      <c r="B73" s="36"/>
      <c r="C73" s="33"/>
      <c r="D73" s="33"/>
      <c r="E73" s="33"/>
      <c r="F73"/>
      <c r="G73"/>
      <c r="K73"/>
      <c r="L73"/>
      <c r="M73"/>
      <c r="N73"/>
      <c r="O73"/>
      <c r="P73"/>
      <c r="Q73"/>
      <c r="R73"/>
      <c r="S73"/>
      <c r="T73"/>
      <c r="U73"/>
    </row>
    <row r="74" spans="1:21" s="1" customFormat="1" ht="15" customHeight="1" x14ac:dyDescent="0.25">
      <c r="A74"/>
      <c r="B74"/>
      <c r="C74" s="15"/>
      <c r="D74" s="15"/>
      <c r="E74" s="15"/>
      <c r="F74"/>
      <c r="G74"/>
      <c r="H74" s="8"/>
      <c r="K74"/>
      <c r="L74"/>
      <c r="M74"/>
      <c r="N74"/>
      <c r="O74"/>
      <c r="P74"/>
      <c r="Q74"/>
      <c r="R74"/>
      <c r="S74"/>
      <c r="T74"/>
      <c r="U74"/>
    </row>
    <row r="75" spans="1:21" s="1" customFormat="1" ht="15" customHeight="1" x14ac:dyDescent="0.25">
      <c r="A75"/>
      <c r="B75"/>
      <c r="C75" s="15"/>
      <c r="D75" s="15"/>
      <c r="E75" s="15"/>
      <c r="F75"/>
      <c r="G75"/>
      <c r="H75" s="8"/>
      <c r="K75"/>
      <c r="L75"/>
      <c r="M75"/>
      <c r="N75"/>
      <c r="O75"/>
      <c r="P75"/>
      <c r="Q75"/>
      <c r="R75"/>
      <c r="S75"/>
      <c r="T75"/>
      <c r="U75"/>
    </row>
    <row r="76" spans="1:21" s="1" customFormat="1" ht="15" customHeight="1" thickBot="1" x14ac:dyDescent="0.3">
      <c r="A76"/>
      <c r="B76"/>
      <c r="C76" s="15"/>
      <c r="D76" s="15"/>
      <c r="E76" s="15"/>
      <c r="F76"/>
      <c r="K76"/>
      <c r="L76"/>
      <c r="M76"/>
      <c r="N76"/>
      <c r="O76"/>
      <c r="P76"/>
      <c r="Q76"/>
      <c r="R76"/>
      <c r="S76"/>
      <c r="T76"/>
      <c r="U76"/>
    </row>
    <row r="77" spans="1:21" s="1" customFormat="1" ht="15" customHeight="1" thickBot="1" x14ac:dyDescent="0.3">
      <c r="A77"/>
      <c r="B77" s="284" t="s">
        <v>45</v>
      </c>
      <c r="C77" s="285"/>
      <c r="D77" s="285"/>
      <c r="E77" s="286"/>
      <c r="F77"/>
      <c r="G77" s="31" t="s">
        <v>11</v>
      </c>
      <c r="H77" s="32"/>
      <c r="K77"/>
      <c r="L77"/>
      <c r="M77"/>
      <c r="N77"/>
      <c r="O77"/>
      <c r="P77"/>
      <c r="Q77"/>
      <c r="R77"/>
      <c r="S77"/>
      <c r="T77"/>
      <c r="U77"/>
    </row>
    <row r="78" spans="1:21" s="1" customFormat="1" ht="15" customHeight="1" x14ac:dyDescent="0.25">
      <c r="A78"/>
      <c r="B78" s="3" t="s">
        <v>46</v>
      </c>
      <c r="C78" s="9">
        <v>393.99</v>
      </c>
      <c r="D78" s="16"/>
      <c r="E78" s="21">
        <f>+C78-D78</f>
        <v>393.99</v>
      </c>
      <c r="F78"/>
      <c r="G78" s="4" t="s">
        <v>12</v>
      </c>
      <c r="H78" s="9">
        <v>393.99</v>
      </c>
      <c r="K78"/>
      <c r="L78"/>
      <c r="M78"/>
      <c r="N78"/>
      <c r="O78"/>
      <c r="P78"/>
      <c r="Q78"/>
      <c r="R78"/>
      <c r="S78"/>
      <c r="T78"/>
      <c r="U78"/>
    </row>
    <row r="79" spans="1:21" s="1" customFormat="1" ht="15" customHeight="1" x14ac:dyDescent="0.25">
      <c r="A79"/>
      <c r="B79" s="5" t="s">
        <v>47</v>
      </c>
      <c r="C79" s="9">
        <v>2746.79</v>
      </c>
      <c r="D79" s="17"/>
      <c r="E79" s="24">
        <f t="shared" ref="E79:E86" si="2">+C79-D79+E78</f>
        <v>3140.7799999999997</v>
      </c>
      <c r="F79"/>
      <c r="G79" s="4" t="s">
        <v>13</v>
      </c>
      <c r="H79" s="9">
        <v>6432.78</v>
      </c>
      <c r="K79"/>
      <c r="L79"/>
      <c r="M79"/>
      <c r="N79"/>
      <c r="O79"/>
      <c r="P79"/>
      <c r="Q79"/>
      <c r="R79"/>
      <c r="S79"/>
      <c r="T79"/>
      <c r="U79"/>
    </row>
    <row r="80" spans="1:21" s="1" customFormat="1" ht="15" customHeight="1" x14ac:dyDescent="0.25">
      <c r="A80"/>
      <c r="B80" s="5" t="s">
        <v>48</v>
      </c>
      <c r="C80" s="9">
        <v>2522.2199999999998</v>
      </c>
      <c r="D80" s="17"/>
      <c r="E80" s="24">
        <f t="shared" si="2"/>
        <v>5663</v>
      </c>
      <c r="F80"/>
      <c r="G80" s="4" t="s">
        <v>14</v>
      </c>
      <c r="H80" s="9">
        <v>2522.2199999999998</v>
      </c>
      <c r="K80"/>
      <c r="L80"/>
      <c r="M80"/>
      <c r="N80"/>
      <c r="O80"/>
      <c r="P80"/>
      <c r="Q80"/>
      <c r="R80"/>
      <c r="S80"/>
      <c r="T80"/>
      <c r="U80"/>
    </row>
    <row r="81" spans="1:22" s="1" customFormat="1" ht="15" customHeight="1" x14ac:dyDescent="0.25">
      <c r="A81"/>
      <c r="B81" s="28" t="s">
        <v>61</v>
      </c>
      <c r="C81" s="18">
        <v>270000</v>
      </c>
      <c r="D81" s="25"/>
      <c r="E81" s="17">
        <f t="shared" si="2"/>
        <v>275663</v>
      </c>
      <c r="F81"/>
      <c r="G81" s="6" t="s">
        <v>8</v>
      </c>
      <c r="H81" s="9">
        <f>SUM(H78:H80)</f>
        <v>9348.99</v>
      </c>
      <c r="K81"/>
      <c r="L81"/>
      <c r="M81"/>
      <c r="N81"/>
      <c r="O81"/>
      <c r="P81"/>
      <c r="Q81"/>
      <c r="R81"/>
      <c r="S81"/>
      <c r="T81"/>
      <c r="U81"/>
    </row>
    <row r="82" spans="1:22" s="1" customFormat="1" ht="15" customHeight="1" x14ac:dyDescent="0.25">
      <c r="A82"/>
      <c r="B82" s="55" t="s">
        <v>85</v>
      </c>
      <c r="C82" s="45"/>
      <c r="D82" s="50">
        <v>200000</v>
      </c>
      <c r="E82" s="17">
        <f t="shared" si="2"/>
        <v>75663</v>
      </c>
      <c r="F82"/>
      <c r="K82"/>
      <c r="L82"/>
      <c r="M82"/>
      <c r="N82"/>
      <c r="O82"/>
      <c r="P82"/>
      <c r="Q82"/>
      <c r="R82"/>
      <c r="S82"/>
      <c r="T82"/>
      <c r="U82"/>
    </row>
    <row r="83" spans="1:22" s="1" customFormat="1" x14ac:dyDescent="0.25">
      <c r="A83"/>
      <c r="B83" s="55" t="s">
        <v>86</v>
      </c>
      <c r="C83" s="43"/>
      <c r="D83" s="45">
        <v>66314.009999999995</v>
      </c>
      <c r="E83" s="17">
        <f t="shared" si="2"/>
        <v>9348.9900000000052</v>
      </c>
      <c r="F83"/>
      <c r="G83"/>
      <c r="H83" s="29">
        <f>H81-E86</f>
        <v>0</v>
      </c>
      <c r="K83"/>
      <c r="L83"/>
      <c r="M83"/>
      <c r="N83"/>
      <c r="O83"/>
      <c r="P83"/>
      <c r="Q83"/>
      <c r="R83"/>
      <c r="S83"/>
      <c r="T83"/>
      <c r="U83"/>
    </row>
    <row r="84" spans="1:22" s="1" customFormat="1" x14ac:dyDescent="0.25">
      <c r="A84"/>
      <c r="B84" s="35"/>
      <c r="C84" s="25"/>
      <c r="D84" s="25"/>
      <c r="E84" s="17">
        <f t="shared" si="2"/>
        <v>9348.9900000000052</v>
      </c>
      <c r="F84"/>
      <c r="G84"/>
      <c r="K84"/>
      <c r="L84"/>
      <c r="M84"/>
      <c r="N84"/>
      <c r="O84"/>
      <c r="P84"/>
      <c r="Q84"/>
      <c r="R84"/>
      <c r="S84"/>
      <c r="T84"/>
      <c r="U84"/>
    </row>
    <row r="85" spans="1:22" s="1" customFormat="1" x14ac:dyDescent="0.25">
      <c r="A85"/>
      <c r="B85" s="28"/>
      <c r="C85" s="25"/>
      <c r="D85" s="25"/>
      <c r="E85" s="17">
        <f t="shared" si="2"/>
        <v>9348.9900000000052</v>
      </c>
      <c r="F85"/>
      <c r="G85"/>
      <c r="K85"/>
      <c r="L85"/>
      <c r="M85"/>
      <c r="N85"/>
      <c r="O85"/>
      <c r="P85"/>
      <c r="Q85"/>
      <c r="R85"/>
      <c r="S85"/>
      <c r="T85"/>
      <c r="U85"/>
    </row>
    <row r="86" spans="1:22" s="1" customFormat="1" x14ac:dyDescent="0.25">
      <c r="A86"/>
      <c r="B86" s="28"/>
      <c r="C86" s="25"/>
      <c r="D86" s="18"/>
      <c r="E86" s="17">
        <f t="shared" si="2"/>
        <v>9348.9900000000052</v>
      </c>
      <c r="F86"/>
      <c r="G86"/>
      <c r="K86"/>
      <c r="L86"/>
      <c r="M86"/>
      <c r="N86"/>
      <c r="O86"/>
      <c r="P86"/>
      <c r="Q86"/>
      <c r="R86"/>
      <c r="S86"/>
      <c r="T86"/>
      <c r="U86"/>
    </row>
    <row r="87" spans="1:22" s="1" customFormat="1" x14ac:dyDescent="0.25">
      <c r="A87"/>
      <c r="B87"/>
      <c r="C87" s="15"/>
      <c r="D87" s="15"/>
      <c r="E87" s="15"/>
      <c r="F87"/>
      <c r="G87"/>
      <c r="K87"/>
      <c r="L87"/>
      <c r="M87"/>
      <c r="N87"/>
      <c r="O87"/>
      <c r="P87"/>
      <c r="Q87"/>
      <c r="R87"/>
      <c r="S87"/>
      <c r="T87"/>
      <c r="U87"/>
    </row>
    <row r="88" spans="1:22" s="1" customFormat="1" x14ac:dyDescent="0.25">
      <c r="A88"/>
      <c r="B88"/>
      <c r="C88" s="13"/>
      <c r="D88" s="15"/>
      <c r="E88" s="15"/>
      <c r="F88"/>
      <c r="G88" s="13"/>
      <c r="K88"/>
      <c r="L88"/>
      <c r="M88"/>
      <c r="N88"/>
      <c r="O88"/>
      <c r="P88"/>
      <c r="Q88"/>
      <c r="R88"/>
      <c r="S88"/>
      <c r="T88"/>
      <c r="U88"/>
    </row>
    <row r="89" spans="1:22" s="1" customFormat="1" x14ac:dyDescent="0.25">
      <c r="A89"/>
      <c r="B89"/>
      <c r="C89" s="13"/>
      <c r="D89" s="15"/>
      <c r="E89" s="15"/>
      <c r="F89"/>
      <c r="G89" s="13"/>
      <c r="K89"/>
      <c r="L89"/>
      <c r="M89"/>
      <c r="N89"/>
      <c r="O89"/>
      <c r="P89"/>
      <c r="Q89"/>
      <c r="R89"/>
      <c r="S89"/>
      <c r="T89"/>
      <c r="U89"/>
    </row>
    <row r="90" spans="1:22" s="1" customFormat="1" x14ac:dyDescent="0.25">
      <c r="A90"/>
      <c r="B90"/>
      <c r="C90" s="13"/>
      <c r="D90" s="15"/>
      <c r="E90" s="15"/>
      <c r="F90"/>
      <c r="G90" s="13"/>
      <c r="K90"/>
      <c r="L90"/>
      <c r="M90"/>
      <c r="N90"/>
      <c r="O90"/>
      <c r="P90"/>
      <c r="Q90"/>
      <c r="R90"/>
      <c r="S90"/>
      <c r="T90"/>
      <c r="U90"/>
    </row>
    <row r="91" spans="1:22" s="1" customFormat="1" x14ac:dyDescent="0.25">
      <c r="A91"/>
      <c r="B91"/>
      <c r="C91" s="13"/>
      <c r="D91" s="15"/>
      <c r="E91" s="15"/>
      <c r="F91"/>
      <c r="G91" s="13"/>
      <c r="K91"/>
      <c r="L91"/>
      <c r="M91"/>
      <c r="N91"/>
      <c r="O91"/>
      <c r="P91"/>
      <c r="Q91"/>
      <c r="R91"/>
      <c r="S91"/>
      <c r="T91"/>
      <c r="U91"/>
    </row>
    <row r="92" spans="1:22" s="1" customFormat="1" x14ac:dyDescent="0.25">
      <c r="A92"/>
      <c r="B92"/>
      <c r="C92" s="13"/>
      <c r="D92" s="15"/>
      <c r="E92" s="15"/>
      <c r="F92"/>
      <c r="G92"/>
      <c r="K92"/>
      <c r="L92"/>
      <c r="M92"/>
      <c r="N92"/>
      <c r="O92"/>
      <c r="P92"/>
      <c r="Q92"/>
      <c r="R92"/>
      <c r="S92"/>
      <c r="T92"/>
      <c r="U92"/>
    </row>
    <row r="93" spans="1:22" s="1" customFormat="1" x14ac:dyDescent="0.25">
      <c r="A93"/>
      <c r="B93"/>
      <c r="C93" s="13"/>
      <c r="D93" s="15"/>
      <c r="E93" s="15"/>
      <c r="F93"/>
      <c r="G93"/>
      <c r="K93"/>
      <c r="L93"/>
      <c r="M93"/>
      <c r="N93"/>
      <c r="O93"/>
      <c r="P93"/>
      <c r="Q93"/>
      <c r="R93"/>
      <c r="S93"/>
      <c r="T93"/>
      <c r="U93"/>
    </row>
    <row r="94" spans="1:22" s="1" customFormat="1" x14ac:dyDescent="0.25">
      <c r="A94"/>
      <c r="B94"/>
      <c r="C94" s="13"/>
      <c r="D94" s="15"/>
      <c r="E94" s="15"/>
      <c r="F94"/>
      <c r="G94"/>
      <c r="I94"/>
      <c r="J94"/>
      <c r="K94"/>
      <c r="L94"/>
      <c r="M94"/>
      <c r="N94"/>
      <c r="O94"/>
      <c r="P94"/>
      <c r="Q94"/>
      <c r="R94"/>
      <c r="S94"/>
      <c r="T94"/>
      <c r="U94"/>
    </row>
    <row r="95" spans="1:22" x14ac:dyDescent="0.25">
      <c r="V95" s="1"/>
    </row>
    <row r="96" spans="1:22" x14ac:dyDescent="0.25">
      <c r="V96" s="1"/>
    </row>
    <row r="97" spans="22:22" x14ac:dyDescent="0.25">
      <c r="V97" s="1"/>
    </row>
    <row r="98" spans="22:22" x14ac:dyDescent="0.25">
      <c r="V98" s="1"/>
    </row>
    <row r="99" spans="22:22" x14ac:dyDescent="0.25">
      <c r="V99" s="1"/>
    </row>
    <row r="100" spans="22:22" x14ac:dyDescent="0.25">
      <c r="V100" s="1"/>
    </row>
  </sheetData>
  <mergeCells count="7">
    <mergeCell ref="B77:E77"/>
    <mergeCell ref="A2:E2"/>
    <mergeCell ref="A4:A50"/>
    <mergeCell ref="A53:E53"/>
    <mergeCell ref="A54:A65"/>
    <mergeCell ref="A67:E67"/>
    <mergeCell ref="A68:A73"/>
  </mergeCells>
  <pageMargins left="0.25" right="0.25" top="0.75" bottom="0.75" header="0.3" footer="0.3"/>
  <pageSetup paperSize="9" scale="53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DE5F6-3065-49EB-B3E7-E948D93750A6}">
  <sheetPr codeName="Sayfa4">
    <pageSetUpPr fitToPage="1"/>
  </sheetPr>
  <dimension ref="A1:W97"/>
  <sheetViews>
    <sheetView topLeftCell="A56" zoomScaleNormal="100" workbookViewId="0">
      <selection activeCell="A2" sqref="A2:E90"/>
    </sheetView>
  </sheetViews>
  <sheetFormatPr defaultRowHeight="15" x14ac:dyDescent="0.25"/>
  <cols>
    <col min="1" max="1" width="22" customWidth="1"/>
    <col min="2" max="2" width="73.28515625" customWidth="1"/>
    <col min="3" max="3" width="12.5703125" style="13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customWidth="1"/>
    <col min="11" max="11" width="27.85546875" bestFit="1" customWidth="1"/>
    <col min="12" max="12" width="12.42578125" bestFit="1" customWidth="1"/>
  </cols>
  <sheetData>
    <row r="1" spans="1:8" ht="15" customHeight="1" thickBot="1" x14ac:dyDescent="0.3"/>
    <row r="2" spans="1:8" ht="15" customHeight="1" thickBot="1" x14ac:dyDescent="0.3">
      <c r="A2" s="287" t="s">
        <v>95</v>
      </c>
      <c r="B2" s="288"/>
      <c r="C2" s="289"/>
      <c r="D2" s="289"/>
      <c r="E2" s="290"/>
    </row>
    <row r="3" spans="1:8" ht="15" customHeight="1" thickBot="1" x14ac:dyDescent="0.3">
      <c r="A3" s="27"/>
      <c r="B3" s="2"/>
      <c r="C3" s="40" t="s">
        <v>0</v>
      </c>
      <c r="D3" s="42" t="s">
        <v>1</v>
      </c>
      <c r="E3" s="41" t="s">
        <v>2</v>
      </c>
    </row>
    <row r="4" spans="1:8" ht="15" customHeight="1" x14ac:dyDescent="0.25">
      <c r="A4" s="291" t="s">
        <v>3</v>
      </c>
      <c r="B4" s="4" t="s">
        <v>89</v>
      </c>
      <c r="C4" s="45">
        <v>-489555.42</v>
      </c>
      <c r="D4" s="48"/>
      <c r="E4" s="48">
        <f>+C4-D4</f>
        <v>-489555.42</v>
      </c>
      <c r="G4" s="4" t="s">
        <v>4</v>
      </c>
      <c r="H4" s="45">
        <v>-465549.92</v>
      </c>
    </row>
    <row r="5" spans="1:8" ht="15" customHeight="1" x14ac:dyDescent="0.25">
      <c r="A5" s="292"/>
      <c r="B5" s="4" t="s">
        <v>90</v>
      </c>
      <c r="C5" s="45">
        <v>-174725.67</v>
      </c>
      <c r="D5" s="48"/>
      <c r="E5" s="48">
        <f>+C5-D5+E4</f>
        <v>-664281.09</v>
      </c>
      <c r="G5" s="4" t="s">
        <v>5</v>
      </c>
      <c r="H5" s="45">
        <v>45274.33</v>
      </c>
    </row>
    <row r="6" spans="1:8" ht="15" customHeight="1" x14ac:dyDescent="0.25">
      <c r="A6" s="292"/>
      <c r="B6" s="4" t="s">
        <v>91</v>
      </c>
      <c r="C6" s="45">
        <v>943740.18</v>
      </c>
      <c r="D6" s="48"/>
      <c r="E6" s="48">
        <f t="shared" ref="E6:E47" si="0">+C6-D6+E5</f>
        <v>279459.09000000008</v>
      </c>
      <c r="G6" s="4" t="s">
        <v>6</v>
      </c>
      <c r="H6" s="45">
        <v>844575.25</v>
      </c>
    </row>
    <row r="7" spans="1:8" ht="15" customHeight="1" x14ac:dyDescent="0.25">
      <c r="A7" s="292"/>
      <c r="B7" s="4" t="s">
        <v>92</v>
      </c>
      <c r="C7" s="45">
        <v>9256.49</v>
      </c>
      <c r="D7" s="48"/>
      <c r="E7" s="48">
        <f t="shared" si="0"/>
        <v>288715.58000000007</v>
      </c>
      <c r="G7" s="4" t="s">
        <v>7</v>
      </c>
      <c r="H7" s="45">
        <v>9256.49</v>
      </c>
    </row>
    <row r="8" spans="1:8" ht="15" customHeight="1" x14ac:dyDescent="0.25">
      <c r="A8" s="292"/>
      <c r="B8" s="4" t="s">
        <v>93</v>
      </c>
      <c r="C8" s="34">
        <v>1352.96</v>
      </c>
      <c r="D8" s="48"/>
      <c r="E8" s="48">
        <f t="shared" si="0"/>
        <v>290068.5400000001</v>
      </c>
      <c r="G8" s="4" t="s">
        <v>15</v>
      </c>
      <c r="H8" s="34">
        <v>1352.96</v>
      </c>
    </row>
    <row r="9" spans="1:8" ht="15" customHeight="1" x14ac:dyDescent="0.25">
      <c r="A9" s="292"/>
      <c r="B9" s="4" t="s">
        <v>94</v>
      </c>
      <c r="C9" s="34">
        <v>205387.27</v>
      </c>
      <c r="D9" s="48"/>
      <c r="E9" s="48">
        <f t="shared" si="0"/>
        <v>495455.81000000006</v>
      </c>
      <c r="G9" s="4" t="s">
        <v>16</v>
      </c>
      <c r="H9" s="34">
        <v>205387.27</v>
      </c>
    </row>
    <row r="10" spans="1:8" ht="15" customHeight="1" x14ac:dyDescent="0.25">
      <c r="A10" s="292"/>
      <c r="B10" s="28"/>
      <c r="C10" s="49"/>
      <c r="D10" s="18"/>
      <c r="E10" s="48">
        <f t="shared" si="0"/>
        <v>495455.81000000006</v>
      </c>
      <c r="G10" s="6" t="s">
        <v>8</v>
      </c>
      <c r="H10" s="7">
        <f>SUM(H4:H9)</f>
        <v>640296.38</v>
      </c>
    </row>
    <row r="11" spans="1:8" ht="15" customHeight="1" x14ac:dyDescent="0.25">
      <c r="A11" s="292"/>
      <c r="B11" s="28" t="s">
        <v>96</v>
      </c>
      <c r="C11" s="14"/>
      <c r="D11" s="18">
        <v>593.1</v>
      </c>
      <c r="E11" s="48">
        <f t="shared" si="0"/>
        <v>494862.71000000008</v>
      </c>
      <c r="H11" s="8"/>
    </row>
    <row r="12" spans="1:8" ht="15" customHeight="1" x14ac:dyDescent="0.25">
      <c r="A12" s="292"/>
      <c r="B12" s="28" t="s">
        <v>103</v>
      </c>
      <c r="C12" s="14">
        <v>262082.88</v>
      </c>
      <c r="D12" s="18"/>
      <c r="E12" s="48">
        <f t="shared" si="0"/>
        <v>756945.59000000008</v>
      </c>
      <c r="H12" s="8">
        <f>+H10-E47</f>
        <v>0</v>
      </c>
    </row>
    <row r="13" spans="1:8" ht="15" customHeight="1" x14ac:dyDescent="0.25">
      <c r="A13" s="292"/>
      <c r="B13" s="28" t="s">
        <v>97</v>
      </c>
      <c r="C13" s="14"/>
      <c r="D13" s="18">
        <v>286001</v>
      </c>
      <c r="E13" s="48">
        <f t="shared" si="0"/>
        <v>470944.59000000008</v>
      </c>
      <c r="H13" s="8"/>
    </row>
    <row r="14" spans="1:8" ht="15" customHeight="1" x14ac:dyDescent="0.25">
      <c r="A14" s="292"/>
      <c r="B14" s="28" t="s">
        <v>98</v>
      </c>
      <c r="C14" s="14">
        <v>750000</v>
      </c>
      <c r="D14" s="18"/>
      <c r="E14" s="48">
        <f t="shared" si="0"/>
        <v>1220944.5900000001</v>
      </c>
      <c r="H14" s="8"/>
    </row>
    <row r="15" spans="1:8" ht="15" customHeight="1" x14ac:dyDescent="0.25">
      <c r="A15" s="292"/>
      <c r="B15" s="28" t="s">
        <v>121</v>
      </c>
      <c r="C15" s="14"/>
      <c r="D15" s="18">
        <v>534937.91</v>
      </c>
      <c r="E15" s="48">
        <f t="shared" si="0"/>
        <v>686006.68</v>
      </c>
      <c r="H15" s="8"/>
    </row>
    <row r="16" spans="1:8" ht="15" customHeight="1" x14ac:dyDescent="0.25">
      <c r="A16" s="292"/>
      <c r="B16" s="28" t="s">
        <v>99</v>
      </c>
      <c r="C16" s="14"/>
      <c r="D16" s="18">
        <v>16000</v>
      </c>
      <c r="E16" s="48">
        <f t="shared" si="0"/>
        <v>670006.68000000005</v>
      </c>
      <c r="H16" s="8"/>
    </row>
    <row r="17" spans="1:8" ht="15" customHeight="1" x14ac:dyDescent="0.25">
      <c r="A17" s="292"/>
      <c r="B17" s="28" t="s">
        <v>100</v>
      </c>
      <c r="C17" s="14"/>
      <c r="D17" s="18">
        <v>3703</v>
      </c>
      <c r="E17" s="48">
        <f t="shared" si="0"/>
        <v>666303.68000000005</v>
      </c>
      <c r="H17" s="8"/>
    </row>
    <row r="18" spans="1:8" ht="15" customHeight="1" x14ac:dyDescent="0.25">
      <c r="A18" s="292"/>
      <c r="B18" s="28" t="s">
        <v>101</v>
      </c>
      <c r="C18" s="14"/>
      <c r="D18" s="18">
        <v>120000</v>
      </c>
      <c r="E18" s="48">
        <f t="shared" si="0"/>
        <v>546303.68000000005</v>
      </c>
      <c r="H18" s="8"/>
    </row>
    <row r="19" spans="1:8" ht="15" customHeight="1" x14ac:dyDescent="0.25">
      <c r="A19" s="292"/>
      <c r="B19" s="28" t="s">
        <v>102</v>
      </c>
      <c r="C19" s="14"/>
      <c r="D19" s="18">
        <v>150000</v>
      </c>
      <c r="E19" s="48">
        <f t="shared" si="0"/>
        <v>396303.68000000005</v>
      </c>
      <c r="H19" s="8"/>
    </row>
    <row r="20" spans="1:8" ht="15" customHeight="1" x14ac:dyDescent="0.25">
      <c r="A20" s="292"/>
      <c r="B20" s="28" t="s">
        <v>99</v>
      </c>
      <c r="C20" s="14"/>
      <c r="D20" s="18">
        <v>12.8</v>
      </c>
      <c r="E20" s="48">
        <f t="shared" si="0"/>
        <v>396290.88000000006</v>
      </c>
      <c r="H20" s="8"/>
    </row>
    <row r="21" spans="1:8" ht="15" customHeight="1" x14ac:dyDescent="0.25">
      <c r="A21" s="292"/>
      <c r="B21" s="28" t="s">
        <v>104</v>
      </c>
      <c r="C21" s="14"/>
      <c r="D21" s="18">
        <v>10000</v>
      </c>
      <c r="E21" s="48">
        <f t="shared" si="0"/>
        <v>386290.88000000006</v>
      </c>
      <c r="H21" s="8"/>
    </row>
    <row r="22" spans="1:8" ht="15" customHeight="1" x14ac:dyDescent="0.25">
      <c r="A22" s="292"/>
      <c r="B22" s="28" t="s">
        <v>105</v>
      </c>
      <c r="C22" s="14">
        <v>2637726.83</v>
      </c>
      <c r="D22" s="18"/>
      <c r="E22" s="48">
        <f t="shared" si="0"/>
        <v>3024017.71</v>
      </c>
      <c r="H22" s="8"/>
    </row>
    <row r="23" spans="1:8" ht="15" customHeight="1" x14ac:dyDescent="0.25">
      <c r="A23" s="292"/>
      <c r="B23" s="28" t="s">
        <v>106</v>
      </c>
      <c r="C23" s="14">
        <v>115000</v>
      </c>
      <c r="D23" s="18"/>
      <c r="E23" s="48">
        <f t="shared" si="0"/>
        <v>3139017.71</v>
      </c>
      <c r="H23" s="8"/>
    </row>
    <row r="24" spans="1:8" ht="15" customHeight="1" x14ac:dyDescent="0.25">
      <c r="A24" s="292"/>
      <c r="B24" s="28" t="s">
        <v>107</v>
      </c>
      <c r="C24" s="14">
        <v>400000</v>
      </c>
      <c r="D24" s="18"/>
      <c r="E24" s="48">
        <f t="shared" si="0"/>
        <v>3539017.71</v>
      </c>
      <c r="H24" s="8"/>
    </row>
    <row r="25" spans="1:8" ht="15" customHeight="1" x14ac:dyDescent="0.25">
      <c r="A25" s="292"/>
      <c r="B25" s="28" t="s">
        <v>108</v>
      </c>
      <c r="C25" s="14">
        <v>500000</v>
      </c>
      <c r="D25" s="18"/>
      <c r="E25" s="48">
        <f t="shared" si="0"/>
        <v>4039017.71</v>
      </c>
      <c r="H25" s="8"/>
    </row>
    <row r="26" spans="1:8" ht="15" customHeight="1" x14ac:dyDescent="0.25">
      <c r="A26" s="292"/>
      <c r="B26" s="28" t="s">
        <v>109</v>
      </c>
      <c r="C26" s="14"/>
      <c r="D26" s="18">
        <v>750000</v>
      </c>
      <c r="E26" s="48">
        <f t="shared" si="0"/>
        <v>3289017.71</v>
      </c>
      <c r="H26" s="8"/>
    </row>
    <row r="27" spans="1:8" ht="15" customHeight="1" x14ac:dyDescent="0.25">
      <c r="A27" s="292"/>
      <c r="B27" s="28" t="s">
        <v>116</v>
      </c>
      <c r="C27" s="14"/>
      <c r="D27" s="18">
        <v>315000</v>
      </c>
      <c r="E27" s="48">
        <f t="shared" si="0"/>
        <v>2974017.71</v>
      </c>
      <c r="H27" s="8"/>
    </row>
    <row r="28" spans="1:8" ht="15" customHeight="1" x14ac:dyDescent="0.25">
      <c r="A28" s="292"/>
      <c r="B28" s="28" t="s">
        <v>117</v>
      </c>
      <c r="C28" s="14"/>
      <c r="D28" s="18">
        <v>3598</v>
      </c>
      <c r="E28" s="48">
        <f t="shared" si="0"/>
        <v>2970419.71</v>
      </c>
      <c r="H28" s="8"/>
    </row>
    <row r="29" spans="1:8" ht="15" customHeight="1" x14ac:dyDescent="0.25">
      <c r="A29" s="292"/>
      <c r="B29" s="28" t="s">
        <v>118</v>
      </c>
      <c r="C29" s="14"/>
      <c r="D29" s="18">
        <v>3598</v>
      </c>
      <c r="E29" s="48">
        <f t="shared" si="0"/>
        <v>2966821.71</v>
      </c>
      <c r="H29" s="8"/>
    </row>
    <row r="30" spans="1:8" ht="15" customHeight="1" x14ac:dyDescent="0.25">
      <c r="A30" s="292"/>
      <c r="B30" s="28" t="s">
        <v>119</v>
      </c>
      <c r="C30" s="14"/>
      <c r="D30" s="18">
        <v>3598</v>
      </c>
      <c r="E30" s="48">
        <f t="shared" si="0"/>
        <v>2963223.71</v>
      </c>
      <c r="H30" s="8"/>
    </row>
    <row r="31" spans="1:8" ht="15" customHeight="1" x14ac:dyDescent="0.25">
      <c r="A31" s="292"/>
      <c r="B31" s="28" t="s">
        <v>120</v>
      </c>
      <c r="C31" s="14"/>
      <c r="D31" s="18">
        <v>3598</v>
      </c>
      <c r="E31" s="48">
        <f t="shared" si="0"/>
        <v>2959625.71</v>
      </c>
      <c r="H31" s="8"/>
    </row>
    <row r="32" spans="1:8" ht="15" customHeight="1" x14ac:dyDescent="0.25">
      <c r="A32" s="292"/>
      <c r="B32" s="28" t="s">
        <v>110</v>
      </c>
      <c r="C32" s="14"/>
      <c r="D32" s="18">
        <v>200000</v>
      </c>
      <c r="E32" s="48">
        <f t="shared" si="0"/>
        <v>2759625.71</v>
      </c>
      <c r="H32" s="8"/>
    </row>
    <row r="33" spans="1:8" ht="15" customHeight="1" x14ac:dyDescent="0.25">
      <c r="A33" s="292"/>
      <c r="B33" s="28" t="s">
        <v>111</v>
      </c>
      <c r="C33" s="14"/>
      <c r="D33" s="18">
        <v>7022.59</v>
      </c>
      <c r="E33" s="48">
        <f t="shared" si="0"/>
        <v>2752603.12</v>
      </c>
      <c r="H33" s="8"/>
    </row>
    <row r="34" spans="1:8" ht="15" customHeight="1" x14ac:dyDescent="0.25">
      <c r="A34" s="292"/>
      <c r="B34" s="28" t="s">
        <v>112</v>
      </c>
      <c r="C34" s="14"/>
      <c r="D34" s="18">
        <v>200000</v>
      </c>
      <c r="E34" s="48">
        <f t="shared" si="0"/>
        <v>2552603.12</v>
      </c>
      <c r="H34" s="8"/>
    </row>
    <row r="35" spans="1:8" ht="15" customHeight="1" x14ac:dyDescent="0.25">
      <c r="A35" s="292"/>
      <c r="B35" s="28" t="s">
        <v>113</v>
      </c>
      <c r="C35" s="14"/>
      <c r="D35" s="18">
        <v>329306.74</v>
      </c>
      <c r="E35" s="48">
        <f t="shared" si="0"/>
        <v>2223296.38</v>
      </c>
      <c r="H35" s="8"/>
    </row>
    <row r="36" spans="1:8" ht="15" customHeight="1" x14ac:dyDescent="0.25">
      <c r="A36" s="292"/>
      <c r="B36" s="28" t="s">
        <v>114</v>
      </c>
      <c r="C36" s="14"/>
      <c r="D36" s="18">
        <v>3000</v>
      </c>
      <c r="E36" s="48">
        <f t="shared" si="0"/>
        <v>2220296.38</v>
      </c>
      <c r="H36" s="8"/>
    </row>
    <row r="37" spans="1:8" ht="15" customHeight="1" x14ac:dyDescent="0.25">
      <c r="A37" s="292"/>
      <c r="B37" s="28" t="s">
        <v>115</v>
      </c>
      <c r="C37" s="14"/>
      <c r="D37" s="18">
        <v>300000</v>
      </c>
      <c r="E37" s="48">
        <f t="shared" si="0"/>
        <v>1920296.38</v>
      </c>
      <c r="H37" s="8"/>
    </row>
    <row r="38" spans="1:8" ht="15" customHeight="1" x14ac:dyDescent="0.25">
      <c r="A38" s="292"/>
      <c r="B38" s="28" t="s">
        <v>122</v>
      </c>
      <c r="C38" s="14">
        <v>220000</v>
      </c>
      <c r="D38" s="18"/>
      <c r="E38" s="48">
        <f t="shared" si="0"/>
        <v>2140296.38</v>
      </c>
      <c r="H38" s="8"/>
    </row>
    <row r="39" spans="1:8" ht="15" customHeight="1" x14ac:dyDescent="0.25">
      <c r="A39" s="292"/>
      <c r="B39" s="28" t="s">
        <v>123</v>
      </c>
      <c r="C39" s="14"/>
      <c r="D39" s="18">
        <v>1500000</v>
      </c>
      <c r="E39" s="48">
        <f t="shared" si="0"/>
        <v>640296.37999999989</v>
      </c>
      <c r="H39" s="8"/>
    </row>
    <row r="40" spans="1:8" ht="15" customHeight="1" x14ac:dyDescent="0.25">
      <c r="A40" s="292"/>
      <c r="B40" s="28"/>
      <c r="C40" s="14"/>
      <c r="D40" s="18"/>
      <c r="E40" s="48">
        <f t="shared" si="0"/>
        <v>640296.37999999989</v>
      </c>
      <c r="H40" s="8"/>
    </row>
    <row r="41" spans="1:8" ht="15" customHeight="1" x14ac:dyDescent="0.25">
      <c r="A41" s="292"/>
      <c r="B41" s="28"/>
      <c r="C41" s="14"/>
      <c r="D41" s="18"/>
      <c r="E41" s="48">
        <f t="shared" si="0"/>
        <v>640296.37999999989</v>
      </c>
      <c r="H41" s="8"/>
    </row>
    <row r="42" spans="1:8" ht="15" customHeight="1" x14ac:dyDescent="0.25">
      <c r="A42" s="292"/>
      <c r="B42" s="28"/>
      <c r="C42" s="14"/>
      <c r="D42" s="18"/>
      <c r="E42" s="48">
        <f t="shared" si="0"/>
        <v>640296.37999999989</v>
      </c>
      <c r="H42" s="8"/>
    </row>
    <row r="43" spans="1:8" ht="15" customHeight="1" x14ac:dyDescent="0.25">
      <c r="A43" s="292"/>
      <c r="B43" s="28"/>
      <c r="C43" s="14"/>
      <c r="D43" s="18"/>
      <c r="E43" s="48">
        <f t="shared" si="0"/>
        <v>640296.37999999989</v>
      </c>
      <c r="H43" s="8"/>
    </row>
    <row r="44" spans="1:8" ht="15" customHeight="1" x14ac:dyDescent="0.25">
      <c r="A44" s="292"/>
      <c r="B44" s="28"/>
      <c r="C44" s="14"/>
      <c r="D44" s="18"/>
      <c r="E44" s="48">
        <f t="shared" si="0"/>
        <v>640296.37999999989</v>
      </c>
      <c r="H44" s="8"/>
    </row>
    <row r="45" spans="1:8" ht="15" customHeight="1" x14ac:dyDescent="0.25">
      <c r="A45" s="292"/>
      <c r="B45" s="28"/>
      <c r="C45" s="14"/>
      <c r="D45" s="18"/>
      <c r="E45" s="48">
        <f t="shared" si="0"/>
        <v>640296.37999999989</v>
      </c>
      <c r="H45" s="8"/>
    </row>
    <row r="46" spans="1:8" ht="15" customHeight="1" x14ac:dyDescent="0.25">
      <c r="A46" s="292"/>
      <c r="E46" s="48">
        <f t="shared" si="0"/>
        <v>640296.37999999989</v>
      </c>
      <c r="H46" s="8"/>
    </row>
    <row r="47" spans="1:8" ht="15" customHeight="1" x14ac:dyDescent="0.25">
      <c r="A47" s="292"/>
      <c r="B47" s="28"/>
      <c r="C47" s="14"/>
      <c r="D47" s="18"/>
      <c r="E47" s="48">
        <f t="shared" si="0"/>
        <v>640296.37999999989</v>
      </c>
      <c r="H47" s="8"/>
    </row>
    <row r="48" spans="1:8" ht="15" customHeight="1" x14ac:dyDescent="0.25">
      <c r="A48" s="292"/>
      <c r="B48" s="28"/>
      <c r="C48" s="14"/>
      <c r="D48" s="18"/>
      <c r="E48" s="48"/>
      <c r="H48" s="8"/>
    </row>
    <row r="49" spans="1:23" ht="15" customHeight="1" x14ac:dyDescent="0.25">
      <c r="A49" s="292"/>
      <c r="G49" s="30"/>
      <c r="H49" s="8"/>
    </row>
    <row r="50" spans="1:23" s="1" customFormat="1" ht="15" customHeight="1" x14ac:dyDescent="0.25">
      <c r="A50" s="10"/>
      <c r="B50" s="11"/>
      <c r="C50" s="19"/>
      <c r="D50" s="19"/>
      <c r="E50" s="19"/>
      <c r="F50"/>
      <c r="G50"/>
    </row>
    <row r="51" spans="1:23" s="1" customFormat="1" ht="15" customHeight="1" thickBot="1" x14ac:dyDescent="0.3">
      <c r="A51" s="10"/>
      <c r="B51"/>
      <c r="C51" s="19"/>
      <c r="D51" s="19"/>
      <c r="E51" s="23"/>
      <c r="F51"/>
      <c r="G51"/>
    </row>
    <row r="52" spans="1:23" s="1" customFormat="1" ht="15" customHeight="1" thickBot="1" x14ac:dyDescent="0.3">
      <c r="A52" s="284" t="s">
        <v>125</v>
      </c>
      <c r="B52" s="300"/>
      <c r="C52" s="285"/>
      <c r="D52" s="285"/>
      <c r="E52" s="286"/>
      <c r="F52"/>
      <c r="G52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</row>
    <row r="53" spans="1:23" s="1" customFormat="1" ht="15" customHeight="1" x14ac:dyDescent="0.25">
      <c r="A53" s="302" t="s">
        <v>9</v>
      </c>
      <c r="B53" s="62" t="s">
        <v>44</v>
      </c>
      <c r="C53" s="61">
        <v>297583.90999999997</v>
      </c>
      <c r="D53" s="53"/>
      <c r="E53" s="54">
        <f>+C53-D53</f>
        <v>297583.90999999997</v>
      </c>
      <c r="F53"/>
      <c r="G53"/>
      <c r="H53" s="59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</row>
    <row r="54" spans="1:23" s="1" customFormat="1" ht="15" customHeight="1" x14ac:dyDescent="0.25">
      <c r="A54" s="303"/>
      <c r="B54" s="68" t="s">
        <v>140</v>
      </c>
      <c r="C54" s="67"/>
      <c r="D54" s="66">
        <v>10000</v>
      </c>
      <c r="E54" s="24">
        <f t="shared" ref="E54:E68" si="1">+E53+C54-D54</f>
        <v>287583.90999999997</v>
      </c>
      <c r="F54"/>
      <c r="G54"/>
      <c r="H54" s="59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</row>
    <row r="55" spans="1:23" s="1" customFormat="1" ht="15" customHeight="1" x14ac:dyDescent="0.25">
      <c r="A55" s="303"/>
      <c r="B55" s="68" t="s">
        <v>137</v>
      </c>
      <c r="C55" s="66">
        <v>4700</v>
      </c>
      <c r="D55" s="67"/>
      <c r="E55" s="24">
        <f t="shared" si="1"/>
        <v>292283.90999999997</v>
      </c>
      <c r="F55"/>
      <c r="G55"/>
      <c r="H55" s="59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</row>
    <row r="56" spans="1:23" s="1" customFormat="1" ht="15" customHeight="1" x14ac:dyDescent="0.25">
      <c r="A56" s="303"/>
      <c r="B56" s="68" t="s">
        <v>138</v>
      </c>
      <c r="C56" s="66">
        <v>4670</v>
      </c>
      <c r="D56" s="67"/>
      <c r="E56" s="24">
        <f t="shared" si="1"/>
        <v>296953.90999999997</v>
      </c>
      <c r="F56"/>
      <c r="G56"/>
      <c r="H56" s="59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</row>
    <row r="57" spans="1:23" s="1" customFormat="1" ht="15" customHeight="1" x14ac:dyDescent="0.25">
      <c r="A57" s="303"/>
      <c r="B57" s="68" t="s">
        <v>128</v>
      </c>
      <c r="C57" s="67"/>
      <c r="D57" s="66">
        <v>20000</v>
      </c>
      <c r="E57" s="24">
        <f t="shared" si="1"/>
        <v>276953.90999999997</v>
      </c>
      <c r="F57"/>
      <c r="G57"/>
      <c r="H57" s="59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</row>
    <row r="58" spans="1:23" s="1" customFormat="1" ht="15" customHeight="1" x14ac:dyDescent="0.25">
      <c r="A58" s="303"/>
      <c r="B58" s="68" t="s">
        <v>139</v>
      </c>
      <c r="C58" s="67"/>
      <c r="D58" s="66">
        <v>2000</v>
      </c>
      <c r="E58" s="24">
        <f t="shared" si="1"/>
        <v>274953.90999999997</v>
      </c>
      <c r="F58"/>
      <c r="G58"/>
      <c r="H58" s="30"/>
      <c r="I58"/>
      <c r="J58"/>
      <c r="K58"/>
      <c r="L58" s="57"/>
      <c r="M58" s="13"/>
      <c r="N58"/>
      <c r="O58"/>
      <c r="P58"/>
      <c r="Q58"/>
      <c r="R58"/>
      <c r="S58" s="58"/>
      <c r="T58" s="58"/>
      <c r="U58" s="58"/>
      <c r="V58" s="58"/>
      <c r="W58" s="58"/>
    </row>
    <row r="59" spans="1:23" s="1" customFormat="1" ht="15" customHeight="1" x14ac:dyDescent="0.25">
      <c r="A59" s="303"/>
      <c r="B59" s="68" t="s">
        <v>133</v>
      </c>
      <c r="C59" s="67"/>
      <c r="D59" s="66">
        <v>500</v>
      </c>
      <c r="E59" s="24">
        <f t="shared" si="1"/>
        <v>274453.90999999997</v>
      </c>
      <c r="F59"/>
      <c r="G59"/>
      <c r="H59" s="30"/>
      <c r="I59"/>
      <c r="J59"/>
      <c r="K59"/>
      <c r="L59" s="57"/>
      <c r="M59" s="13"/>
      <c r="N59"/>
      <c r="O59"/>
      <c r="P59"/>
      <c r="Q59"/>
      <c r="R59"/>
      <c r="S59" s="58"/>
      <c r="T59" s="58"/>
      <c r="U59" s="58"/>
      <c r="V59" s="58"/>
      <c r="W59" s="58"/>
    </row>
    <row r="60" spans="1:23" s="1" customFormat="1" ht="15" customHeight="1" x14ac:dyDescent="0.25">
      <c r="A60" s="303"/>
      <c r="B60" s="68" t="s">
        <v>134</v>
      </c>
      <c r="C60" s="67"/>
      <c r="D60" s="66">
        <v>500</v>
      </c>
      <c r="E60" s="24">
        <f t="shared" si="1"/>
        <v>273953.90999999997</v>
      </c>
      <c r="F60"/>
      <c r="G60"/>
      <c r="H60" s="30"/>
      <c r="I60"/>
      <c r="J60"/>
      <c r="K60"/>
      <c r="L60"/>
      <c r="M60" s="13"/>
      <c r="N60"/>
      <c r="O60"/>
      <c r="P60"/>
      <c r="Q60"/>
      <c r="R60"/>
      <c r="S60" s="58"/>
      <c r="T60" s="58"/>
      <c r="U60" s="58"/>
      <c r="V60" s="58"/>
      <c r="W60" s="58"/>
    </row>
    <row r="61" spans="1:23" s="1" customFormat="1" ht="15" customHeight="1" x14ac:dyDescent="0.25">
      <c r="A61" s="303"/>
      <c r="B61" s="68" t="s">
        <v>134</v>
      </c>
      <c r="C61" s="67"/>
      <c r="D61" s="66">
        <v>500</v>
      </c>
      <c r="E61" s="24">
        <f t="shared" si="1"/>
        <v>273453.90999999997</v>
      </c>
      <c r="F61" s="13"/>
      <c r="G61" s="13"/>
      <c r="H61" s="30"/>
      <c r="I61"/>
      <c r="J61"/>
      <c r="K61"/>
      <c r="L61" s="57"/>
      <c r="M61" s="13"/>
      <c r="N61"/>
      <c r="O61"/>
      <c r="P61"/>
      <c r="Q61"/>
      <c r="R61"/>
    </row>
    <row r="62" spans="1:23" s="1" customFormat="1" ht="15" customHeight="1" x14ac:dyDescent="0.25">
      <c r="A62" s="303"/>
      <c r="B62" s="68" t="s">
        <v>135</v>
      </c>
      <c r="C62" s="67"/>
      <c r="D62" s="66">
        <v>4670</v>
      </c>
      <c r="E62" s="24">
        <f t="shared" si="1"/>
        <v>268783.90999999997</v>
      </c>
      <c r="F62"/>
      <c r="G62"/>
      <c r="H62" s="30"/>
      <c r="I62"/>
      <c r="J62"/>
      <c r="K62"/>
      <c r="L62" s="57"/>
      <c r="M62" s="13"/>
      <c r="N62"/>
      <c r="O62"/>
      <c r="P62"/>
      <c r="Q62"/>
      <c r="R62"/>
    </row>
    <row r="63" spans="1:23" s="1" customFormat="1" ht="15" customHeight="1" x14ac:dyDescent="0.25">
      <c r="A63" s="303"/>
      <c r="B63" s="68" t="s">
        <v>136</v>
      </c>
      <c r="C63" s="67"/>
      <c r="D63" s="66">
        <v>4670</v>
      </c>
      <c r="E63" s="24">
        <f t="shared" si="1"/>
        <v>264113.90999999997</v>
      </c>
      <c r="F63"/>
      <c r="G63"/>
      <c r="H63" s="30"/>
      <c r="I63"/>
      <c r="J63"/>
      <c r="K63"/>
      <c r="L63" s="57"/>
      <c r="M63" s="13"/>
      <c r="N63"/>
      <c r="O63"/>
      <c r="P63"/>
      <c r="Q63"/>
      <c r="R63"/>
    </row>
    <row r="64" spans="1:23" s="1" customFormat="1" ht="15" customHeight="1" x14ac:dyDescent="0.25">
      <c r="A64" s="303"/>
      <c r="B64" s="65" t="s">
        <v>142</v>
      </c>
      <c r="C64" s="26"/>
      <c r="D64" s="63">
        <v>120000</v>
      </c>
      <c r="E64" s="24">
        <f t="shared" si="1"/>
        <v>144113.90999999997</v>
      </c>
      <c r="F64"/>
      <c r="G64"/>
    </row>
    <row r="65" spans="1:8" s="1" customFormat="1" ht="15" customHeight="1" x14ac:dyDescent="0.25">
      <c r="A65" s="303"/>
      <c r="B65" s="65" t="s">
        <v>141</v>
      </c>
      <c r="C65" s="26"/>
      <c r="D65" s="63">
        <v>25000</v>
      </c>
      <c r="E65" s="24">
        <f t="shared" si="1"/>
        <v>119113.90999999997</v>
      </c>
      <c r="F65"/>
      <c r="G65"/>
    </row>
    <row r="66" spans="1:8" s="1" customFormat="1" ht="15" customHeight="1" x14ac:dyDescent="0.25">
      <c r="A66" s="303"/>
      <c r="B66" s="64"/>
      <c r="C66" s="26"/>
      <c r="D66" s="63"/>
      <c r="E66" s="24">
        <f t="shared" si="1"/>
        <v>119113.90999999997</v>
      </c>
      <c r="F66"/>
      <c r="G66"/>
    </row>
    <row r="67" spans="1:8" s="1" customFormat="1" ht="15" customHeight="1" x14ac:dyDescent="0.25">
      <c r="A67" s="303"/>
      <c r="B67" s="64"/>
      <c r="C67" s="26"/>
      <c r="D67" s="63"/>
      <c r="E67" s="24">
        <f t="shared" si="1"/>
        <v>119113.90999999997</v>
      </c>
      <c r="F67"/>
      <c r="G67"/>
    </row>
    <row r="68" spans="1:8" s="1" customFormat="1" ht="15" customHeight="1" x14ac:dyDescent="0.25">
      <c r="A68" s="303"/>
      <c r="B68" s="64"/>
      <c r="C68" s="26"/>
      <c r="D68" s="63"/>
      <c r="E68" s="24">
        <f t="shared" si="1"/>
        <v>119113.90999999997</v>
      </c>
      <c r="F68"/>
      <c r="G68"/>
    </row>
    <row r="69" spans="1:8" s="1" customFormat="1" ht="15" customHeight="1" x14ac:dyDescent="0.25">
      <c r="A69" s="304"/>
      <c r="B69" s="28"/>
      <c r="C69" s="18"/>
      <c r="D69" s="17"/>
      <c r="E69" s="17"/>
      <c r="F69"/>
      <c r="G69"/>
    </row>
    <row r="70" spans="1:8" s="1" customFormat="1" ht="15" customHeight="1" thickBot="1" x14ac:dyDescent="0.3">
      <c r="A70" s="301" t="s">
        <v>125</v>
      </c>
      <c r="B70" s="296"/>
      <c r="C70" s="296"/>
      <c r="D70" s="296"/>
      <c r="E70" s="295"/>
      <c r="F70"/>
      <c r="G70"/>
      <c r="H70" s="8"/>
    </row>
    <row r="71" spans="1:8" s="1" customFormat="1" ht="15" customHeight="1" x14ac:dyDescent="0.25">
      <c r="A71" s="297" t="s">
        <v>10</v>
      </c>
      <c r="B71" s="60" t="s">
        <v>126</v>
      </c>
      <c r="C71" s="38"/>
      <c r="D71" s="39"/>
      <c r="E71" s="21">
        <v>1500000</v>
      </c>
      <c r="F71"/>
      <c r="G71"/>
      <c r="H71" s="8"/>
    </row>
    <row r="72" spans="1:8" s="1" customFormat="1" ht="15" customHeight="1" x14ac:dyDescent="0.25">
      <c r="A72" s="294"/>
      <c r="B72" s="47"/>
      <c r="C72" s="17"/>
      <c r="D72" s="9"/>
      <c r="E72" s="24"/>
      <c r="F72"/>
      <c r="G72"/>
      <c r="H72" s="8"/>
    </row>
    <row r="73" spans="1:8" s="1" customFormat="1" ht="15" customHeight="1" x14ac:dyDescent="0.25">
      <c r="A73" s="294"/>
      <c r="B73" s="37"/>
      <c r="C73" s="17"/>
      <c r="D73" s="9"/>
      <c r="E73" s="17"/>
      <c r="F73"/>
      <c r="G73"/>
      <c r="H73" s="8"/>
    </row>
    <row r="74" spans="1:8" s="1" customFormat="1" ht="15" customHeight="1" x14ac:dyDescent="0.25">
      <c r="A74" s="294"/>
      <c r="B74" s="17"/>
      <c r="C74" s="17"/>
      <c r="D74" s="9"/>
      <c r="E74" s="17"/>
      <c r="F74"/>
      <c r="G74"/>
      <c r="H74" s="8"/>
    </row>
    <row r="75" spans="1:8" s="1" customFormat="1" ht="15" customHeight="1" x14ac:dyDescent="0.25">
      <c r="A75" s="294"/>
      <c r="B75" s="28"/>
      <c r="C75" s="17"/>
      <c r="D75" s="26"/>
      <c r="E75" s="17"/>
      <c r="F75"/>
      <c r="G75"/>
    </row>
    <row r="76" spans="1:8" s="1" customFormat="1" ht="15" customHeight="1" thickBot="1" x14ac:dyDescent="0.3">
      <c r="A76" s="298"/>
      <c r="B76" s="36"/>
      <c r="C76" s="33"/>
      <c r="D76" s="33"/>
      <c r="E76" s="33"/>
      <c r="F76"/>
      <c r="G76"/>
    </row>
    <row r="77" spans="1:8" s="1" customFormat="1" ht="15" customHeight="1" x14ac:dyDescent="0.25">
      <c r="A77"/>
      <c r="B77"/>
      <c r="C77" s="15"/>
      <c r="D77" s="15"/>
      <c r="E77" s="15"/>
      <c r="F77"/>
      <c r="G77"/>
      <c r="H77" s="8"/>
    </row>
    <row r="78" spans="1:8" s="1" customFormat="1" ht="15" customHeight="1" x14ac:dyDescent="0.25">
      <c r="A78"/>
      <c r="B78"/>
      <c r="C78" s="15"/>
      <c r="D78" s="15"/>
      <c r="E78" s="15"/>
      <c r="F78"/>
      <c r="G78"/>
      <c r="H78" s="8"/>
    </row>
    <row r="79" spans="1:8" s="1" customFormat="1" ht="15" customHeight="1" thickBot="1" x14ac:dyDescent="0.3">
      <c r="A79"/>
      <c r="B79"/>
      <c r="C79" s="15"/>
      <c r="D79" s="15"/>
      <c r="E79" s="15"/>
      <c r="F79"/>
    </row>
    <row r="80" spans="1:8" s="1" customFormat="1" ht="15" customHeight="1" thickBot="1" x14ac:dyDescent="0.3">
      <c r="A80"/>
      <c r="B80" s="299" t="s">
        <v>88</v>
      </c>
      <c r="C80" s="285"/>
      <c r="D80" s="285"/>
      <c r="E80" s="286"/>
      <c r="F80"/>
      <c r="G80" s="31" t="s">
        <v>11</v>
      </c>
      <c r="H80" s="32"/>
    </row>
    <row r="81" spans="1:8" s="1" customFormat="1" ht="15" customHeight="1" x14ac:dyDescent="0.25">
      <c r="A81"/>
      <c r="B81" s="3" t="s">
        <v>46</v>
      </c>
      <c r="C81" s="9">
        <v>393.99</v>
      </c>
      <c r="D81" s="16"/>
      <c r="E81" s="21">
        <f>+C81-D81</f>
        <v>393.99</v>
      </c>
      <c r="F81"/>
      <c r="G81" s="4" t="s">
        <v>12</v>
      </c>
      <c r="H81" s="9">
        <v>393.99</v>
      </c>
    </row>
    <row r="82" spans="1:8" s="1" customFormat="1" ht="15" customHeight="1" x14ac:dyDescent="0.25">
      <c r="A82"/>
      <c r="B82" s="5" t="s">
        <v>47</v>
      </c>
      <c r="C82" s="9">
        <v>6432.78</v>
      </c>
      <c r="D82" s="17"/>
      <c r="E82" s="24">
        <f t="shared" ref="E82:E89" si="2">+C82-D82+E81</f>
        <v>6826.7699999999995</v>
      </c>
      <c r="F82"/>
      <c r="G82" s="4" t="s">
        <v>13</v>
      </c>
      <c r="H82" s="9">
        <v>6432.78</v>
      </c>
    </row>
    <row r="83" spans="1:8" s="1" customFormat="1" ht="15" customHeight="1" x14ac:dyDescent="0.25">
      <c r="A83"/>
      <c r="B83" s="5" t="s">
        <v>48</v>
      </c>
      <c r="C83" s="9">
        <v>2522.2199999999998</v>
      </c>
      <c r="D83" s="17"/>
      <c r="E83" s="24">
        <f t="shared" si="2"/>
        <v>9348.99</v>
      </c>
      <c r="F83"/>
      <c r="G83" s="4" t="s">
        <v>14</v>
      </c>
      <c r="H83" s="9">
        <v>2522.2199999999998</v>
      </c>
    </row>
    <row r="84" spans="1:8" s="1" customFormat="1" ht="15" customHeight="1" x14ac:dyDescent="0.25">
      <c r="A84"/>
      <c r="B84" s="28"/>
      <c r="C84" s="9"/>
      <c r="D84" s="25"/>
      <c r="E84" s="17">
        <f t="shared" si="2"/>
        <v>9348.99</v>
      </c>
      <c r="F84"/>
      <c r="G84" s="6" t="s">
        <v>8</v>
      </c>
      <c r="H84" s="9">
        <f>SUM(H81:H83)</f>
        <v>9348.99</v>
      </c>
    </row>
    <row r="85" spans="1:8" s="1" customFormat="1" ht="15" customHeight="1" x14ac:dyDescent="0.25">
      <c r="A85"/>
      <c r="B85" s="55"/>
      <c r="C85" s="45"/>
      <c r="D85" s="50"/>
      <c r="E85" s="17"/>
      <c r="F85"/>
    </row>
    <row r="86" spans="1:8" s="1" customFormat="1" x14ac:dyDescent="0.25">
      <c r="A86"/>
      <c r="B86" s="55"/>
      <c r="C86" s="43"/>
      <c r="D86" s="45"/>
      <c r="E86" s="17"/>
      <c r="F86"/>
      <c r="G86"/>
      <c r="H86" s="29">
        <f>H84-E89</f>
        <v>9348.99</v>
      </c>
    </row>
    <row r="87" spans="1:8" s="1" customFormat="1" x14ac:dyDescent="0.25">
      <c r="A87"/>
      <c r="B87" s="35"/>
      <c r="C87" s="25"/>
      <c r="D87" s="25"/>
      <c r="E87" s="17">
        <f t="shared" si="2"/>
        <v>0</v>
      </c>
      <c r="F87"/>
      <c r="G87"/>
    </row>
    <row r="88" spans="1:8" s="1" customFormat="1" x14ac:dyDescent="0.25">
      <c r="A88"/>
      <c r="B88" s="28"/>
      <c r="C88" s="25"/>
      <c r="D88" s="25"/>
      <c r="E88" s="17">
        <f t="shared" si="2"/>
        <v>0</v>
      </c>
      <c r="F88"/>
      <c r="G88"/>
    </row>
    <row r="89" spans="1:8" s="1" customFormat="1" x14ac:dyDescent="0.25">
      <c r="A89"/>
      <c r="B89" s="28"/>
      <c r="C89" s="25"/>
      <c r="D89" s="18"/>
      <c r="E89" s="17">
        <f t="shared" si="2"/>
        <v>0</v>
      </c>
      <c r="F89"/>
      <c r="G89"/>
    </row>
    <row r="90" spans="1:8" s="1" customFormat="1" x14ac:dyDescent="0.25">
      <c r="A90"/>
      <c r="B90"/>
      <c r="C90" s="15"/>
      <c r="D90" s="15"/>
      <c r="E90" s="15"/>
      <c r="F90"/>
      <c r="G90"/>
    </row>
    <row r="91" spans="1:8" s="1" customFormat="1" x14ac:dyDescent="0.25">
      <c r="A91"/>
      <c r="B91"/>
      <c r="C91" s="13"/>
      <c r="D91" s="15"/>
      <c r="E91" s="15"/>
      <c r="F91"/>
      <c r="G91" s="13"/>
    </row>
    <row r="92" spans="1:8" s="1" customFormat="1" x14ac:dyDescent="0.25">
      <c r="A92"/>
      <c r="B92"/>
      <c r="C92" s="13"/>
      <c r="D92" s="15"/>
      <c r="E92" s="15"/>
      <c r="F92"/>
      <c r="G92" s="13"/>
    </row>
    <row r="93" spans="1:8" s="1" customFormat="1" x14ac:dyDescent="0.25">
      <c r="A93"/>
      <c r="B93"/>
      <c r="C93" s="13"/>
      <c r="D93" s="15"/>
      <c r="E93" s="15"/>
      <c r="F93"/>
      <c r="G93" s="13"/>
    </row>
    <row r="94" spans="1:8" s="1" customFormat="1" x14ac:dyDescent="0.25">
      <c r="A94"/>
      <c r="B94"/>
      <c r="C94" s="13"/>
      <c r="D94" s="15"/>
      <c r="E94" s="15"/>
      <c r="F94"/>
      <c r="G94" s="13"/>
    </row>
    <row r="95" spans="1:8" s="1" customFormat="1" x14ac:dyDescent="0.25">
      <c r="A95"/>
      <c r="B95"/>
      <c r="C95" s="13"/>
      <c r="D95" s="15"/>
      <c r="E95" s="15"/>
      <c r="F95"/>
      <c r="G95"/>
    </row>
    <row r="96" spans="1:8" s="1" customFormat="1" x14ac:dyDescent="0.25">
      <c r="A96"/>
      <c r="B96"/>
      <c r="C96" s="13"/>
      <c r="D96" s="15"/>
      <c r="E96" s="15"/>
      <c r="F96"/>
      <c r="G96"/>
    </row>
    <row r="97" spans="1:10" s="1" customFormat="1" x14ac:dyDescent="0.25">
      <c r="A97"/>
      <c r="B97"/>
      <c r="C97" s="13"/>
      <c r="D97" s="15"/>
      <c r="E97" s="15"/>
      <c r="F97"/>
      <c r="G97"/>
      <c r="I97"/>
      <c r="J97"/>
    </row>
  </sheetData>
  <mergeCells count="7">
    <mergeCell ref="B80:E80"/>
    <mergeCell ref="A2:E2"/>
    <mergeCell ref="A4:A49"/>
    <mergeCell ref="A52:E52"/>
    <mergeCell ref="A70:E70"/>
    <mergeCell ref="A71:A76"/>
    <mergeCell ref="A53:A69"/>
  </mergeCells>
  <pageMargins left="0.25" right="0.25" top="0.75" bottom="0.75" header="0.3" footer="0.3"/>
  <pageSetup paperSize="9" scale="54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9EB35-B5DC-42C3-BCA7-4C5F059DB8AC}">
  <sheetPr codeName="Sayfa3">
    <pageSetUpPr fitToPage="1"/>
  </sheetPr>
  <dimension ref="A1:J84"/>
  <sheetViews>
    <sheetView topLeftCell="A45" zoomScaleNormal="100" workbookViewId="0">
      <selection activeCell="A2" sqref="A2:E76"/>
    </sheetView>
  </sheetViews>
  <sheetFormatPr defaultRowHeight="15" x14ac:dyDescent="0.25"/>
  <cols>
    <col min="1" max="1" width="22" customWidth="1"/>
    <col min="2" max="2" width="73.28515625" customWidth="1"/>
    <col min="3" max="3" width="12.5703125" style="13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8" ht="15" customHeight="1" thickBot="1" x14ac:dyDescent="0.3"/>
    <row r="2" spans="1:8" ht="15" customHeight="1" thickBot="1" x14ac:dyDescent="0.3">
      <c r="A2" s="287" t="s">
        <v>143</v>
      </c>
      <c r="B2" s="288"/>
      <c r="C2" s="289"/>
      <c r="D2" s="289"/>
      <c r="E2" s="290"/>
    </row>
    <row r="3" spans="1:8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8" ht="15" customHeight="1" x14ac:dyDescent="0.25">
      <c r="A4" s="305" t="s">
        <v>3</v>
      </c>
      <c r="B4" s="4" t="s">
        <v>144</v>
      </c>
      <c r="C4" s="45">
        <v>-465549.92</v>
      </c>
      <c r="D4" s="48"/>
      <c r="E4" s="48">
        <f>+C4-D4</f>
        <v>-465549.92</v>
      </c>
      <c r="G4" s="4" t="s">
        <v>4</v>
      </c>
      <c r="H4" s="45">
        <f>-145273.92-240000</f>
        <v>-385273.92000000004</v>
      </c>
    </row>
    <row r="5" spans="1:8" ht="15" customHeight="1" x14ac:dyDescent="0.25">
      <c r="A5" s="305"/>
      <c r="B5" s="4" t="s">
        <v>145</v>
      </c>
      <c r="C5" s="45">
        <v>45274.33</v>
      </c>
      <c r="D5" s="48"/>
      <c r="E5" s="48">
        <f>+C5-D5+E4</f>
        <v>-420275.58999999997</v>
      </c>
      <c r="G5" s="4" t="s">
        <v>5</v>
      </c>
      <c r="H5" s="45">
        <v>50514.33</v>
      </c>
    </row>
    <row r="6" spans="1:8" ht="15" customHeight="1" x14ac:dyDescent="0.25">
      <c r="A6" s="305"/>
      <c r="B6" s="4" t="s">
        <v>146</v>
      </c>
      <c r="C6" s="45">
        <v>844575.25</v>
      </c>
      <c r="D6" s="48"/>
      <c r="E6" s="48">
        <f t="shared" ref="E6:E40" si="0">+C6-D6+E5</f>
        <v>424299.66000000003</v>
      </c>
      <c r="G6" s="4" t="s">
        <v>6</v>
      </c>
      <c r="H6" s="45">
        <v>842288.89</v>
      </c>
    </row>
    <row r="7" spans="1:8" ht="15" customHeight="1" x14ac:dyDescent="0.25">
      <c r="A7" s="305"/>
      <c r="B7" s="4" t="s">
        <v>147</v>
      </c>
      <c r="C7" s="45">
        <v>9256.49</v>
      </c>
      <c r="D7" s="48"/>
      <c r="E7" s="48">
        <f t="shared" si="0"/>
        <v>433556.15</v>
      </c>
      <c r="G7" s="4" t="s">
        <v>7</v>
      </c>
      <c r="H7" s="45">
        <v>9256.49</v>
      </c>
    </row>
    <row r="8" spans="1:8" ht="15" customHeight="1" x14ac:dyDescent="0.25">
      <c r="A8" s="305"/>
      <c r="B8" s="4" t="s">
        <v>148</v>
      </c>
      <c r="C8" s="34">
        <v>1352.96</v>
      </c>
      <c r="D8" s="48"/>
      <c r="E8" s="48">
        <f t="shared" si="0"/>
        <v>434909.11000000004</v>
      </c>
      <c r="G8" s="4" t="s">
        <v>15</v>
      </c>
      <c r="H8" s="34">
        <v>1352.96</v>
      </c>
    </row>
    <row r="9" spans="1:8" ht="15" customHeight="1" x14ac:dyDescent="0.25">
      <c r="A9" s="305"/>
      <c r="B9" s="4" t="s">
        <v>149</v>
      </c>
      <c r="C9" s="34">
        <v>205387.27</v>
      </c>
      <c r="D9" s="48"/>
      <c r="E9" s="48">
        <f t="shared" si="0"/>
        <v>640296.38</v>
      </c>
      <c r="G9" s="4" t="s">
        <v>16</v>
      </c>
      <c r="H9" s="34">
        <v>205387.27</v>
      </c>
    </row>
    <row r="10" spans="1:8" ht="15" customHeight="1" x14ac:dyDescent="0.25">
      <c r="A10" s="305"/>
      <c r="B10" s="28" t="s">
        <v>50</v>
      </c>
      <c r="C10" s="14">
        <v>5000000</v>
      </c>
      <c r="D10" s="18"/>
      <c r="E10" s="48">
        <f t="shared" si="0"/>
        <v>5640296.3799999999</v>
      </c>
      <c r="G10" s="6" t="s">
        <v>8</v>
      </c>
      <c r="H10" s="7">
        <f>SUM(H4:H9)</f>
        <v>723526.02</v>
      </c>
    </row>
    <row r="11" spans="1:8" ht="15" customHeight="1" x14ac:dyDescent="0.25">
      <c r="A11" s="305"/>
      <c r="B11" s="28" t="s">
        <v>153</v>
      </c>
      <c r="C11" s="14"/>
      <c r="D11" s="18">
        <v>70000</v>
      </c>
      <c r="E11" s="48">
        <f t="shared" si="0"/>
        <v>5570296.3799999999</v>
      </c>
      <c r="H11" s="8"/>
    </row>
    <row r="12" spans="1:8" ht="15" customHeight="1" x14ac:dyDescent="0.25">
      <c r="A12" s="305"/>
      <c r="B12" s="28" t="s">
        <v>154</v>
      </c>
      <c r="C12" s="14"/>
      <c r="D12" s="18">
        <v>163214.95000000001</v>
      </c>
      <c r="E12" s="48">
        <f t="shared" si="0"/>
        <v>5407081.4299999997</v>
      </c>
      <c r="H12" s="8">
        <f>+H10-E40</f>
        <v>-1.3969838619232178E-9</v>
      </c>
    </row>
    <row r="13" spans="1:8" ht="15" customHeight="1" x14ac:dyDescent="0.25">
      <c r="A13" s="305"/>
      <c r="B13" s="28" t="s">
        <v>155</v>
      </c>
      <c r="C13" s="14"/>
      <c r="D13" s="18">
        <v>160930.92000000001</v>
      </c>
      <c r="E13" s="48">
        <f t="shared" si="0"/>
        <v>5246150.51</v>
      </c>
      <c r="H13" s="8"/>
    </row>
    <row r="14" spans="1:8" ht="15" customHeight="1" x14ac:dyDescent="0.25">
      <c r="A14" s="305"/>
      <c r="B14" s="28" t="s">
        <v>156</v>
      </c>
      <c r="C14" s="14"/>
      <c r="D14" s="18">
        <v>200000</v>
      </c>
      <c r="E14" s="48">
        <f t="shared" si="0"/>
        <v>5046150.51</v>
      </c>
      <c r="H14" s="8"/>
    </row>
    <row r="15" spans="1:8" ht="15" customHeight="1" x14ac:dyDescent="0.25">
      <c r="A15" s="305"/>
      <c r="B15" s="28" t="s">
        <v>157</v>
      </c>
      <c r="C15" s="14"/>
      <c r="D15" s="18">
        <v>4330.76</v>
      </c>
      <c r="E15" s="48">
        <f t="shared" si="0"/>
        <v>5041819.75</v>
      </c>
      <c r="H15" s="8"/>
    </row>
    <row r="16" spans="1:8" ht="15" customHeight="1" x14ac:dyDescent="0.25">
      <c r="A16" s="305"/>
      <c r="B16" s="28" t="s">
        <v>158</v>
      </c>
      <c r="C16" s="14"/>
      <c r="D16" s="18">
        <v>16807.73</v>
      </c>
      <c r="E16" s="48">
        <f t="shared" si="0"/>
        <v>5025012.0199999996</v>
      </c>
      <c r="H16" s="8"/>
    </row>
    <row r="17" spans="1:8" ht="15" customHeight="1" x14ac:dyDescent="0.25">
      <c r="A17" s="305"/>
      <c r="B17" s="28" t="s">
        <v>159</v>
      </c>
      <c r="C17" s="14"/>
      <c r="D17" s="18">
        <v>20943.77</v>
      </c>
      <c r="E17" s="48">
        <f t="shared" si="0"/>
        <v>5004068.25</v>
      </c>
      <c r="H17" s="8"/>
    </row>
    <row r="18" spans="1:8" ht="15" customHeight="1" x14ac:dyDescent="0.25">
      <c r="A18" s="305"/>
      <c r="B18" s="28" t="s">
        <v>160</v>
      </c>
      <c r="C18" s="14"/>
      <c r="D18" s="18">
        <v>27287.08</v>
      </c>
      <c r="E18" s="48">
        <f t="shared" si="0"/>
        <v>4976781.17</v>
      </c>
      <c r="H18" s="8"/>
    </row>
    <row r="19" spans="1:8" ht="15" customHeight="1" x14ac:dyDescent="0.25">
      <c r="A19" s="305"/>
      <c r="B19" s="28" t="s">
        <v>161</v>
      </c>
      <c r="C19" s="14"/>
      <c r="D19" s="18">
        <v>66662.62</v>
      </c>
      <c r="E19" s="48">
        <f t="shared" si="0"/>
        <v>4910118.55</v>
      </c>
      <c r="H19" s="8"/>
    </row>
    <row r="20" spans="1:8" ht="15" customHeight="1" x14ac:dyDescent="0.25">
      <c r="A20" s="305"/>
      <c r="B20" s="28" t="s">
        <v>162</v>
      </c>
      <c r="C20" s="14"/>
      <c r="D20" s="18">
        <v>71487.350000000006</v>
      </c>
      <c r="E20" s="48">
        <f t="shared" si="0"/>
        <v>4838631.2</v>
      </c>
      <c r="H20" s="8"/>
    </row>
    <row r="21" spans="1:8" ht="15" customHeight="1" x14ac:dyDescent="0.25">
      <c r="A21" s="305"/>
      <c r="B21" s="28" t="s">
        <v>163</v>
      </c>
      <c r="C21" s="14"/>
      <c r="D21" s="18">
        <v>92979.72</v>
      </c>
      <c r="E21" s="48">
        <f t="shared" si="0"/>
        <v>4745651.4800000004</v>
      </c>
      <c r="H21" s="8"/>
    </row>
    <row r="22" spans="1:8" ht="15" customHeight="1" x14ac:dyDescent="0.25">
      <c r="A22" s="305"/>
      <c r="B22" s="28" t="s">
        <v>164</v>
      </c>
      <c r="C22" s="14"/>
      <c r="D22" s="18">
        <v>101283.33</v>
      </c>
      <c r="E22" s="48">
        <f t="shared" si="0"/>
        <v>4644368.1500000004</v>
      </c>
      <c r="H22" s="8"/>
    </row>
    <row r="23" spans="1:8" ht="15" customHeight="1" x14ac:dyDescent="0.25">
      <c r="A23" s="305"/>
      <c r="B23" s="28" t="s">
        <v>165</v>
      </c>
      <c r="C23" s="14"/>
      <c r="D23" s="18">
        <v>124891.6</v>
      </c>
      <c r="E23" s="48">
        <f t="shared" si="0"/>
        <v>4519476.5500000007</v>
      </c>
      <c r="H23" s="8"/>
    </row>
    <row r="24" spans="1:8" ht="15" customHeight="1" x14ac:dyDescent="0.25">
      <c r="A24" s="305"/>
      <c r="B24" s="28" t="s">
        <v>166</v>
      </c>
      <c r="C24" s="14"/>
      <c r="D24" s="18">
        <v>168832.77</v>
      </c>
      <c r="E24" s="48">
        <f t="shared" si="0"/>
        <v>4350643.7800000012</v>
      </c>
      <c r="H24" s="8"/>
    </row>
    <row r="25" spans="1:8" ht="15" customHeight="1" x14ac:dyDescent="0.25">
      <c r="A25" s="305"/>
      <c r="B25" s="28" t="s">
        <v>167</v>
      </c>
      <c r="C25" s="14"/>
      <c r="D25" s="18">
        <v>317745.76</v>
      </c>
      <c r="E25" s="48">
        <f t="shared" si="0"/>
        <v>4032898.0200000014</v>
      </c>
      <c r="H25" s="8"/>
    </row>
    <row r="26" spans="1:8" ht="15" customHeight="1" x14ac:dyDescent="0.25">
      <c r="A26" s="305"/>
      <c r="B26" s="28" t="s">
        <v>168</v>
      </c>
      <c r="C26" s="14"/>
      <c r="D26" s="18">
        <v>102888</v>
      </c>
      <c r="E26" s="48">
        <f t="shared" si="0"/>
        <v>3930010.0200000014</v>
      </c>
      <c r="H26" s="8"/>
    </row>
    <row r="27" spans="1:8" ht="15" customHeight="1" x14ac:dyDescent="0.25">
      <c r="A27" s="305"/>
      <c r="B27" s="28" t="s">
        <v>112</v>
      </c>
      <c r="C27" s="14"/>
      <c r="D27" s="18">
        <v>400000</v>
      </c>
      <c r="E27" s="48">
        <f t="shared" si="0"/>
        <v>3530010.0200000014</v>
      </c>
      <c r="H27" s="8"/>
    </row>
    <row r="28" spans="1:8" ht="15" customHeight="1" x14ac:dyDescent="0.25">
      <c r="A28" s="305"/>
      <c r="B28" s="28" t="s">
        <v>169</v>
      </c>
      <c r="C28" s="14"/>
      <c r="D28" s="18">
        <v>400000</v>
      </c>
      <c r="E28" s="48">
        <f t="shared" si="0"/>
        <v>3130010.0200000014</v>
      </c>
      <c r="H28" s="8"/>
    </row>
    <row r="29" spans="1:8" ht="15" customHeight="1" x14ac:dyDescent="0.25">
      <c r="A29" s="305"/>
      <c r="B29" s="28" t="s">
        <v>106</v>
      </c>
      <c r="C29" s="14">
        <v>150000</v>
      </c>
      <c r="D29" s="18"/>
      <c r="E29" s="48">
        <f t="shared" si="0"/>
        <v>3280010.0200000014</v>
      </c>
      <c r="H29" s="8"/>
    </row>
    <row r="30" spans="1:8" ht="15" customHeight="1" x14ac:dyDescent="0.25">
      <c r="A30" s="305"/>
      <c r="B30" s="28" t="s">
        <v>174</v>
      </c>
      <c r="C30" s="14"/>
      <c r="D30" s="18">
        <v>1400000</v>
      </c>
      <c r="E30" s="48">
        <f t="shared" si="0"/>
        <v>1880010.0200000014</v>
      </c>
      <c r="H30" s="8"/>
    </row>
    <row r="31" spans="1:8" ht="15" customHeight="1" x14ac:dyDescent="0.25">
      <c r="A31" s="305"/>
      <c r="B31" s="28" t="s">
        <v>172</v>
      </c>
      <c r="C31" s="14"/>
      <c r="D31" s="18">
        <v>10000</v>
      </c>
      <c r="E31" s="48">
        <f t="shared" si="0"/>
        <v>1870010.0200000014</v>
      </c>
      <c r="H31" s="8"/>
    </row>
    <row r="32" spans="1:8" ht="15" customHeight="1" x14ac:dyDescent="0.25">
      <c r="A32" s="305"/>
      <c r="B32" s="28" t="s">
        <v>173</v>
      </c>
      <c r="C32" s="14"/>
      <c r="D32" s="18">
        <v>2724</v>
      </c>
      <c r="E32" s="48">
        <f t="shared" si="0"/>
        <v>1867286.0200000014</v>
      </c>
      <c r="H32" s="8"/>
    </row>
    <row r="33" spans="1:8" ht="15" customHeight="1" x14ac:dyDescent="0.25">
      <c r="A33" s="305"/>
      <c r="B33" s="28" t="s">
        <v>101</v>
      </c>
      <c r="C33" s="14"/>
      <c r="D33" s="18">
        <v>250000</v>
      </c>
      <c r="E33" s="48">
        <f t="shared" si="0"/>
        <v>1617286.0200000014</v>
      </c>
      <c r="H33" s="8"/>
    </row>
    <row r="34" spans="1:8" ht="15" customHeight="1" x14ac:dyDescent="0.25">
      <c r="A34" s="305"/>
      <c r="B34" s="28" t="s">
        <v>72</v>
      </c>
      <c r="C34" s="14"/>
      <c r="D34" s="18">
        <v>7000</v>
      </c>
      <c r="E34" s="48">
        <f t="shared" si="0"/>
        <v>1610286.0200000014</v>
      </c>
      <c r="H34" s="8"/>
    </row>
    <row r="35" spans="1:8" ht="15" customHeight="1" x14ac:dyDescent="0.25">
      <c r="A35" s="305"/>
      <c r="B35" s="28" t="s">
        <v>170</v>
      </c>
      <c r="C35" s="14"/>
      <c r="D35" s="18">
        <v>150000</v>
      </c>
      <c r="E35" s="48">
        <f t="shared" si="0"/>
        <v>1460286.0200000014</v>
      </c>
      <c r="H35" s="8"/>
    </row>
    <row r="36" spans="1:8" ht="15" customHeight="1" x14ac:dyDescent="0.25">
      <c r="A36" s="305"/>
      <c r="B36" s="28" t="s">
        <v>171</v>
      </c>
      <c r="C36" s="14"/>
      <c r="D36" s="18">
        <v>2000</v>
      </c>
      <c r="E36" s="48">
        <f t="shared" si="0"/>
        <v>1458286.0200000014</v>
      </c>
      <c r="H36" s="8"/>
    </row>
    <row r="37" spans="1:8" ht="15" customHeight="1" x14ac:dyDescent="0.25">
      <c r="A37" s="305"/>
      <c r="B37" s="28" t="s">
        <v>175</v>
      </c>
      <c r="C37" s="14"/>
      <c r="D37" s="18">
        <v>494760</v>
      </c>
      <c r="E37" s="48">
        <f t="shared" si="0"/>
        <v>963526.02000000142</v>
      </c>
      <c r="H37" s="8"/>
    </row>
    <row r="38" spans="1:8" ht="15" customHeight="1" x14ac:dyDescent="0.25">
      <c r="A38" s="305"/>
      <c r="B38" s="28" t="s">
        <v>104</v>
      </c>
      <c r="C38" s="14"/>
      <c r="D38" s="18">
        <v>240000</v>
      </c>
      <c r="E38" s="48">
        <f t="shared" si="0"/>
        <v>723526.02000000142</v>
      </c>
      <c r="H38" s="8"/>
    </row>
    <row r="39" spans="1:8" ht="15" customHeight="1" x14ac:dyDescent="0.25">
      <c r="A39" s="305"/>
      <c r="B39" s="28" t="s">
        <v>176</v>
      </c>
      <c r="C39" s="14">
        <v>10000000</v>
      </c>
      <c r="D39" s="18"/>
      <c r="E39" s="48">
        <f t="shared" si="0"/>
        <v>10723526.020000001</v>
      </c>
      <c r="H39" s="8"/>
    </row>
    <row r="40" spans="1:8" ht="15" customHeight="1" x14ac:dyDescent="0.25">
      <c r="A40" s="305"/>
      <c r="B40" s="28" t="s">
        <v>177</v>
      </c>
      <c r="C40" s="14"/>
      <c r="D40" s="18">
        <v>10000000</v>
      </c>
      <c r="E40" s="48">
        <f t="shared" si="0"/>
        <v>723526.02000000142</v>
      </c>
      <c r="H40" s="8"/>
    </row>
    <row r="41" spans="1:8" s="1" customFormat="1" ht="15" customHeight="1" x14ac:dyDescent="0.25">
      <c r="A41" s="10"/>
      <c r="B41" s="11"/>
      <c r="C41" s="19"/>
      <c r="D41" s="19"/>
      <c r="E41" s="19"/>
      <c r="F41"/>
      <c r="G41"/>
    </row>
    <row r="42" spans="1:8" s="1" customFormat="1" ht="15" customHeight="1" thickBot="1" x14ac:dyDescent="0.3">
      <c r="A42" s="10"/>
      <c r="B42"/>
      <c r="C42" s="19"/>
      <c r="D42" s="19"/>
      <c r="E42" s="23"/>
      <c r="F42"/>
      <c r="G42"/>
    </row>
    <row r="43" spans="1:8" s="1" customFormat="1" ht="15" customHeight="1" thickBot="1" x14ac:dyDescent="0.3">
      <c r="A43" s="284" t="s">
        <v>152</v>
      </c>
      <c r="B43" s="300"/>
      <c r="C43" s="300"/>
      <c r="D43" s="300"/>
      <c r="E43" s="306"/>
      <c r="F43"/>
      <c r="G43"/>
    </row>
    <row r="44" spans="1:8" s="1" customFormat="1" ht="15" customHeight="1" x14ac:dyDescent="0.25">
      <c r="A44" s="293" t="s">
        <v>9</v>
      </c>
      <c r="B44" s="69" t="s">
        <v>150</v>
      </c>
      <c r="C44" s="70">
        <v>119113.91</v>
      </c>
      <c r="D44" s="70"/>
      <c r="E44" s="24">
        <f>+C44-D44</f>
        <v>119113.91</v>
      </c>
      <c r="F44"/>
      <c r="G44"/>
    </row>
    <row r="45" spans="1:8" s="1" customFormat="1" ht="15" customHeight="1" x14ac:dyDescent="0.25">
      <c r="A45" s="294"/>
      <c r="B45" s="28" t="s">
        <v>190</v>
      </c>
      <c r="C45" s="26">
        <v>2000</v>
      </c>
      <c r="D45" s="71"/>
      <c r="E45" s="24">
        <f>+E44+C45-D45</f>
        <v>121113.91</v>
      </c>
      <c r="F45"/>
      <c r="G45"/>
    </row>
    <row r="46" spans="1:8" s="1" customFormat="1" ht="15" customHeight="1" x14ac:dyDescent="0.25">
      <c r="A46" s="294"/>
      <c r="B46" s="72" t="s">
        <v>185</v>
      </c>
      <c r="C46" s="26"/>
      <c r="D46" s="71">
        <v>5000</v>
      </c>
      <c r="E46" s="24">
        <f t="shared" ref="E46:E54" si="1">+E45+C46-D46</f>
        <v>116113.91</v>
      </c>
      <c r="F46"/>
      <c r="G46"/>
    </row>
    <row r="47" spans="1:8" s="1" customFormat="1" ht="15" customHeight="1" x14ac:dyDescent="0.25">
      <c r="A47" s="294"/>
      <c r="B47" s="72" t="s">
        <v>124</v>
      </c>
      <c r="C47" s="26"/>
      <c r="D47" s="71">
        <v>65000</v>
      </c>
      <c r="E47" s="24">
        <f t="shared" si="1"/>
        <v>51113.91</v>
      </c>
      <c r="F47"/>
      <c r="G47"/>
    </row>
    <row r="48" spans="1:8" s="1" customFormat="1" ht="15" customHeight="1" x14ac:dyDescent="0.25">
      <c r="A48" s="294"/>
      <c r="B48" s="72" t="s">
        <v>186</v>
      </c>
      <c r="C48" s="26"/>
      <c r="D48" s="71">
        <v>11700</v>
      </c>
      <c r="E48" s="24">
        <f t="shared" si="1"/>
        <v>39413.910000000003</v>
      </c>
      <c r="F48"/>
      <c r="G48"/>
    </row>
    <row r="49" spans="1:8" s="1" customFormat="1" ht="15" customHeight="1" x14ac:dyDescent="0.25">
      <c r="A49" s="294"/>
      <c r="B49" s="72" t="s">
        <v>187</v>
      </c>
      <c r="C49" s="26"/>
      <c r="D49" s="71">
        <v>1000</v>
      </c>
      <c r="E49" s="24">
        <f t="shared" si="1"/>
        <v>38413.910000000003</v>
      </c>
      <c r="F49"/>
      <c r="G49"/>
    </row>
    <row r="50" spans="1:8" s="1" customFormat="1" ht="15" customHeight="1" x14ac:dyDescent="0.25">
      <c r="A50" s="294"/>
      <c r="B50" s="72" t="s">
        <v>188</v>
      </c>
      <c r="C50" s="26"/>
      <c r="D50" s="71">
        <v>200</v>
      </c>
      <c r="E50" s="24">
        <f t="shared" si="1"/>
        <v>38213.910000000003</v>
      </c>
      <c r="F50"/>
      <c r="G50"/>
    </row>
    <row r="51" spans="1:8" s="1" customFormat="1" ht="15" customHeight="1" x14ac:dyDescent="0.25">
      <c r="A51" s="294"/>
      <c r="B51" s="72" t="s">
        <v>189</v>
      </c>
      <c r="C51" s="26"/>
      <c r="D51" s="26">
        <v>1000</v>
      </c>
      <c r="E51" s="24">
        <f t="shared" si="1"/>
        <v>37213.910000000003</v>
      </c>
      <c r="F51"/>
      <c r="G51"/>
    </row>
    <row r="52" spans="1:8" s="1" customFormat="1" ht="15" customHeight="1" x14ac:dyDescent="0.25">
      <c r="A52" s="294"/>
      <c r="B52" s="12"/>
      <c r="C52" s="26"/>
      <c r="D52" s="26"/>
      <c r="E52" s="24">
        <f t="shared" si="1"/>
        <v>37213.910000000003</v>
      </c>
      <c r="F52"/>
      <c r="G52"/>
    </row>
    <row r="53" spans="1:8" s="1" customFormat="1" ht="15" customHeight="1" x14ac:dyDescent="0.25">
      <c r="A53" s="294"/>
      <c r="B53" s="12"/>
      <c r="C53" s="26"/>
      <c r="D53" s="26"/>
      <c r="E53" s="24">
        <f t="shared" si="1"/>
        <v>37213.910000000003</v>
      </c>
      <c r="F53"/>
      <c r="G53"/>
    </row>
    <row r="54" spans="1:8" s="1" customFormat="1" ht="15" customHeight="1" x14ac:dyDescent="0.25">
      <c r="A54" s="294"/>
      <c r="B54" s="12"/>
      <c r="C54" s="26"/>
      <c r="D54" s="26"/>
      <c r="E54" s="24">
        <f t="shared" si="1"/>
        <v>37213.910000000003</v>
      </c>
      <c r="F54"/>
      <c r="G54"/>
    </row>
    <row r="55" spans="1:8" s="1" customFormat="1" ht="15" customHeight="1" x14ac:dyDescent="0.25">
      <c r="A55" s="294"/>
      <c r="B55" s="12"/>
      <c r="C55" s="26"/>
      <c r="D55" s="26"/>
      <c r="E55" s="24"/>
      <c r="F55"/>
      <c r="G55"/>
    </row>
    <row r="56" spans="1:8" s="1" customFormat="1" ht="15" customHeight="1" x14ac:dyDescent="0.25">
      <c r="A56"/>
      <c r="B56"/>
      <c r="C56" s="15"/>
      <c r="D56" s="20"/>
      <c r="E56" s="20"/>
      <c r="F56"/>
      <c r="G56"/>
    </row>
    <row r="57" spans="1:8" s="1" customFormat="1" ht="15" customHeight="1" thickBot="1" x14ac:dyDescent="0.3">
      <c r="A57" s="301" t="s">
        <v>152</v>
      </c>
      <c r="B57" s="296"/>
      <c r="C57" s="296"/>
      <c r="D57" s="296"/>
      <c r="E57" s="295"/>
      <c r="F57"/>
      <c r="G57"/>
      <c r="H57" s="8"/>
    </row>
    <row r="58" spans="1:8" s="1" customFormat="1" ht="15" customHeight="1" x14ac:dyDescent="0.25">
      <c r="A58" s="297" t="s">
        <v>10</v>
      </c>
      <c r="B58" s="56"/>
      <c r="C58" s="38"/>
      <c r="D58" s="39"/>
      <c r="E58" s="21"/>
      <c r="F58"/>
      <c r="G58"/>
      <c r="H58" s="8"/>
    </row>
    <row r="59" spans="1:8" s="1" customFormat="1" ht="15" customHeight="1" x14ac:dyDescent="0.25">
      <c r="A59" s="294"/>
      <c r="B59" s="47"/>
      <c r="C59" s="17"/>
      <c r="D59" s="9"/>
      <c r="E59" s="24"/>
      <c r="F59"/>
      <c r="G59"/>
      <c r="H59" s="8"/>
    </row>
    <row r="60" spans="1:8" s="1" customFormat="1" ht="15" customHeight="1" x14ac:dyDescent="0.25">
      <c r="A60" s="294"/>
      <c r="B60" s="37"/>
      <c r="C60" s="17"/>
      <c r="D60" s="9"/>
      <c r="E60" s="17"/>
      <c r="F60"/>
      <c r="G60"/>
      <c r="H60" s="8"/>
    </row>
    <row r="61" spans="1:8" s="1" customFormat="1" ht="15" customHeight="1" x14ac:dyDescent="0.25">
      <c r="A61" s="294"/>
      <c r="B61" s="17"/>
      <c r="C61" s="17"/>
      <c r="D61" s="9"/>
      <c r="E61" s="17"/>
      <c r="F61"/>
      <c r="G61"/>
      <c r="H61" s="8"/>
    </row>
    <row r="62" spans="1:8" s="1" customFormat="1" ht="15" customHeight="1" x14ac:dyDescent="0.25">
      <c r="A62" s="294"/>
      <c r="B62" s="28"/>
      <c r="C62" s="17"/>
      <c r="D62" s="26"/>
      <c r="E62" s="17"/>
      <c r="F62"/>
      <c r="G62"/>
    </row>
    <row r="63" spans="1:8" s="1" customFormat="1" ht="15" customHeight="1" thickBot="1" x14ac:dyDescent="0.3">
      <c r="A63" s="298"/>
      <c r="B63" s="36"/>
      <c r="C63" s="33"/>
      <c r="D63" s="33"/>
      <c r="E63" s="33"/>
      <c r="F63"/>
      <c r="G63"/>
    </row>
    <row r="64" spans="1:8" s="1" customFormat="1" ht="15" customHeight="1" x14ac:dyDescent="0.25">
      <c r="A64"/>
      <c r="B64"/>
      <c r="C64" s="15"/>
      <c r="D64" s="15"/>
      <c r="E64" s="15"/>
      <c r="F64"/>
      <c r="G64"/>
      <c r="H64" s="8"/>
    </row>
    <row r="65" spans="1:8" s="1" customFormat="1" ht="15" customHeight="1" x14ac:dyDescent="0.25">
      <c r="A65"/>
      <c r="B65"/>
      <c r="C65" s="15"/>
      <c r="D65" s="15"/>
      <c r="E65" s="15"/>
      <c r="F65"/>
      <c r="G65"/>
      <c r="H65" s="8"/>
    </row>
    <row r="66" spans="1:8" s="1" customFormat="1" ht="15" customHeight="1" thickBot="1" x14ac:dyDescent="0.3">
      <c r="A66"/>
      <c r="B66"/>
      <c r="C66" s="15"/>
      <c r="D66" s="15"/>
      <c r="E66" s="15"/>
      <c r="F66"/>
    </row>
    <row r="67" spans="1:8" s="1" customFormat="1" ht="15" customHeight="1" thickBot="1" x14ac:dyDescent="0.3">
      <c r="A67"/>
      <c r="B67" s="299" t="s">
        <v>151</v>
      </c>
      <c r="C67" s="285"/>
      <c r="D67" s="285"/>
      <c r="E67" s="286"/>
      <c r="F67"/>
      <c r="G67" s="31" t="s">
        <v>11</v>
      </c>
      <c r="H67" s="32"/>
    </row>
    <row r="68" spans="1:8" s="1" customFormat="1" ht="15" customHeight="1" x14ac:dyDescent="0.25">
      <c r="A68"/>
      <c r="B68" s="3" t="s">
        <v>46</v>
      </c>
      <c r="C68" s="9">
        <v>393.99</v>
      </c>
      <c r="D68" s="16"/>
      <c r="E68" s="21">
        <f>+C68-D68</f>
        <v>393.99</v>
      </c>
      <c r="F68"/>
      <c r="G68" s="4" t="s">
        <v>12</v>
      </c>
      <c r="H68" s="9">
        <v>393.99</v>
      </c>
    </row>
    <row r="69" spans="1:8" s="1" customFormat="1" ht="15" customHeight="1" x14ac:dyDescent="0.25">
      <c r="A69"/>
      <c r="B69" s="5" t="s">
        <v>47</v>
      </c>
      <c r="C69" s="9">
        <v>6432.78</v>
      </c>
      <c r="D69" s="17"/>
      <c r="E69" s="24">
        <f t="shared" ref="E69:E76" si="2">+C69-D69+E68</f>
        <v>6826.7699999999995</v>
      </c>
      <c r="F69"/>
      <c r="G69" s="4" t="s">
        <v>13</v>
      </c>
      <c r="H69" s="9">
        <v>6432.78</v>
      </c>
    </row>
    <row r="70" spans="1:8" s="1" customFormat="1" ht="15" customHeight="1" x14ac:dyDescent="0.25">
      <c r="A70"/>
      <c r="B70" s="5" t="s">
        <v>48</v>
      </c>
      <c r="C70" s="9">
        <v>2522.2199999999998</v>
      </c>
      <c r="D70" s="17"/>
      <c r="E70" s="24">
        <f t="shared" si="2"/>
        <v>9348.99</v>
      </c>
      <c r="F70"/>
      <c r="G70" s="4" t="s">
        <v>14</v>
      </c>
      <c r="H70" s="9">
        <v>2522.2199999999998</v>
      </c>
    </row>
    <row r="71" spans="1:8" s="1" customFormat="1" ht="15" customHeight="1" x14ac:dyDescent="0.25">
      <c r="A71"/>
      <c r="B71" s="28" t="s">
        <v>220</v>
      </c>
      <c r="C71" s="18">
        <v>2794062.84</v>
      </c>
      <c r="D71" s="25"/>
      <c r="E71" s="17">
        <f t="shared" si="2"/>
        <v>2803411.83</v>
      </c>
      <c r="F71"/>
      <c r="G71" s="6" t="s">
        <v>8</v>
      </c>
      <c r="H71" s="9">
        <f>SUM(H68:H70)</f>
        <v>9348.99</v>
      </c>
    </row>
    <row r="72" spans="1:8" s="1" customFormat="1" ht="15" customHeight="1" x14ac:dyDescent="0.25">
      <c r="A72"/>
      <c r="B72" s="73" t="s">
        <v>220</v>
      </c>
      <c r="C72" s="45">
        <v>3036152.72</v>
      </c>
      <c r="D72" s="50"/>
      <c r="E72" s="17">
        <f t="shared" si="2"/>
        <v>5839564.5500000007</v>
      </c>
      <c r="F72"/>
    </row>
    <row r="73" spans="1:8" s="1" customFormat="1" x14ac:dyDescent="0.25">
      <c r="A73"/>
      <c r="B73" s="73" t="s">
        <v>221</v>
      </c>
      <c r="C73" s="43"/>
      <c r="D73" s="45">
        <v>600000</v>
      </c>
      <c r="E73" s="17">
        <f t="shared" si="2"/>
        <v>5239564.5500000007</v>
      </c>
      <c r="F73"/>
      <c r="G73"/>
      <c r="H73" s="29">
        <f>H71-E76</f>
        <v>-3955947.0500000007</v>
      </c>
    </row>
    <row r="74" spans="1:8" s="1" customFormat="1" x14ac:dyDescent="0.25">
      <c r="A74"/>
      <c r="B74" s="74" t="s">
        <v>222</v>
      </c>
      <c r="C74" s="25"/>
      <c r="D74" s="75">
        <v>1274268.51</v>
      </c>
      <c r="E74" s="17">
        <f t="shared" si="2"/>
        <v>3965296.040000001</v>
      </c>
      <c r="F74"/>
      <c r="G74"/>
    </row>
    <row r="75" spans="1:8" s="1" customFormat="1" x14ac:dyDescent="0.25">
      <c r="A75"/>
      <c r="B75" s="28"/>
      <c r="C75" s="25"/>
      <c r="D75" s="25"/>
      <c r="E75" s="17">
        <f t="shared" si="2"/>
        <v>3965296.040000001</v>
      </c>
      <c r="F75"/>
      <c r="G75"/>
    </row>
    <row r="76" spans="1:8" s="1" customFormat="1" x14ac:dyDescent="0.25">
      <c r="A76"/>
      <c r="B76" s="28"/>
      <c r="C76" s="25"/>
      <c r="D76" s="18"/>
      <c r="E76" s="17">
        <f t="shared" si="2"/>
        <v>3965296.040000001</v>
      </c>
      <c r="F76"/>
      <c r="G76"/>
    </row>
    <row r="77" spans="1:8" s="1" customFormat="1" x14ac:dyDescent="0.25">
      <c r="A77"/>
      <c r="B77"/>
      <c r="C77" s="15"/>
      <c r="D77" s="15"/>
      <c r="E77" s="15"/>
      <c r="F77"/>
      <c r="G77"/>
    </row>
    <row r="78" spans="1:8" s="1" customFormat="1" x14ac:dyDescent="0.25">
      <c r="A78"/>
      <c r="B78"/>
      <c r="C78" s="13"/>
      <c r="D78" s="15"/>
      <c r="E78" s="15"/>
      <c r="F78"/>
      <c r="G78" s="13"/>
    </row>
    <row r="79" spans="1:8" s="1" customFormat="1" x14ac:dyDescent="0.25">
      <c r="A79"/>
      <c r="B79"/>
      <c r="C79" s="13"/>
      <c r="D79" s="15"/>
      <c r="E79" s="15"/>
      <c r="F79"/>
      <c r="G79" s="13"/>
    </row>
    <row r="80" spans="1:8" s="1" customFormat="1" x14ac:dyDescent="0.25">
      <c r="A80"/>
      <c r="B80"/>
      <c r="C80" s="13"/>
      <c r="D80" s="15"/>
      <c r="E80" s="15"/>
      <c r="F80"/>
      <c r="G80" s="13"/>
    </row>
    <row r="81" spans="1:10" s="1" customFormat="1" x14ac:dyDescent="0.25">
      <c r="A81"/>
      <c r="B81"/>
      <c r="C81" s="13"/>
      <c r="D81" s="15"/>
      <c r="E81" s="15"/>
      <c r="F81"/>
      <c r="G81" s="13"/>
    </row>
    <row r="82" spans="1:10" s="1" customFormat="1" x14ac:dyDescent="0.25">
      <c r="A82"/>
      <c r="B82"/>
      <c r="C82" s="13"/>
      <c r="D82" s="15"/>
      <c r="E82" s="15"/>
      <c r="F82"/>
      <c r="G82"/>
    </row>
    <row r="83" spans="1:10" s="1" customFormat="1" x14ac:dyDescent="0.25">
      <c r="A83"/>
      <c r="B83"/>
      <c r="C83" s="13"/>
      <c r="D83" s="15"/>
      <c r="E83" s="15"/>
      <c r="F83"/>
      <c r="G83"/>
    </row>
    <row r="84" spans="1:10" s="1" customFormat="1" x14ac:dyDescent="0.25">
      <c r="A84"/>
      <c r="B84"/>
      <c r="C84" s="13"/>
      <c r="D84" s="15"/>
      <c r="E84" s="15"/>
      <c r="F84"/>
      <c r="G84"/>
      <c r="I84"/>
      <c r="J84"/>
    </row>
  </sheetData>
  <mergeCells count="7">
    <mergeCell ref="B67:E67"/>
    <mergeCell ref="A2:E2"/>
    <mergeCell ref="A4:A40"/>
    <mergeCell ref="A43:E43"/>
    <mergeCell ref="A44:A55"/>
    <mergeCell ref="A57:E57"/>
    <mergeCell ref="A58:A63"/>
  </mergeCells>
  <pageMargins left="0.25" right="0.25" top="0.75" bottom="0.75" header="0.3" footer="0.3"/>
  <pageSetup paperSize="9" scale="52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98A1B-9B5D-4026-A841-2F04B30A1F1A}">
  <sheetPr>
    <pageSetUpPr fitToPage="1"/>
  </sheetPr>
  <dimension ref="A1:J94"/>
  <sheetViews>
    <sheetView topLeftCell="A52" zoomScaleNormal="100" workbookViewId="0">
      <selection activeCell="A2" sqref="A2:E85"/>
    </sheetView>
  </sheetViews>
  <sheetFormatPr defaultRowHeight="15" x14ac:dyDescent="0.25"/>
  <cols>
    <col min="1" max="1" width="22" customWidth="1"/>
    <col min="2" max="2" width="73.28515625" customWidth="1"/>
    <col min="3" max="3" width="12.5703125" style="13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8" ht="15" customHeight="1" thickBot="1" x14ac:dyDescent="0.3"/>
    <row r="2" spans="1:8" ht="15" customHeight="1" thickBot="1" x14ac:dyDescent="0.3">
      <c r="A2" s="287" t="s">
        <v>178</v>
      </c>
      <c r="B2" s="288"/>
      <c r="C2" s="289"/>
      <c r="D2" s="289"/>
      <c r="E2" s="290"/>
    </row>
    <row r="3" spans="1:8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8" ht="15" customHeight="1" x14ac:dyDescent="0.25">
      <c r="A4" s="305" t="s">
        <v>3</v>
      </c>
      <c r="B4" s="4" t="s">
        <v>179</v>
      </c>
      <c r="C4" s="45">
        <v>-385273.92000000004</v>
      </c>
      <c r="D4" s="48"/>
      <c r="E4" s="48">
        <f>+C4-D4</f>
        <v>-385273.92000000004</v>
      </c>
      <c r="G4" s="4" t="s">
        <v>4</v>
      </c>
      <c r="H4" s="45">
        <f>10404220.29-5448</f>
        <v>10398772.289999999</v>
      </c>
    </row>
    <row r="5" spans="1:8" ht="15" customHeight="1" x14ac:dyDescent="0.25">
      <c r="A5" s="305"/>
      <c r="B5" s="4" t="s">
        <v>180</v>
      </c>
      <c r="C5" s="45">
        <v>50514.33</v>
      </c>
      <c r="D5" s="48"/>
      <c r="E5" s="48">
        <f>+C5-D5+E4</f>
        <v>-334759.59000000003</v>
      </c>
      <c r="G5" s="4" t="s">
        <v>5</v>
      </c>
      <c r="H5" s="45">
        <v>48608.83</v>
      </c>
    </row>
    <row r="6" spans="1:8" ht="15" customHeight="1" x14ac:dyDescent="0.25">
      <c r="A6" s="305"/>
      <c r="B6" s="4" t="s">
        <v>181</v>
      </c>
      <c r="C6" s="45">
        <v>842288.89</v>
      </c>
      <c r="D6" s="48"/>
      <c r="E6" s="48">
        <f t="shared" ref="E6:E50" si="0">+C6-D6+E5</f>
        <v>507529.3</v>
      </c>
      <c r="G6" s="4" t="s">
        <v>6</v>
      </c>
      <c r="H6" s="76">
        <v>5928562.8399999999</v>
      </c>
    </row>
    <row r="7" spans="1:8" ht="15" customHeight="1" x14ac:dyDescent="0.25">
      <c r="A7" s="305"/>
      <c r="B7" s="4" t="s">
        <v>182</v>
      </c>
      <c r="C7" s="45">
        <v>9256.49</v>
      </c>
      <c r="D7" s="48"/>
      <c r="E7" s="48">
        <f t="shared" si="0"/>
        <v>516785.79</v>
      </c>
      <c r="G7" s="4" t="s">
        <v>7</v>
      </c>
      <c r="H7" s="45">
        <v>9256.49</v>
      </c>
    </row>
    <row r="8" spans="1:8" ht="15" customHeight="1" x14ac:dyDescent="0.25">
      <c r="A8" s="305"/>
      <c r="B8" s="4" t="s">
        <v>183</v>
      </c>
      <c r="C8" s="34">
        <v>1352.96</v>
      </c>
      <c r="D8" s="48"/>
      <c r="E8" s="48">
        <f t="shared" si="0"/>
        <v>518138.75</v>
      </c>
      <c r="G8" s="4" t="s">
        <v>15</v>
      </c>
      <c r="H8" s="34">
        <v>1352.96</v>
      </c>
    </row>
    <row r="9" spans="1:8" ht="15" customHeight="1" x14ac:dyDescent="0.25">
      <c r="A9" s="305"/>
      <c r="B9" s="4" t="s">
        <v>184</v>
      </c>
      <c r="C9" s="34">
        <v>205387.27</v>
      </c>
      <c r="D9" s="48"/>
      <c r="E9" s="48">
        <f t="shared" si="0"/>
        <v>723526.02</v>
      </c>
      <c r="G9" s="4" t="s">
        <v>16</v>
      </c>
      <c r="H9" s="34">
        <v>206393.55</v>
      </c>
    </row>
    <row r="10" spans="1:8" ht="15" customHeight="1" x14ac:dyDescent="0.25">
      <c r="A10" s="305"/>
      <c r="B10" s="28"/>
      <c r="C10" s="14"/>
      <c r="D10" s="18"/>
      <c r="E10" s="48">
        <f t="shared" si="0"/>
        <v>723526.02</v>
      </c>
      <c r="G10" s="6" t="s">
        <v>8</v>
      </c>
      <c r="H10" s="7">
        <f>SUM(H4:H9)</f>
        <v>16592946.960000001</v>
      </c>
    </row>
    <row r="11" spans="1:8" ht="15" customHeight="1" x14ac:dyDescent="0.25">
      <c r="A11" s="305"/>
      <c r="B11" s="28" t="s">
        <v>195</v>
      </c>
      <c r="C11" s="14">
        <v>12245061.82</v>
      </c>
      <c r="D11" s="18"/>
      <c r="E11" s="48">
        <f t="shared" si="0"/>
        <v>12968587.84</v>
      </c>
      <c r="H11" s="8"/>
    </row>
    <row r="12" spans="1:8" ht="15" customHeight="1" x14ac:dyDescent="0.25">
      <c r="A12" s="305"/>
      <c r="B12" s="28" t="s">
        <v>196</v>
      </c>
      <c r="C12" s="14">
        <v>200000</v>
      </c>
      <c r="D12" s="18"/>
      <c r="E12" s="48">
        <f t="shared" si="0"/>
        <v>13168587.84</v>
      </c>
      <c r="H12" s="8">
        <f>+H10-E50</f>
        <v>0</v>
      </c>
    </row>
    <row r="13" spans="1:8" ht="15" customHeight="1" x14ac:dyDescent="0.25">
      <c r="A13" s="305"/>
      <c r="B13" s="28" t="s">
        <v>195</v>
      </c>
      <c r="C13" s="14">
        <v>13630618.890000001</v>
      </c>
      <c r="D13" s="18"/>
      <c r="E13" s="48">
        <f t="shared" si="0"/>
        <v>26799206.73</v>
      </c>
      <c r="H13" s="8"/>
    </row>
    <row r="14" spans="1:8" ht="15" customHeight="1" x14ac:dyDescent="0.25">
      <c r="A14" s="305"/>
      <c r="B14" s="28"/>
      <c r="C14" s="14"/>
      <c r="D14" s="18"/>
      <c r="E14" s="48">
        <f t="shared" si="0"/>
        <v>26799206.73</v>
      </c>
      <c r="H14" s="8"/>
    </row>
    <row r="15" spans="1:8" ht="15" customHeight="1" x14ac:dyDescent="0.25">
      <c r="A15" s="305"/>
      <c r="B15" s="28" t="s">
        <v>197</v>
      </c>
      <c r="C15" s="14"/>
      <c r="D15" s="18">
        <v>1903.6</v>
      </c>
      <c r="E15" s="48">
        <f t="shared" si="0"/>
        <v>26797303.129999999</v>
      </c>
      <c r="H15" s="8"/>
    </row>
    <row r="16" spans="1:8" ht="15" customHeight="1" x14ac:dyDescent="0.25">
      <c r="A16" s="305"/>
      <c r="B16" s="28" t="s">
        <v>198</v>
      </c>
      <c r="C16" s="14"/>
      <c r="D16" s="18">
        <v>255089.76</v>
      </c>
      <c r="E16" s="48">
        <f t="shared" si="0"/>
        <v>26542213.369999997</v>
      </c>
      <c r="H16" s="8"/>
    </row>
    <row r="17" spans="1:8" ht="15" customHeight="1" x14ac:dyDescent="0.25">
      <c r="A17" s="305"/>
      <c r="B17" s="28" t="s">
        <v>199</v>
      </c>
      <c r="C17" s="14"/>
      <c r="D17" s="18">
        <v>895490.44</v>
      </c>
      <c r="E17" s="48">
        <f t="shared" si="0"/>
        <v>25646722.929999996</v>
      </c>
      <c r="H17" s="8"/>
    </row>
    <row r="18" spans="1:8" ht="15" customHeight="1" x14ac:dyDescent="0.25">
      <c r="A18" s="305"/>
      <c r="B18" s="28" t="s">
        <v>101</v>
      </c>
      <c r="C18" s="14"/>
      <c r="D18" s="18">
        <v>750000</v>
      </c>
      <c r="E18" s="48">
        <f t="shared" si="0"/>
        <v>24896722.929999996</v>
      </c>
      <c r="H18" s="8"/>
    </row>
    <row r="19" spans="1:8" ht="15" customHeight="1" x14ac:dyDescent="0.25">
      <c r="A19" s="305"/>
      <c r="B19" s="28" t="s">
        <v>51</v>
      </c>
      <c r="C19" s="14"/>
      <c r="D19" s="18">
        <v>534776.76</v>
      </c>
      <c r="E19" s="48">
        <f t="shared" si="0"/>
        <v>24361946.169999994</v>
      </c>
      <c r="H19" s="8"/>
    </row>
    <row r="20" spans="1:8" ht="15" customHeight="1" x14ac:dyDescent="0.25">
      <c r="A20" s="305"/>
      <c r="B20" s="28" t="s">
        <v>200</v>
      </c>
      <c r="C20" s="14"/>
      <c r="D20" s="18">
        <v>300000</v>
      </c>
      <c r="E20" s="48">
        <f t="shared" si="0"/>
        <v>24061946.169999994</v>
      </c>
      <c r="H20" s="8"/>
    </row>
    <row r="21" spans="1:8" ht="15" customHeight="1" x14ac:dyDescent="0.25">
      <c r="A21" s="305"/>
      <c r="B21" s="28" t="s">
        <v>201</v>
      </c>
      <c r="C21" s="14"/>
      <c r="D21" s="18">
        <v>137711</v>
      </c>
      <c r="E21" s="48">
        <f t="shared" si="0"/>
        <v>23924235.169999994</v>
      </c>
      <c r="H21" s="8"/>
    </row>
    <row r="22" spans="1:8" ht="15" customHeight="1" x14ac:dyDescent="0.25">
      <c r="A22" s="305"/>
      <c r="B22" s="28" t="s">
        <v>202</v>
      </c>
      <c r="C22" s="14"/>
      <c r="D22" s="18">
        <v>114367.16</v>
      </c>
      <c r="E22" s="48">
        <f t="shared" si="0"/>
        <v>23809868.009999994</v>
      </c>
      <c r="H22" s="8"/>
    </row>
    <row r="23" spans="1:8" ht="15" customHeight="1" x14ac:dyDescent="0.25">
      <c r="A23" s="305"/>
      <c r="B23" s="28" t="s">
        <v>203</v>
      </c>
      <c r="C23" s="14"/>
      <c r="D23" s="18">
        <v>101695.12</v>
      </c>
      <c r="E23" s="48">
        <f t="shared" si="0"/>
        <v>23708172.889999993</v>
      </c>
      <c r="H23" s="8"/>
    </row>
    <row r="24" spans="1:8" ht="15" customHeight="1" x14ac:dyDescent="0.25">
      <c r="A24" s="305"/>
      <c r="B24" s="28" t="s">
        <v>204</v>
      </c>
      <c r="C24" s="14"/>
      <c r="D24" s="18">
        <v>84063.02</v>
      </c>
      <c r="E24" s="48">
        <f t="shared" si="0"/>
        <v>23624109.869999994</v>
      </c>
      <c r="H24" s="8"/>
    </row>
    <row r="25" spans="1:8" ht="15" customHeight="1" x14ac:dyDescent="0.25">
      <c r="A25" s="305"/>
      <c r="B25" s="28" t="s">
        <v>205</v>
      </c>
      <c r="C25" s="14"/>
      <c r="D25" s="18">
        <v>69189.16</v>
      </c>
      <c r="E25" s="48">
        <f t="shared" si="0"/>
        <v>23554920.709999993</v>
      </c>
      <c r="H25" s="8"/>
    </row>
    <row r="26" spans="1:8" ht="15" customHeight="1" x14ac:dyDescent="0.25">
      <c r="A26" s="305"/>
      <c r="B26" s="28" t="s">
        <v>206</v>
      </c>
      <c r="C26" s="14"/>
      <c r="D26" s="18">
        <v>121079.23</v>
      </c>
      <c r="E26" s="48">
        <f t="shared" si="0"/>
        <v>23433841.479999993</v>
      </c>
      <c r="H26" s="8"/>
    </row>
    <row r="27" spans="1:8" ht="15" customHeight="1" x14ac:dyDescent="0.25">
      <c r="A27" s="305"/>
      <c r="B27" s="28" t="s">
        <v>52</v>
      </c>
      <c r="C27" s="14"/>
      <c r="D27" s="18">
        <v>300000</v>
      </c>
      <c r="E27" s="48">
        <f t="shared" si="0"/>
        <v>23133841.479999993</v>
      </c>
      <c r="H27" s="8"/>
    </row>
    <row r="28" spans="1:8" ht="15" customHeight="1" x14ac:dyDescent="0.25">
      <c r="A28" s="305"/>
      <c r="B28" s="28" t="s">
        <v>207</v>
      </c>
      <c r="C28" s="14"/>
      <c r="D28" s="18">
        <v>111259.66</v>
      </c>
      <c r="E28" s="48">
        <f t="shared" si="0"/>
        <v>23022581.819999993</v>
      </c>
      <c r="H28" s="8"/>
    </row>
    <row r="29" spans="1:8" ht="15" customHeight="1" x14ac:dyDescent="0.25">
      <c r="A29" s="305"/>
      <c r="B29" s="28" t="s">
        <v>208</v>
      </c>
      <c r="C29" s="14"/>
      <c r="D29" s="18">
        <v>500000</v>
      </c>
      <c r="E29" s="48">
        <f t="shared" si="0"/>
        <v>22522581.819999993</v>
      </c>
      <c r="H29" s="8"/>
    </row>
    <row r="30" spans="1:8" ht="15" customHeight="1" x14ac:dyDescent="0.25">
      <c r="A30" s="305"/>
      <c r="B30" s="28" t="s">
        <v>209</v>
      </c>
      <c r="C30" s="14"/>
      <c r="D30" s="18">
        <v>300000</v>
      </c>
      <c r="E30" s="48">
        <f t="shared" si="0"/>
        <v>22222581.819999993</v>
      </c>
      <c r="H30" s="8"/>
    </row>
    <row r="31" spans="1:8" ht="15" customHeight="1" x14ac:dyDescent="0.25">
      <c r="A31" s="305"/>
      <c r="B31" s="28" t="s">
        <v>210</v>
      </c>
      <c r="C31" s="14"/>
      <c r="D31" s="18">
        <v>139485.75</v>
      </c>
      <c r="E31" s="48">
        <f t="shared" si="0"/>
        <v>22083096.069999993</v>
      </c>
      <c r="H31" s="8"/>
    </row>
    <row r="32" spans="1:8" ht="15" customHeight="1" x14ac:dyDescent="0.25">
      <c r="A32" s="305"/>
      <c r="B32" s="28" t="s">
        <v>211</v>
      </c>
      <c r="C32" s="14"/>
      <c r="D32" s="18">
        <v>200000</v>
      </c>
      <c r="E32" s="48">
        <f t="shared" si="0"/>
        <v>21883096.069999993</v>
      </c>
      <c r="H32" s="8"/>
    </row>
    <row r="33" spans="1:8" ht="15" customHeight="1" x14ac:dyDescent="0.25">
      <c r="A33" s="305"/>
      <c r="B33" s="28" t="s">
        <v>212</v>
      </c>
      <c r="C33" s="14"/>
      <c r="D33" s="18">
        <v>162879.84</v>
      </c>
      <c r="E33" s="48">
        <f t="shared" si="0"/>
        <v>21720216.229999993</v>
      </c>
      <c r="H33" s="8"/>
    </row>
    <row r="34" spans="1:8" ht="15" customHeight="1" x14ac:dyDescent="0.25">
      <c r="A34" s="305"/>
      <c r="B34" s="28" t="s">
        <v>213</v>
      </c>
      <c r="C34" s="14"/>
      <c r="D34" s="18">
        <v>100000</v>
      </c>
      <c r="E34" s="48">
        <f t="shared" si="0"/>
        <v>21620216.229999993</v>
      </c>
      <c r="H34" s="8"/>
    </row>
    <row r="35" spans="1:8" ht="15" customHeight="1" x14ac:dyDescent="0.25">
      <c r="A35" s="305"/>
      <c r="B35" s="28" t="s">
        <v>213</v>
      </c>
      <c r="C35" s="14"/>
      <c r="D35" s="18">
        <v>100000</v>
      </c>
      <c r="E35" s="48">
        <f t="shared" si="0"/>
        <v>21520216.229999993</v>
      </c>
      <c r="H35" s="8"/>
    </row>
    <row r="36" spans="1:8" ht="15" customHeight="1" x14ac:dyDescent="0.25">
      <c r="A36" s="305"/>
      <c r="B36" s="28" t="s">
        <v>214</v>
      </c>
      <c r="C36" s="14"/>
      <c r="D36" s="18">
        <v>800000</v>
      </c>
      <c r="E36" s="48">
        <f t="shared" si="0"/>
        <v>20720216.229999993</v>
      </c>
      <c r="H36" s="8"/>
    </row>
    <row r="37" spans="1:8" ht="15" customHeight="1" x14ac:dyDescent="0.25">
      <c r="A37" s="305"/>
      <c r="B37" s="28" t="s">
        <v>215</v>
      </c>
      <c r="C37" s="14">
        <v>3500000</v>
      </c>
      <c r="D37" s="18"/>
      <c r="E37" s="48">
        <f t="shared" si="0"/>
        <v>24220216.229999993</v>
      </c>
      <c r="H37" s="8"/>
    </row>
    <row r="38" spans="1:8" ht="15" customHeight="1" x14ac:dyDescent="0.25">
      <c r="A38" s="305"/>
      <c r="B38" s="28" t="s">
        <v>215</v>
      </c>
      <c r="C38" s="14">
        <v>1500000</v>
      </c>
      <c r="D38" s="18"/>
      <c r="E38" s="48">
        <f t="shared" si="0"/>
        <v>25720216.229999993</v>
      </c>
      <c r="H38" s="8"/>
    </row>
    <row r="39" spans="1:8" ht="15" customHeight="1" x14ac:dyDescent="0.25">
      <c r="A39" s="305"/>
      <c r="B39" s="28" t="s">
        <v>215</v>
      </c>
      <c r="C39" s="14"/>
      <c r="D39" s="18">
        <v>5000000</v>
      </c>
      <c r="E39" s="48">
        <f t="shared" si="0"/>
        <v>20720216.229999993</v>
      </c>
      <c r="H39" s="8"/>
    </row>
    <row r="40" spans="1:8" ht="15" customHeight="1" x14ac:dyDescent="0.25">
      <c r="A40" s="305"/>
      <c r="B40" s="28" t="s">
        <v>100</v>
      </c>
      <c r="C40" s="14"/>
      <c r="D40" s="18">
        <v>7651</v>
      </c>
      <c r="E40" s="48">
        <f t="shared" si="0"/>
        <v>20712565.229999993</v>
      </c>
      <c r="H40" s="8"/>
    </row>
    <row r="41" spans="1:8" ht="15" customHeight="1" x14ac:dyDescent="0.25">
      <c r="A41" s="305"/>
      <c r="B41" s="28" t="s">
        <v>64</v>
      </c>
      <c r="C41" s="14"/>
      <c r="D41" s="18">
        <v>1561885.05</v>
      </c>
      <c r="E41" s="48">
        <f t="shared" si="0"/>
        <v>19150680.179999992</v>
      </c>
      <c r="H41" s="8"/>
    </row>
    <row r="42" spans="1:8" ht="15" customHeight="1" x14ac:dyDescent="0.25">
      <c r="A42" s="305"/>
      <c r="B42" s="28" t="s">
        <v>213</v>
      </c>
      <c r="C42" s="14"/>
      <c r="D42" s="18">
        <v>80000</v>
      </c>
      <c r="E42" s="48">
        <f t="shared" si="0"/>
        <v>19070680.179999992</v>
      </c>
      <c r="H42" s="8"/>
    </row>
    <row r="43" spans="1:8" ht="15" customHeight="1" x14ac:dyDescent="0.25">
      <c r="A43" s="305"/>
      <c r="B43" s="28" t="s">
        <v>217</v>
      </c>
      <c r="C43" s="14"/>
      <c r="D43" s="18">
        <v>548993.72</v>
      </c>
      <c r="E43" s="48">
        <f t="shared" si="0"/>
        <v>18521686.459999993</v>
      </c>
      <c r="H43" s="8"/>
    </row>
    <row r="44" spans="1:8" ht="15" customHeight="1" x14ac:dyDescent="0.25">
      <c r="A44" s="305"/>
      <c r="B44" s="28" t="s">
        <v>216</v>
      </c>
      <c r="C44" s="14"/>
      <c r="D44" s="18">
        <v>1750000</v>
      </c>
      <c r="E44" s="48">
        <f t="shared" si="0"/>
        <v>16771686.459999993</v>
      </c>
      <c r="H44" s="8"/>
    </row>
    <row r="45" spans="1:8" ht="15" customHeight="1" x14ac:dyDescent="0.25">
      <c r="A45" s="305"/>
      <c r="B45" s="28" t="s">
        <v>218</v>
      </c>
      <c r="C45" s="14"/>
      <c r="D45" s="18">
        <v>3598</v>
      </c>
      <c r="E45" s="48">
        <f t="shared" si="0"/>
        <v>16768088.459999993</v>
      </c>
      <c r="H45" s="8"/>
    </row>
    <row r="46" spans="1:8" ht="15" customHeight="1" x14ac:dyDescent="0.25">
      <c r="A46" s="305"/>
      <c r="B46" s="28" t="s">
        <v>219</v>
      </c>
      <c r="C46" s="14"/>
      <c r="D46" s="18">
        <v>3598</v>
      </c>
      <c r="E46" s="48">
        <f t="shared" si="0"/>
        <v>16764490.459999993</v>
      </c>
      <c r="H46" s="8"/>
    </row>
    <row r="47" spans="1:8" ht="15" customHeight="1" x14ac:dyDescent="0.25">
      <c r="A47" s="305"/>
      <c r="B47" s="28" t="s">
        <v>223</v>
      </c>
      <c r="C47" s="14"/>
      <c r="D47" s="18">
        <v>164190</v>
      </c>
      <c r="E47" s="48">
        <f t="shared" si="0"/>
        <v>16600300.459999993</v>
      </c>
      <c r="H47" s="8"/>
    </row>
    <row r="48" spans="1:8" ht="15" customHeight="1" x14ac:dyDescent="0.25">
      <c r="A48" s="305"/>
      <c r="B48" s="28" t="s">
        <v>226</v>
      </c>
      <c r="C48" s="14"/>
      <c r="D48" s="18">
        <v>5448</v>
      </c>
      <c r="E48" s="48">
        <f t="shared" si="0"/>
        <v>16594852.459999993</v>
      </c>
      <c r="H48" s="8"/>
    </row>
    <row r="49" spans="1:8" ht="15" customHeight="1" x14ac:dyDescent="0.25">
      <c r="A49" s="305"/>
      <c r="B49" s="28" t="s">
        <v>270</v>
      </c>
      <c r="C49" s="14"/>
      <c r="D49" s="18">
        <v>1905.5</v>
      </c>
      <c r="E49" s="48">
        <f t="shared" si="0"/>
        <v>16592946.959999993</v>
      </c>
      <c r="H49" s="8"/>
    </row>
    <row r="50" spans="1:8" ht="15" customHeight="1" x14ac:dyDescent="0.25">
      <c r="A50" s="305"/>
      <c r="B50" s="28"/>
      <c r="C50" s="14"/>
      <c r="D50" s="18"/>
      <c r="E50" s="48">
        <f t="shared" si="0"/>
        <v>16592946.959999993</v>
      </c>
      <c r="H50" s="8"/>
    </row>
    <row r="51" spans="1:8" s="1" customFormat="1" ht="15" customHeight="1" x14ac:dyDescent="0.25">
      <c r="A51" s="10"/>
      <c r="B51" s="11"/>
      <c r="C51" s="19"/>
      <c r="D51" s="19"/>
      <c r="E51" s="19"/>
      <c r="F51"/>
      <c r="G51"/>
    </row>
    <row r="52" spans="1:8" s="1" customFormat="1" ht="15" customHeight="1" thickBot="1" x14ac:dyDescent="0.3">
      <c r="A52" s="10"/>
      <c r="B52"/>
      <c r="C52" s="19"/>
      <c r="D52" s="19"/>
      <c r="E52" s="23"/>
      <c r="F52"/>
      <c r="G52"/>
    </row>
    <row r="53" spans="1:8" s="1" customFormat="1" ht="15" customHeight="1" thickBot="1" x14ac:dyDescent="0.3">
      <c r="A53" s="284" t="s">
        <v>224</v>
      </c>
      <c r="B53" s="300"/>
      <c r="C53" s="300"/>
      <c r="D53" s="300"/>
      <c r="E53" s="306"/>
      <c r="F53"/>
      <c r="G53"/>
    </row>
    <row r="54" spans="1:8" s="1" customFormat="1" ht="15" customHeight="1" x14ac:dyDescent="0.25">
      <c r="A54" s="293" t="s">
        <v>9</v>
      </c>
      <c r="B54" s="69" t="s">
        <v>150</v>
      </c>
      <c r="C54" s="70">
        <v>37213.910000000003</v>
      </c>
      <c r="D54" s="70"/>
      <c r="E54" s="70">
        <f>+C54-D54</f>
        <v>37213.910000000003</v>
      </c>
      <c r="F54"/>
      <c r="G54"/>
    </row>
    <row r="55" spans="1:8" s="1" customFormat="1" ht="15" customHeight="1" x14ac:dyDescent="0.25">
      <c r="A55" s="294"/>
      <c r="B55" s="28" t="s">
        <v>191</v>
      </c>
      <c r="C55" s="26"/>
      <c r="D55" s="71">
        <v>5000</v>
      </c>
      <c r="E55" s="71">
        <f>+E54+C55-D55</f>
        <v>32213.910000000003</v>
      </c>
      <c r="F55"/>
      <c r="G55"/>
    </row>
    <row r="56" spans="1:8" s="1" customFormat="1" ht="15" customHeight="1" x14ac:dyDescent="0.25">
      <c r="A56" s="294"/>
      <c r="B56" s="72" t="s">
        <v>192</v>
      </c>
      <c r="C56" s="26"/>
      <c r="D56" s="71">
        <v>1000</v>
      </c>
      <c r="E56" s="71">
        <f t="shared" ref="E56:E65" si="1">+E55+C56-D56</f>
        <v>31213.910000000003</v>
      </c>
      <c r="F56"/>
      <c r="G56"/>
    </row>
    <row r="57" spans="1:8" s="1" customFormat="1" ht="15" customHeight="1" x14ac:dyDescent="0.25">
      <c r="A57" s="294"/>
      <c r="B57" s="72" t="s">
        <v>193</v>
      </c>
      <c r="C57" s="26"/>
      <c r="D57" s="71">
        <v>1000</v>
      </c>
      <c r="E57" s="71">
        <f t="shared" si="1"/>
        <v>30213.910000000003</v>
      </c>
      <c r="F57"/>
      <c r="G57"/>
    </row>
    <row r="58" spans="1:8" s="1" customFormat="1" ht="15" customHeight="1" x14ac:dyDescent="0.25">
      <c r="A58" s="294"/>
      <c r="B58" s="72" t="s">
        <v>194</v>
      </c>
      <c r="C58" s="26"/>
      <c r="D58" s="71">
        <v>1000</v>
      </c>
      <c r="E58" s="71">
        <f t="shared" si="1"/>
        <v>29213.910000000003</v>
      </c>
      <c r="F58"/>
      <c r="G58"/>
    </row>
    <row r="59" spans="1:8" s="1" customFormat="1" ht="15" customHeight="1" x14ac:dyDescent="0.25">
      <c r="A59" s="294"/>
      <c r="B59" s="72"/>
      <c r="C59" s="26"/>
      <c r="D59" s="71"/>
      <c r="E59" s="71">
        <f t="shared" si="1"/>
        <v>29213.910000000003</v>
      </c>
      <c r="F59"/>
      <c r="G59"/>
    </row>
    <row r="60" spans="1:8" s="1" customFormat="1" ht="15" customHeight="1" x14ac:dyDescent="0.25">
      <c r="A60" s="294"/>
      <c r="B60" s="72"/>
      <c r="C60" s="26"/>
      <c r="D60" s="71"/>
      <c r="E60" s="71">
        <f t="shared" si="1"/>
        <v>29213.910000000003</v>
      </c>
      <c r="F60"/>
      <c r="G60"/>
    </row>
    <row r="61" spans="1:8" s="1" customFormat="1" ht="15" customHeight="1" x14ac:dyDescent="0.25">
      <c r="A61" s="294"/>
      <c r="B61" s="72"/>
      <c r="C61" s="26"/>
      <c r="D61" s="26"/>
      <c r="E61" s="71">
        <f t="shared" si="1"/>
        <v>29213.910000000003</v>
      </c>
      <c r="F61"/>
      <c r="G61"/>
    </row>
    <row r="62" spans="1:8" s="1" customFormat="1" ht="15" customHeight="1" x14ac:dyDescent="0.25">
      <c r="A62" s="294"/>
      <c r="B62" s="72"/>
      <c r="C62" s="26"/>
      <c r="D62" s="26"/>
      <c r="E62" s="71">
        <f t="shared" si="1"/>
        <v>29213.910000000003</v>
      </c>
      <c r="F62"/>
      <c r="G62"/>
    </row>
    <row r="63" spans="1:8" s="1" customFormat="1" ht="15" customHeight="1" x14ac:dyDescent="0.25">
      <c r="A63" s="294"/>
      <c r="B63" s="72"/>
      <c r="C63" s="26"/>
      <c r="D63" s="26"/>
      <c r="E63" s="71">
        <f t="shared" si="1"/>
        <v>29213.910000000003</v>
      </c>
      <c r="F63"/>
      <c r="G63"/>
    </row>
    <row r="64" spans="1:8" s="1" customFormat="1" ht="15" customHeight="1" x14ac:dyDescent="0.25">
      <c r="A64" s="294"/>
      <c r="B64" s="72"/>
      <c r="C64" s="26"/>
      <c r="D64" s="26"/>
      <c r="E64" s="71">
        <f t="shared" si="1"/>
        <v>29213.910000000003</v>
      </c>
      <c r="F64"/>
      <c r="G64"/>
    </row>
    <row r="65" spans="1:8" s="1" customFormat="1" ht="15" customHeight="1" x14ac:dyDescent="0.25">
      <c r="A65" s="294"/>
      <c r="B65" s="72"/>
      <c r="C65" s="26"/>
      <c r="D65" s="26"/>
      <c r="E65" s="71">
        <f t="shared" si="1"/>
        <v>29213.910000000003</v>
      </c>
      <c r="F65"/>
      <c r="G65"/>
    </row>
    <row r="66" spans="1:8" s="1" customFormat="1" ht="15" customHeight="1" x14ac:dyDescent="0.25">
      <c r="A66"/>
      <c r="B66"/>
      <c r="C66" s="15"/>
      <c r="D66" s="20"/>
      <c r="E66" s="20"/>
      <c r="F66"/>
      <c r="G66"/>
    </row>
    <row r="67" spans="1:8" s="1" customFormat="1" ht="15" customHeight="1" thickBot="1" x14ac:dyDescent="0.3">
      <c r="A67" s="301" t="s">
        <v>224</v>
      </c>
      <c r="B67" s="296"/>
      <c r="C67" s="296"/>
      <c r="D67" s="296"/>
      <c r="E67" s="295"/>
      <c r="F67"/>
      <c r="G67"/>
      <c r="H67" s="8"/>
    </row>
    <row r="68" spans="1:8" s="1" customFormat="1" ht="15" customHeight="1" x14ac:dyDescent="0.25">
      <c r="A68" s="297" t="s">
        <v>10</v>
      </c>
      <c r="B68" s="56"/>
      <c r="C68" s="38"/>
      <c r="D68" s="39"/>
      <c r="E68" s="21"/>
      <c r="F68"/>
      <c r="G68"/>
      <c r="H68" s="8"/>
    </row>
    <row r="69" spans="1:8" s="1" customFormat="1" ht="15" customHeight="1" x14ac:dyDescent="0.25">
      <c r="A69" s="294"/>
      <c r="B69" s="47"/>
      <c r="C69" s="17"/>
      <c r="D69" s="9"/>
      <c r="E69" s="24"/>
      <c r="F69"/>
      <c r="G69"/>
      <c r="H69" s="8"/>
    </row>
    <row r="70" spans="1:8" s="1" customFormat="1" ht="15" customHeight="1" x14ac:dyDescent="0.25">
      <c r="A70" s="294"/>
      <c r="B70" s="37"/>
      <c r="C70" s="17"/>
      <c r="D70" s="9"/>
      <c r="E70" s="17"/>
      <c r="F70"/>
      <c r="G70"/>
      <c r="H70" s="8"/>
    </row>
    <row r="71" spans="1:8" s="1" customFormat="1" ht="15" customHeight="1" x14ac:dyDescent="0.25">
      <c r="A71" s="294"/>
      <c r="B71" s="17"/>
      <c r="C71" s="17"/>
      <c r="D71" s="9"/>
      <c r="E71" s="17"/>
      <c r="F71"/>
      <c r="G71"/>
      <c r="H71" s="8"/>
    </row>
    <row r="72" spans="1:8" s="1" customFormat="1" ht="15" customHeight="1" x14ac:dyDescent="0.25">
      <c r="A72" s="294"/>
      <c r="B72" s="28"/>
      <c r="C72" s="17"/>
      <c r="D72" s="26"/>
      <c r="E72" s="17"/>
      <c r="F72"/>
      <c r="G72"/>
    </row>
    <row r="73" spans="1:8" s="1" customFormat="1" ht="15" customHeight="1" thickBot="1" x14ac:dyDescent="0.3">
      <c r="A73" s="298"/>
      <c r="B73" s="36"/>
      <c r="C73" s="33"/>
      <c r="D73" s="33"/>
      <c r="E73" s="33"/>
      <c r="F73"/>
      <c r="G73"/>
    </row>
    <row r="74" spans="1:8" s="1" customFormat="1" ht="15" customHeight="1" x14ac:dyDescent="0.25">
      <c r="A74"/>
      <c r="B74"/>
      <c r="C74" s="15"/>
      <c r="D74" s="15"/>
      <c r="E74" s="15"/>
      <c r="F74"/>
      <c r="G74"/>
      <c r="H74" s="8"/>
    </row>
    <row r="75" spans="1:8" s="1" customFormat="1" ht="15" customHeight="1" x14ac:dyDescent="0.25">
      <c r="A75"/>
      <c r="B75"/>
      <c r="C75" s="15"/>
      <c r="D75" s="15"/>
      <c r="E75" s="15"/>
      <c r="F75"/>
      <c r="G75"/>
      <c r="H75" s="8"/>
    </row>
    <row r="76" spans="1:8" s="1" customFormat="1" ht="15" customHeight="1" thickBot="1" x14ac:dyDescent="0.3">
      <c r="A76"/>
      <c r="B76"/>
      <c r="C76" s="15"/>
      <c r="D76" s="15"/>
      <c r="E76" s="15"/>
      <c r="F76"/>
    </row>
    <row r="77" spans="1:8" s="1" customFormat="1" ht="15" customHeight="1" thickBot="1" x14ac:dyDescent="0.3">
      <c r="A77"/>
      <c r="B77" s="299" t="s">
        <v>225</v>
      </c>
      <c r="C77" s="285"/>
      <c r="D77" s="285"/>
      <c r="E77" s="286"/>
      <c r="F77"/>
      <c r="G77" s="31" t="s">
        <v>11</v>
      </c>
      <c r="H77" s="32"/>
    </row>
    <row r="78" spans="1:8" s="1" customFormat="1" ht="15" customHeight="1" x14ac:dyDescent="0.25">
      <c r="A78"/>
      <c r="B78" s="3" t="s">
        <v>46</v>
      </c>
      <c r="C78" s="9">
        <v>393.99</v>
      </c>
      <c r="D78" s="16"/>
      <c r="E78" s="21">
        <f>+C78-D78</f>
        <v>393.99</v>
      </c>
      <c r="F78"/>
      <c r="G78" s="4" t="s">
        <v>12</v>
      </c>
      <c r="H78" s="9">
        <v>393.99</v>
      </c>
    </row>
    <row r="79" spans="1:8" s="1" customFormat="1" ht="15" customHeight="1" x14ac:dyDescent="0.25">
      <c r="A79"/>
      <c r="B79" s="5" t="s">
        <v>47</v>
      </c>
      <c r="C79" s="9">
        <v>2746.79</v>
      </c>
      <c r="D79" s="17"/>
      <c r="E79" s="24">
        <f t="shared" ref="E79:E86" si="2">+C79-D79+E78</f>
        <v>3140.7799999999997</v>
      </c>
      <c r="F79"/>
      <c r="G79" s="4" t="s">
        <v>13</v>
      </c>
      <c r="H79" s="9">
        <v>3942108.6</v>
      </c>
    </row>
    <row r="80" spans="1:8" s="1" customFormat="1" ht="15" customHeight="1" x14ac:dyDescent="0.25">
      <c r="A80"/>
      <c r="B80" s="5" t="s">
        <v>48</v>
      </c>
      <c r="C80" s="9">
        <v>2522.2199999999998</v>
      </c>
      <c r="D80" s="17"/>
      <c r="E80" s="24">
        <f t="shared" si="2"/>
        <v>5663</v>
      </c>
      <c r="F80"/>
      <c r="G80" s="4" t="s">
        <v>14</v>
      </c>
      <c r="H80" s="9">
        <v>2522.2199999999998</v>
      </c>
    </row>
    <row r="81" spans="1:10" s="1" customFormat="1" ht="15" customHeight="1" x14ac:dyDescent="0.25">
      <c r="A81"/>
      <c r="B81" s="28" t="s">
        <v>220</v>
      </c>
      <c r="C81" s="18">
        <v>2794062.84</v>
      </c>
      <c r="D81" s="25"/>
      <c r="E81" s="24">
        <f t="shared" si="2"/>
        <v>2799725.84</v>
      </c>
      <c r="F81"/>
      <c r="G81" s="6" t="s">
        <v>8</v>
      </c>
      <c r="H81" s="9">
        <f>SUM(H78:H80)</f>
        <v>3945024.8100000005</v>
      </c>
    </row>
    <row r="82" spans="1:10" s="1" customFormat="1" ht="15" customHeight="1" x14ac:dyDescent="0.25">
      <c r="A82"/>
      <c r="B82" s="73" t="s">
        <v>220</v>
      </c>
      <c r="C82" s="45">
        <v>3036152.72</v>
      </c>
      <c r="D82" s="50"/>
      <c r="E82" s="24">
        <f t="shared" si="2"/>
        <v>5835878.5600000005</v>
      </c>
      <c r="F82"/>
    </row>
    <row r="83" spans="1:10" s="1" customFormat="1" x14ac:dyDescent="0.25">
      <c r="A83"/>
      <c r="B83" s="73" t="s">
        <v>221</v>
      </c>
      <c r="C83" s="43"/>
      <c r="D83" s="45">
        <v>600000</v>
      </c>
      <c r="E83" s="24">
        <f t="shared" si="2"/>
        <v>5235878.5600000005</v>
      </c>
      <c r="F83"/>
      <c r="G83"/>
      <c r="H83" s="29">
        <f>H81-E86</f>
        <v>-16585.240000000224</v>
      </c>
    </row>
    <row r="84" spans="1:10" s="1" customFormat="1" x14ac:dyDescent="0.25">
      <c r="A84"/>
      <c r="B84" s="74" t="s">
        <v>222</v>
      </c>
      <c r="C84" s="25"/>
      <c r="D84" s="75">
        <v>1274268.51</v>
      </c>
      <c r="E84" s="24">
        <f t="shared" si="2"/>
        <v>3961610.0500000007</v>
      </c>
      <c r="F84"/>
      <c r="G84"/>
    </row>
    <row r="85" spans="1:10" s="1" customFormat="1" x14ac:dyDescent="0.25">
      <c r="A85"/>
      <c r="B85" s="28"/>
      <c r="C85" s="25"/>
      <c r="D85" s="25"/>
      <c r="E85" s="24">
        <f t="shared" si="2"/>
        <v>3961610.0500000007</v>
      </c>
      <c r="F85"/>
      <c r="G85"/>
    </row>
    <row r="86" spans="1:10" s="1" customFormat="1" x14ac:dyDescent="0.25">
      <c r="A86"/>
      <c r="B86" s="28"/>
      <c r="C86" s="25"/>
      <c r="D86" s="18"/>
      <c r="E86" s="24">
        <f t="shared" si="2"/>
        <v>3961610.0500000007</v>
      </c>
      <c r="F86"/>
      <c r="G86"/>
    </row>
    <row r="87" spans="1:10" s="1" customFormat="1" x14ac:dyDescent="0.25">
      <c r="A87"/>
      <c r="B87"/>
      <c r="C87" s="15"/>
      <c r="D87" s="15"/>
      <c r="E87" s="15"/>
      <c r="F87"/>
      <c r="G87"/>
    </row>
    <row r="88" spans="1:10" s="1" customFormat="1" x14ac:dyDescent="0.25">
      <c r="A88"/>
      <c r="B88"/>
      <c r="C88" s="13"/>
      <c r="D88" s="15"/>
      <c r="E88" s="15"/>
      <c r="F88"/>
      <c r="G88" s="13"/>
    </row>
    <row r="89" spans="1:10" s="1" customFormat="1" x14ac:dyDescent="0.25">
      <c r="A89"/>
      <c r="B89"/>
      <c r="C89" s="13"/>
      <c r="D89" s="15"/>
      <c r="E89" s="15"/>
      <c r="F89"/>
      <c r="G89" s="13"/>
    </row>
    <row r="90" spans="1:10" s="1" customFormat="1" x14ac:dyDescent="0.25">
      <c r="A90"/>
      <c r="B90"/>
      <c r="C90" s="13"/>
      <c r="D90" s="15"/>
      <c r="E90" s="15"/>
      <c r="F90"/>
      <c r="G90" s="13"/>
    </row>
    <row r="91" spans="1:10" s="1" customFormat="1" x14ac:dyDescent="0.25">
      <c r="A91"/>
      <c r="B91"/>
      <c r="C91" s="13"/>
      <c r="D91" s="15"/>
      <c r="E91" s="15"/>
      <c r="F91"/>
      <c r="G91" s="13"/>
    </row>
    <row r="92" spans="1:10" s="1" customFormat="1" x14ac:dyDescent="0.25">
      <c r="A92"/>
      <c r="B92"/>
      <c r="C92" s="13"/>
      <c r="D92" s="15"/>
      <c r="E92" s="15"/>
      <c r="F92"/>
      <c r="G92"/>
    </row>
    <row r="93" spans="1:10" s="1" customFormat="1" x14ac:dyDescent="0.25">
      <c r="A93"/>
      <c r="B93"/>
      <c r="C93" s="13"/>
      <c r="D93" s="15"/>
      <c r="E93" s="15"/>
      <c r="F93"/>
      <c r="G93"/>
    </row>
    <row r="94" spans="1:10" s="1" customFormat="1" x14ac:dyDescent="0.25">
      <c r="A94"/>
      <c r="B94"/>
      <c r="C94" s="13"/>
      <c r="D94" s="15"/>
      <c r="E94" s="15"/>
      <c r="F94"/>
      <c r="G94"/>
      <c r="I94"/>
      <c r="J94"/>
    </row>
  </sheetData>
  <mergeCells count="7">
    <mergeCell ref="B77:E77"/>
    <mergeCell ref="A2:E2"/>
    <mergeCell ref="A4:A50"/>
    <mergeCell ref="A53:E53"/>
    <mergeCell ref="A54:A65"/>
    <mergeCell ref="A67:E67"/>
    <mergeCell ref="A68:A73"/>
  </mergeCells>
  <pageMargins left="0.25" right="0.25" top="0.75" bottom="0.75" header="0.3" footer="0.3"/>
  <pageSetup paperSize="9" scale="52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D58A2-57C8-4215-9F41-555FDCC402DB}">
  <sheetPr>
    <pageSetUpPr fitToPage="1"/>
  </sheetPr>
  <dimension ref="A1:J86"/>
  <sheetViews>
    <sheetView topLeftCell="A49" zoomScaleNormal="100" workbookViewId="0">
      <selection activeCell="A2" sqref="A2:E78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8" ht="15" customHeight="1" thickBot="1" x14ac:dyDescent="0.3"/>
    <row r="2" spans="1:8" ht="15" customHeight="1" thickBot="1" x14ac:dyDescent="0.3">
      <c r="A2" s="287" t="s">
        <v>227</v>
      </c>
      <c r="B2" s="288"/>
      <c r="C2" s="289"/>
      <c r="D2" s="289"/>
      <c r="E2" s="290"/>
    </row>
    <row r="3" spans="1:8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8" ht="15" customHeight="1" x14ac:dyDescent="0.25">
      <c r="A4" s="305" t="s">
        <v>3</v>
      </c>
      <c r="B4" s="4" t="s">
        <v>239</v>
      </c>
      <c r="C4" s="45">
        <f>10404220.29-5448</f>
        <v>10398772.289999999</v>
      </c>
      <c r="D4" s="48"/>
      <c r="E4" s="48">
        <f>+C4-D4</f>
        <v>10398772.289999999</v>
      </c>
      <c r="G4" s="4" t="s">
        <v>4</v>
      </c>
      <c r="H4" s="45">
        <v>1325080.1499999999</v>
      </c>
    </row>
    <row r="5" spans="1:8" ht="15" customHeight="1" x14ac:dyDescent="0.25">
      <c r="A5" s="305"/>
      <c r="B5" s="4" t="s">
        <v>240</v>
      </c>
      <c r="C5" s="45">
        <v>48608.83</v>
      </c>
      <c r="D5" s="48"/>
      <c r="E5" s="48">
        <f>+C5-D5+E4</f>
        <v>10447381.119999999</v>
      </c>
      <c r="G5" s="4" t="s">
        <v>5</v>
      </c>
      <c r="H5" s="45">
        <v>48608.83</v>
      </c>
    </row>
    <row r="6" spans="1:8" ht="15" customHeight="1" x14ac:dyDescent="0.25">
      <c r="A6" s="305"/>
      <c r="B6" s="4" t="s">
        <v>241</v>
      </c>
      <c r="C6" s="76">
        <v>5928562.8399999999</v>
      </c>
      <c r="D6" s="48"/>
      <c r="E6" s="48">
        <f t="shared" ref="E6:E37" si="0">+C6-D6+E5</f>
        <v>16375943.959999999</v>
      </c>
      <c r="G6" s="4" t="s">
        <v>6</v>
      </c>
      <c r="H6" s="76">
        <v>897802.36</v>
      </c>
    </row>
    <row r="7" spans="1:8" ht="15" customHeight="1" x14ac:dyDescent="0.25">
      <c r="A7" s="305"/>
      <c r="B7" s="4" t="s">
        <v>242</v>
      </c>
      <c r="C7" s="45">
        <v>9256.49</v>
      </c>
      <c r="D7" s="48"/>
      <c r="E7" s="48">
        <f t="shared" si="0"/>
        <v>16385200.449999999</v>
      </c>
      <c r="G7" s="4" t="s">
        <v>7</v>
      </c>
      <c r="H7" s="45">
        <v>9256.49</v>
      </c>
    </row>
    <row r="8" spans="1:8" ht="15" customHeight="1" x14ac:dyDescent="0.25">
      <c r="A8" s="305"/>
      <c r="B8" s="4" t="s">
        <v>243</v>
      </c>
      <c r="C8" s="34">
        <v>1352.96</v>
      </c>
      <c r="D8" s="48"/>
      <c r="E8" s="48">
        <f t="shared" si="0"/>
        <v>16386553.41</v>
      </c>
      <c r="G8" s="4" t="s">
        <v>15</v>
      </c>
      <c r="H8" s="34">
        <v>1352.96</v>
      </c>
    </row>
    <row r="9" spans="1:8" ht="15" customHeight="1" x14ac:dyDescent="0.25">
      <c r="A9" s="305"/>
      <c r="B9" s="4" t="s">
        <v>244</v>
      </c>
      <c r="C9" s="34">
        <v>206393.55</v>
      </c>
      <c r="D9" s="48"/>
      <c r="E9" s="48">
        <f t="shared" si="0"/>
        <v>16592946.960000001</v>
      </c>
      <c r="G9" s="4" t="s">
        <v>16</v>
      </c>
      <c r="H9" s="34">
        <v>206393.55</v>
      </c>
    </row>
    <row r="10" spans="1:8" ht="15" customHeight="1" x14ac:dyDescent="0.25">
      <c r="A10" s="305"/>
      <c r="B10" s="28"/>
      <c r="C10" s="14"/>
      <c r="D10" s="18"/>
      <c r="E10" s="48">
        <f t="shared" si="0"/>
        <v>16592946.960000001</v>
      </c>
      <c r="G10" s="6" t="s">
        <v>8</v>
      </c>
      <c r="H10" s="7">
        <f>SUM(H4:H9)</f>
        <v>2488494.34</v>
      </c>
    </row>
    <row r="11" spans="1:8" ht="15" customHeight="1" x14ac:dyDescent="0.25">
      <c r="A11" s="305"/>
      <c r="B11" s="28" t="s">
        <v>53</v>
      </c>
      <c r="C11" s="14">
        <v>900000</v>
      </c>
      <c r="D11" s="18"/>
      <c r="E11" s="48">
        <f t="shared" si="0"/>
        <v>17492946.960000001</v>
      </c>
      <c r="H11" s="8"/>
    </row>
    <row r="12" spans="1:8" ht="15" customHeight="1" x14ac:dyDescent="0.25">
      <c r="A12" s="305"/>
      <c r="B12" s="28" t="s">
        <v>107</v>
      </c>
      <c r="C12" s="14">
        <v>500000</v>
      </c>
      <c r="D12" s="18"/>
      <c r="E12" s="48">
        <f t="shared" si="0"/>
        <v>17992946.960000001</v>
      </c>
      <c r="H12" s="8">
        <f>+H10-E36</f>
        <v>0</v>
      </c>
    </row>
    <row r="13" spans="1:8" ht="15" customHeight="1" x14ac:dyDescent="0.25">
      <c r="A13" s="305"/>
      <c r="B13" s="28" t="s">
        <v>228</v>
      </c>
      <c r="C13" s="14">
        <v>360945.49</v>
      </c>
      <c r="D13" s="18"/>
      <c r="E13" s="48">
        <f t="shared" si="0"/>
        <v>18353892.449999999</v>
      </c>
      <c r="H13" s="8"/>
    </row>
    <row r="14" spans="1:8" ht="15" customHeight="1" x14ac:dyDescent="0.25">
      <c r="A14" s="305"/>
      <c r="B14" s="28" t="s">
        <v>228</v>
      </c>
      <c r="C14" s="14">
        <v>348692.76</v>
      </c>
      <c r="D14" s="18"/>
      <c r="E14" s="48">
        <f t="shared" si="0"/>
        <v>18702585.210000001</v>
      </c>
      <c r="H14" s="8"/>
    </row>
    <row r="15" spans="1:8" ht="15" customHeight="1" x14ac:dyDescent="0.25">
      <c r="A15" s="305"/>
      <c r="B15" s="28" t="s">
        <v>250</v>
      </c>
      <c r="C15" s="14"/>
      <c r="D15" s="18">
        <v>2700000</v>
      </c>
      <c r="E15" s="48">
        <f t="shared" si="0"/>
        <v>16002585.210000001</v>
      </c>
      <c r="H15" s="8"/>
    </row>
    <row r="16" spans="1:8" ht="15" customHeight="1" x14ac:dyDescent="0.25">
      <c r="A16" s="305"/>
      <c r="B16" s="28" t="s">
        <v>238</v>
      </c>
      <c r="C16" s="14"/>
      <c r="D16" s="18">
        <v>150000</v>
      </c>
      <c r="E16" s="48">
        <f t="shared" si="0"/>
        <v>15852585.210000001</v>
      </c>
      <c r="H16" s="8"/>
    </row>
    <row r="17" spans="1:8" ht="15" customHeight="1" x14ac:dyDescent="0.25">
      <c r="A17" s="305"/>
      <c r="B17" s="28" t="s">
        <v>229</v>
      </c>
      <c r="C17" s="14"/>
      <c r="D17" s="18">
        <v>1500000</v>
      </c>
      <c r="E17" s="48">
        <f t="shared" si="0"/>
        <v>14352585.210000001</v>
      </c>
      <c r="H17" s="8"/>
    </row>
    <row r="18" spans="1:8" ht="15" customHeight="1" x14ac:dyDescent="0.25">
      <c r="A18" s="305"/>
      <c r="B18" s="28" t="s">
        <v>113</v>
      </c>
      <c r="C18" s="14"/>
      <c r="D18" s="18">
        <v>518217.72</v>
      </c>
      <c r="E18" s="48">
        <f t="shared" si="0"/>
        <v>13834367.49</v>
      </c>
      <c r="H18" s="8"/>
    </row>
    <row r="19" spans="1:8" ht="15" customHeight="1" x14ac:dyDescent="0.25">
      <c r="A19" s="305"/>
      <c r="B19" s="28" t="s">
        <v>230</v>
      </c>
      <c r="C19" s="14"/>
      <c r="D19" s="18">
        <v>100000</v>
      </c>
      <c r="E19" s="48">
        <f t="shared" si="0"/>
        <v>13734367.49</v>
      </c>
      <c r="H19" s="8"/>
    </row>
    <row r="20" spans="1:8" ht="15" customHeight="1" x14ac:dyDescent="0.25">
      <c r="A20" s="305"/>
      <c r="B20" s="28" t="s">
        <v>231</v>
      </c>
      <c r="C20" s="14"/>
      <c r="D20" s="18">
        <v>100000</v>
      </c>
      <c r="E20" s="48">
        <f t="shared" si="0"/>
        <v>13634367.49</v>
      </c>
      <c r="H20" s="8"/>
    </row>
    <row r="21" spans="1:8" ht="15" customHeight="1" x14ac:dyDescent="0.25">
      <c r="A21" s="305"/>
      <c r="B21" s="28" t="s">
        <v>232</v>
      </c>
      <c r="C21" s="14"/>
      <c r="D21" s="18">
        <v>500000</v>
      </c>
      <c r="E21" s="48">
        <f t="shared" si="0"/>
        <v>13134367.49</v>
      </c>
      <c r="H21" s="8"/>
    </row>
    <row r="22" spans="1:8" ht="15" customHeight="1" x14ac:dyDescent="0.25">
      <c r="A22" s="305"/>
      <c r="B22" s="28" t="s">
        <v>233</v>
      </c>
      <c r="C22" s="14"/>
      <c r="D22" s="18">
        <v>60000</v>
      </c>
      <c r="E22" s="48">
        <f t="shared" si="0"/>
        <v>13074367.49</v>
      </c>
      <c r="H22" s="8"/>
    </row>
    <row r="23" spans="1:8" ht="15" customHeight="1" x14ac:dyDescent="0.25">
      <c r="A23" s="305"/>
      <c r="B23" s="28" t="s">
        <v>234</v>
      </c>
      <c r="C23" s="14"/>
      <c r="D23" s="18">
        <v>300000</v>
      </c>
      <c r="E23" s="48">
        <f t="shared" si="0"/>
        <v>12774367.49</v>
      </c>
      <c r="H23" s="8"/>
    </row>
    <row r="24" spans="1:8" ht="15" customHeight="1" x14ac:dyDescent="0.25">
      <c r="A24" s="305"/>
      <c r="B24" s="28" t="s">
        <v>235</v>
      </c>
      <c r="C24" s="14"/>
      <c r="D24" s="18">
        <v>643112.67000000004</v>
      </c>
      <c r="E24" s="48">
        <f t="shared" si="0"/>
        <v>12131254.82</v>
      </c>
      <c r="H24" s="8"/>
    </row>
    <row r="25" spans="1:8" ht="15" customHeight="1" x14ac:dyDescent="0.25">
      <c r="A25" s="305"/>
      <c r="B25" s="28" t="s">
        <v>235</v>
      </c>
      <c r="C25" s="14"/>
      <c r="D25" s="18">
        <v>1000000</v>
      </c>
      <c r="E25" s="48">
        <f t="shared" si="0"/>
        <v>11131254.82</v>
      </c>
      <c r="H25" s="8"/>
    </row>
    <row r="26" spans="1:8" ht="15" customHeight="1" x14ac:dyDescent="0.25">
      <c r="A26" s="305"/>
      <c r="B26" s="28" t="s">
        <v>236</v>
      </c>
      <c r="C26" s="14"/>
      <c r="D26" s="18">
        <v>12000</v>
      </c>
      <c r="E26" s="48">
        <f t="shared" si="0"/>
        <v>11119254.82</v>
      </c>
      <c r="H26" s="8"/>
    </row>
    <row r="27" spans="1:8" ht="15" customHeight="1" x14ac:dyDescent="0.25">
      <c r="A27" s="305"/>
      <c r="B27" s="28" t="s">
        <v>237</v>
      </c>
      <c r="C27" s="14"/>
      <c r="D27" s="18">
        <v>2500000</v>
      </c>
      <c r="E27" s="48">
        <f t="shared" si="0"/>
        <v>8619254.8200000003</v>
      </c>
      <c r="H27" s="8"/>
    </row>
    <row r="28" spans="1:8" ht="15" customHeight="1" x14ac:dyDescent="0.25">
      <c r="A28" s="305"/>
      <c r="B28" s="28" t="s">
        <v>245</v>
      </c>
      <c r="C28" s="14"/>
      <c r="D28" s="18">
        <v>125002.47</v>
      </c>
      <c r="E28" s="48">
        <f t="shared" si="0"/>
        <v>8494252.3499999996</v>
      </c>
      <c r="H28" s="8"/>
    </row>
    <row r="29" spans="1:8" ht="15" customHeight="1" x14ac:dyDescent="0.25">
      <c r="A29" s="305"/>
      <c r="B29" s="28" t="s">
        <v>62</v>
      </c>
      <c r="C29" s="14"/>
      <c r="D29" s="18">
        <v>300000</v>
      </c>
      <c r="E29" s="48">
        <f t="shared" si="0"/>
        <v>8194252.3499999996</v>
      </c>
      <c r="H29" s="8"/>
    </row>
    <row r="30" spans="1:8" ht="15" customHeight="1" x14ac:dyDescent="0.25">
      <c r="A30" s="305"/>
      <c r="B30" s="28" t="s">
        <v>112</v>
      </c>
      <c r="C30" s="14"/>
      <c r="D30" s="18">
        <v>1200000</v>
      </c>
      <c r="E30" s="48">
        <f t="shared" si="0"/>
        <v>6994252.3499999996</v>
      </c>
      <c r="H30" s="8"/>
    </row>
    <row r="31" spans="1:8" ht="15" customHeight="1" x14ac:dyDescent="0.25">
      <c r="A31" s="305"/>
      <c r="B31" s="28" t="s">
        <v>246</v>
      </c>
      <c r="C31" s="14"/>
      <c r="D31" s="18">
        <v>200000</v>
      </c>
      <c r="E31" s="48">
        <f t="shared" si="0"/>
        <v>6794252.3499999996</v>
      </c>
      <c r="H31" s="8"/>
    </row>
    <row r="32" spans="1:8" ht="15" customHeight="1" x14ac:dyDescent="0.25">
      <c r="A32" s="305"/>
      <c r="B32" s="28" t="s">
        <v>52</v>
      </c>
      <c r="C32" s="14"/>
      <c r="D32" s="18">
        <v>1300000</v>
      </c>
      <c r="E32" s="48">
        <f t="shared" si="0"/>
        <v>5494252.3499999996</v>
      </c>
      <c r="H32" s="8"/>
    </row>
    <row r="33" spans="1:8" ht="15" customHeight="1" x14ac:dyDescent="0.25">
      <c r="A33" s="305"/>
      <c r="B33" s="28" t="s">
        <v>247</v>
      </c>
      <c r="C33" s="14"/>
      <c r="D33" s="18">
        <v>2000000</v>
      </c>
      <c r="E33" s="48">
        <f t="shared" si="0"/>
        <v>3494252.3499999996</v>
      </c>
      <c r="H33" s="8"/>
    </row>
    <row r="34" spans="1:8" ht="15" customHeight="1" x14ac:dyDescent="0.25">
      <c r="A34" s="305"/>
      <c r="B34" s="28" t="s">
        <v>248</v>
      </c>
      <c r="C34" s="14"/>
      <c r="D34" s="18">
        <v>5758.01</v>
      </c>
      <c r="E34" s="48">
        <f t="shared" si="0"/>
        <v>3488494.34</v>
      </c>
      <c r="H34" s="8"/>
    </row>
    <row r="35" spans="1:8" ht="15" customHeight="1" x14ac:dyDescent="0.25">
      <c r="A35" s="305"/>
      <c r="B35" s="28" t="s">
        <v>249</v>
      </c>
      <c r="C35" s="14"/>
      <c r="D35" s="18">
        <v>500000</v>
      </c>
      <c r="E35" s="48">
        <f t="shared" si="0"/>
        <v>2988494.34</v>
      </c>
      <c r="H35" s="8"/>
    </row>
    <row r="36" spans="1:8" ht="15" customHeight="1" x14ac:dyDescent="0.25">
      <c r="A36" s="305"/>
      <c r="B36" s="28" t="s">
        <v>249</v>
      </c>
      <c r="C36" s="14"/>
      <c r="D36" s="18">
        <v>500000</v>
      </c>
      <c r="E36" s="48">
        <f t="shared" si="0"/>
        <v>2488494.34</v>
      </c>
      <c r="H36" s="8"/>
    </row>
    <row r="37" spans="1:8" ht="15" customHeight="1" x14ac:dyDescent="0.25">
      <c r="A37" s="305"/>
      <c r="E37" s="48">
        <f t="shared" si="0"/>
        <v>2488494.34</v>
      </c>
      <c r="H37" s="8"/>
    </row>
    <row r="38" spans="1:8" s="1" customFormat="1" ht="15" customHeight="1" x14ac:dyDescent="0.25">
      <c r="A38" s="10"/>
      <c r="B38" s="11"/>
      <c r="C38" s="19"/>
      <c r="D38" s="19"/>
      <c r="E38" s="19"/>
      <c r="F38"/>
      <c r="G38"/>
    </row>
    <row r="39" spans="1:8" s="1" customFormat="1" ht="15" customHeight="1" thickBot="1" x14ac:dyDescent="0.3">
      <c r="A39" s="10"/>
      <c r="B39"/>
      <c r="C39" s="19"/>
      <c r="D39" s="19"/>
      <c r="E39" s="23"/>
      <c r="F39"/>
      <c r="G39"/>
    </row>
    <row r="40" spans="1:8" s="1" customFormat="1" ht="15" customHeight="1" thickBot="1" x14ac:dyDescent="0.3">
      <c r="A40" s="284" t="s">
        <v>252</v>
      </c>
      <c r="B40" s="300"/>
      <c r="C40" s="300"/>
      <c r="D40" s="300"/>
      <c r="E40" s="306"/>
      <c r="F40"/>
      <c r="G40"/>
    </row>
    <row r="41" spans="1:8" s="1" customFormat="1" ht="15" customHeight="1" x14ac:dyDescent="0.25">
      <c r="A41" s="293" t="s">
        <v>9</v>
      </c>
      <c r="B41" s="77" t="s">
        <v>251</v>
      </c>
      <c r="C41" s="70">
        <v>29213.910000000003</v>
      </c>
      <c r="D41" s="70"/>
      <c r="E41" s="70">
        <f>+C41-D41</f>
        <v>29213.910000000003</v>
      </c>
      <c r="F41"/>
      <c r="G41"/>
    </row>
    <row r="42" spans="1:8" s="1" customFormat="1" ht="15" customHeight="1" x14ac:dyDescent="0.25">
      <c r="A42" s="294"/>
      <c r="B42" s="28" t="s">
        <v>267</v>
      </c>
      <c r="C42" s="26">
        <v>2700000</v>
      </c>
      <c r="D42" s="71">
        <v>0</v>
      </c>
      <c r="E42" s="71">
        <f>+E41+C42-D42</f>
        <v>2729213.91</v>
      </c>
      <c r="F42"/>
      <c r="G42"/>
    </row>
    <row r="43" spans="1:8" s="1" customFormat="1" ht="15" customHeight="1" x14ac:dyDescent="0.25">
      <c r="A43" s="294"/>
      <c r="B43" s="72" t="s">
        <v>255</v>
      </c>
      <c r="C43" s="26">
        <v>0</v>
      </c>
      <c r="D43" s="71">
        <v>5000</v>
      </c>
      <c r="E43" s="71">
        <f t="shared" ref="E43:E57" si="1">+E42+C43-D43</f>
        <v>2724213.91</v>
      </c>
      <c r="F43"/>
      <c r="G43"/>
    </row>
    <row r="44" spans="1:8" s="1" customFormat="1" ht="15" customHeight="1" x14ac:dyDescent="0.25">
      <c r="A44" s="294"/>
      <c r="B44" s="72" t="s">
        <v>256</v>
      </c>
      <c r="C44" s="26">
        <v>0</v>
      </c>
      <c r="D44" s="71">
        <v>5000</v>
      </c>
      <c r="E44" s="71">
        <f t="shared" si="1"/>
        <v>2719213.91</v>
      </c>
      <c r="F44"/>
      <c r="G44"/>
    </row>
    <row r="45" spans="1:8" s="1" customFormat="1" ht="15" customHeight="1" x14ac:dyDescent="0.25">
      <c r="A45" s="294"/>
      <c r="B45" s="72" t="s">
        <v>257</v>
      </c>
      <c r="C45" s="26">
        <v>0</v>
      </c>
      <c r="D45" s="71">
        <v>8000</v>
      </c>
      <c r="E45" s="71">
        <f t="shared" si="1"/>
        <v>2711213.91</v>
      </c>
      <c r="F45"/>
      <c r="G45"/>
    </row>
    <row r="46" spans="1:8" s="1" customFormat="1" ht="15" customHeight="1" x14ac:dyDescent="0.25">
      <c r="A46" s="294"/>
      <c r="B46" s="72" t="s">
        <v>268</v>
      </c>
      <c r="C46" s="26">
        <v>0</v>
      </c>
      <c r="D46" s="71">
        <v>13000</v>
      </c>
      <c r="E46" s="71">
        <f t="shared" si="1"/>
        <v>2698213.91</v>
      </c>
      <c r="F46"/>
      <c r="G46"/>
    </row>
    <row r="47" spans="1:8" s="1" customFormat="1" ht="15" customHeight="1" x14ac:dyDescent="0.25">
      <c r="A47" s="294"/>
      <c r="B47" s="72" t="s">
        <v>124</v>
      </c>
      <c r="C47" s="26">
        <v>0</v>
      </c>
      <c r="D47" s="71">
        <v>586550</v>
      </c>
      <c r="E47" s="71">
        <f t="shared" si="1"/>
        <v>2111663.91</v>
      </c>
      <c r="F47"/>
      <c r="G47"/>
    </row>
    <row r="48" spans="1:8" s="1" customFormat="1" ht="15" customHeight="1" x14ac:dyDescent="0.25">
      <c r="A48" s="294"/>
      <c r="B48" s="72" t="s">
        <v>258</v>
      </c>
      <c r="C48" s="26">
        <v>0</v>
      </c>
      <c r="D48" s="26">
        <v>200</v>
      </c>
      <c r="E48" s="71">
        <f t="shared" si="1"/>
        <v>2111463.91</v>
      </c>
      <c r="F48"/>
      <c r="G48"/>
    </row>
    <row r="49" spans="1:8" s="1" customFormat="1" ht="15" customHeight="1" x14ac:dyDescent="0.25">
      <c r="A49" s="294"/>
      <c r="B49" s="72" t="s">
        <v>259</v>
      </c>
      <c r="C49" s="26">
        <v>0</v>
      </c>
      <c r="D49" s="26">
        <v>3500</v>
      </c>
      <c r="E49" s="71">
        <f t="shared" si="1"/>
        <v>2107963.91</v>
      </c>
      <c r="F49"/>
      <c r="G49"/>
    </row>
    <row r="50" spans="1:8" s="1" customFormat="1" ht="15" customHeight="1" x14ac:dyDescent="0.25">
      <c r="A50" s="294"/>
      <c r="B50" s="72" t="s">
        <v>260</v>
      </c>
      <c r="C50" s="26">
        <v>0</v>
      </c>
      <c r="D50" s="26">
        <v>2200</v>
      </c>
      <c r="E50" s="71">
        <f t="shared" si="1"/>
        <v>2105763.91</v>
      </c>
      <c r="F50"/>
      <c r="G50"/>
    </row>
    <row r="51" spans="1:8" s="1" customFormat="1" ht="15" customHeight="1" x14ac:dyDescent="0.25">
      <c r="A51" s="294"/>
      <c r="B51" s="72" t="s">
        <v>261</v>
      </c>
      <c r="C51" s="26">
        <v>0</v>
      </c>
      <c r="D51" s="26">
        <v>600</v>
      </c>
      <c r="E51" s="71">
        <f t="shared" si="1"/>
        <v>2105163.91</v>
      </c>
      <c r="F51"/>
      <c r="G51"/>
    </row>
    <row r="52" spans="1:8" s="1" customFormat="1" ht="15" customHeight="1" x14ac:dyDescent="0.25">
      <c r="A52" s="294"/>
      <c r="B52" s="72" t="s">
        <v>262</v>
      </c>
      <c r="C52" s="26">
        <v>0</v>
      </c>
      <c r="D52" s="26">
        <v>600</v>
      </c>
      <c r="E52" s="71">
        <f t="shared" si="1"/>
        <v>2104563.91</v>
      </c>
      <c r="F52"/>
      <c r="G52"/>
    </row>
    <row r="53" spans="1:8" s="1" customFormat="1" ht="15" customHeight="1" x14ac:dyDescent="0.25">
      <c r="A53" s="294"/>
      <c r="B53" s="72" t="s">
        <v>263</v>
      </c>
      <c r="C53" s="26">
        <v>0</v>
      </c>
      <c r="D53" s="26">
        <v>700</v>
      </c>
      <c r="E53" s="71">
        <f t="shared" si="1"/>
        <v>2103863.91</v>
      </c>
      <c r="F53"/>
      <c r="G53"/>
    </row>
    <row r="54" spans="1:8" s="1" customFormat="1" ht="15" customHeight="1" x14ac:dyDescent="0.25">
      <c r="A54" s="294"/>
      <c r="B54" s="72" t="s">
        <v>264</v>
      </c>
      <c r="C54" s="26">
        <v>0</v>
      </c>
      <c r="D54" s="26">
        <v>8000</v>
      </c>
      <c r="E54" s="71">
        <f t="shared" si="1"/>
        <v>2095863.9100000001</v>
      </c>
      <c r="F54"/>
      <c r="G54"/>
    </row>
    <row r="55" spans="1:8" s="1" customFormat="1" ht="15" customHeight="1" x14ac:dyDescent="0.25">
      <c r="A55" s="294"/>
      <c r="B55" s="72" t="s">
        <v>265</v>
      </c>
      <c r="C55" s="26">
        <v>0</v>
      </c>
      <c r="D55" s="26">
        <v>1116231</v>
      </c>
      <c r="E55" s="71">
        <f t="shared" si="1"/>
        <v>979632.91000000015</v>
      </c>
      <c r="F55"/>
      <c r="G55"/>
    </row>
    <row r="56" spans="1:8" s="1" customFormat="1" ht="15" customHeight="1" x14ac:dyDescent="0.25">
      <c r="A56" s="294"/>
      <c r="B56" s="72" t="s">
        <v>266</v>
      </c>
      <c r="C56" s="26">
        <v>0</v>
      </c>
      <c r="D56" s="26">
        <v>395769</v>
      </c>
      <c r="E56" s="71">
        <f t="shared" si="1"/>
        <v>583863.91000000015</v>
      </c>
      <c r="F56"/>
      <c r="G56"/>
    </row>
    <row r="57" spans="1:8" s="1" customFormat="1" ht="15" customHeight="1" x14ac:dyDescent="0.25">
      <c r="A57" s="294"/>
      <c r="B57" s="72"/>
      <c r="C57" s="26"/>
      <c r="D57" s="26"/>
      <c r="E57" s="71">
        <f t="shared" si="1"/>
        <v>583863.91000000015</v>
      </c>
      <c r="F57"/>
      <c r="G57"/>
    </row>
    <row r="58" spans="1:8" s="1" customFormat="1" ht="15" customHeight="1" x14ac:dyDescent="0.25">
      <c r="A58"/>
      <c r="B58"/>
      <c r="C58" s="15"/>
      <c r="D58" s="20"/>
      <c r="E58" s="20"/>
      <c r="F58"/>
      <c r="G58"/>
    </row>
    <row r="59" spans="1:8" s="1" customFormat="1" ht="15" customHeight="1" thickBot="1" x14ac:dyDescent="0.3">
      <c r="A59" s="301" t="s">
        <v>252</v>
      </c>
      <c r="B59" s="296"/>
      <c r="C59" s="296"/>
      <c r="D59" s="296"/>
      <c r="E59" s="295"/>
      <c r="F59"/>
      <c r="G59"/>
      <c r="H59" s="8"/>
    </row>
    <row r="60" spans="1:8" s="1" customFormat="1" ht="15" customHeight="1" x14ac:dyDescent="0.25">
      <c r="A60" s="297" t="s">
        <v>10</v>
      </c>
      <c r="B60" s="79" t="s">
        <v>269</v>
      </c>
      <c r="C60" s="38"/>
      <c r="D60" s="39"/>
      <c r="E60" s="21">
        <v>349482.02</v>
      </c>
      <c r="F60"/>
      <c r="G60"/>
      <c r="H60" s="8"/>
    </row>
    <row r="61" spans="1:8" s="1" customFormat="1" ht="15" customHeight="1" x14ac:dyDescent="0.25">
      <c r="A61" s="294"/>
      <c r="B61" s="47"/>
      <c r="C61" s="17"/>
      <c r="D61" s="9"/>
      <c r="E61" s="24"/>
      <c r="F61"/>
      <c r="G61"/>
      <c r="H61" s="8"/>
    </row>
    <row r="62" spans="1:8" s="1" customFormat="1" ht="15" customHeight="1" x14ac:dyDescent="0.25">
      <c r="A62" s="294"/>
      <c r="B62" s="37"/>
      <c r="C62" s="17"/>
      <c r="D62" s="9"/>
      <c r="E62" s="17"/>
      <c r="F62"/>
      <c r="G62"/>
      <c r="H62" s="8"/>
    </row>
    <row r="63" spans="1:8" s="1" customFormat="1" ht="15" customHeight="1" x14ac:dyDescent="0.25">
      <c r="A63" s="294"/>
      <c r="B63" s="17"/>
      <c r="C63" s="17"/>
      <c r="D63" s="9"/>
      <c r="E63" s="17"/>
      <c r="F63"/>
      <c r="G63"/>
      <c r="H63" s="8"/>
    </row>
    <row r="64" spans="1:8" s="1" customFormat="1" ht="15" customHeight="1" x14ac:dyDescent="0.25">
      <c r="A64" s="294"/>
      <c r="B64" s="28"/>
      <c r="C64" s="17"/>
      <c r="D64" s="26"/>
      <c r="E64" s="17"/>
      <c r="F64"/>
      <c r="G64"/>
    </row>
    <row r="65" spans="1:8" s="1" customFormat="1" ht="15" customHeight="1" thickBot="1" x14ac:dyDescent="0.3">
      <c r="A65" s="298"/>
      <c r="B65" s="36"/>
      <c r="C65" s="33"/>
      <c r="D65" s="33"/>
      <c r="E65" s="33"/>
      <c r="F65"/>
      <c r="G65"/>
    </row>
    <row r="66" spans="1:8" s="1" customFormat="1" ht="15" customHeight="1" x14ac:dyDescent="0.25">
      <c r="A66"/>
      <c r="B66"/>
      <c r="C66" s="15"/>
      <c r="D66" s="15"/>
      <c r="E66" s="15"/>
      <c r="F66"/>
      <c r="G66"/>
      <c r="H66" s="8"/>
    </row>
    <row r="67" spans="1:8" s="1" customFormat="1" ht="15" customHeight="1" x14ac:dyDescent="0.25">
      <c r="A67"/>
      <c r="B67"/>
      <c r="C67" s="15"/>
      <c r="D67" s="15"/>
      <c r="E67" s="15"/>
      <c r="F67"/>
      <c r="G67"/>
      <c r="H67" s="8"/>
    </row>
    <row r="68" spans="1:8" s="1" customFormat="1" ht="15" customHeight="1" thickBot="1" x14ac:dyDescent="0.3">
      <c r="A68"/>
      <c r="B68"/>
      <c r="C68" s="15"/>
      <c r="D68" s="15"/>
      <c r="E68" s="15"/>
      <c r="F68"/>
    </row>
    <row r="69" spans="1:8" s="1" customFormat="1" ht="15" customHeight="1" thickBot="1" x14ac:dyDescent="0.3">
      <c r="A69"/>
      <c r="B69" s="299" t="s">
        <v>253</v>
      </c>
      <c r="C69" s="285"/>
      <c r="D69" s="285"/>
      <c r="E69" s="286"/>
      <c r="F69"/>
      <c r="G69" s="31" t="s">
        <v>11</v>
      </c>
      <c r="H69" s="32"/>
    </row>
    <row r="70" spans="1:8" s="1" customFormat="1" ht="15" customHeight="1" x14ac:dyDescent="0.25">
      <c r="A70"/>
      <c r="B70" s="3" t="s">
        <v>46</v>
      </c>
      <c r="C70" s="9">
        <v>393.99</v>
      </c>
      <c r="D70" s="16"/>
      <c r="E70" s="21">
        <f>+C70-D70</f>
        <v>393.99</v>
      </c>
      <c r="F70"/>
      <c r="G70" s="4" t="s">
        <v>12</v>
      </c>
      <c r="H70" s="9">
        <v>393.99</v>
      </c>
    </row>
    <row r="71" spans="1:8" s="1" customFormat="1" ht="15" customHeight="1" x14ac:dyDescent="0.25">
      <c r="A71"/>
      <c r="B71" s="5" t="s">
        <v>47</v>
      </c>
      <c r="C71" s="9">
        <v>3942108.6</v>
      </c>
      <c r="D71" s="17"/>
      <c r="E71" s="24">
        <f t="shared" ref="E71:E78" si="2">+C71-D71+E70</f>
        <v>3942502.5900000003</v>
      </c>
      <c r="F71"/>
      <c r="G71" s="4" t="s">
        <v>13</v>
      </c>
      <c r="H71" s="9">
        <v>42108.6</v>
      </c>
    </row>
    <row r="72" spans="1:8" s="1" customFormat="1" ht="15" customHeight="1" x14ac:dyDescent="0.25">
      <c r="A72"/>
      <c r="B72" s="5" t="s">
        <v>48</v>
      </c>
      <c r="C72" s="9">
        <v>2522.2199999999998</v>
      </c>
      <c r="D72" s="17"/>
      <c r="E72" s="24">
        <f t="shared" si="2"/>
        <v>3945024.8100000005</v>
      </c>
      <c r="F72"/>
      <c r="G72" s="4" t="s">
        <v>14</v>
      </c>
      <c r="H72" s="9">
        <v>2522.2199999999998</v>
      </c>
    </row>
    <row r="73" spans="1:8" s="1" customFormat="1" ht="15" customHeight="1" x14ac:dyDescent="0.25">
      <c r="A73"/>
      <c r="B73" s="28" t="s">
        <v>254</v>
      </c>
      <c r="C73" s="9"/>
      <c r="D73" s="25">
        <v>1000000</v>
      </c>
      <c r="E73" s="24">
        <f t="shared" si="2"/>
        <v>2945024.8100000005</v>
      </c>
      <c r="F73"/>
      <c r="G73" s="6" t="s">
        <v>8</v>
      </c>
      <c r="H73" s="9">
        <f>SUM(H70:H72)</f>
        <v>45024.81</v>
      </c>
    </row>
    <row r="74" spans="1:8" s="1" customFormat="1" ht="15" customHeight="1" x14ac:dyDescent="0.25">
      <c r="A74"/>
      <c r="B74" s="78" t="s">
        <v>221</v>
      </c>
      <c r="C74" s="45"/>
      <c r="D74" s="50">
        <v>2000000</v>
      </c>
      <c r="E74" s="24">
        <f t="shared" si="2"/>
        <v>945024.81000000052</v>
      </c>
      <c r="F74"/>
    </row>
    <row r="75" spans="1:8" s="1" customFormat="1" x14ac:dyDescent="0.25">
      <c r="A75"/>
      <c r="B75" s="78" t="s">
        <v>61</v>
      </c>
      <c r="C75" s="43"/>
      <c r="D75" s="45">
        <v>900000</v>
      </c>
      <c r="E75" s="24">
        <f t="shared" si="2"/>
        <v>45024.810000000522</v>
      </c>
      <c r="F75"/>
      <c r="G75"/>
      <c r="H75" s="29">
        <f>H73-E78</f>
        <v>-5.2386894822120667E-10</v>
      </c>
    </row>
    <row r="76" spans="1:8" s="1" customFormat="1" x14ac:dyDescent="0.25">
      <c r="A76"/>
      <c r="B76" s="74"/>
      <c r="C76" s="25"/>
      <c r="D76" s="75"/>
      <c r="E76" s="24">
        <f t="shared" si="2"/>
        <v>45024.810000000522</v>
      </c>
      <c r="F76"/>
      <c r="G76"/>
    </row>
    <row r="77" spans="1:8" s="1" customFormat="1" x14ac:dyDescent="0.25">
      <c r="A77"/>
      <c r="B77" s="28"/>
      <c r="C77" s="25"/>
      <c r="D77" s="25"/>
      <c r="E77" s="24">
        <f t="shared" si="2"/>
        <v>45024.810000000522</v>
      </c>
      <c r="F77"/>
      <c r="G77"/>
    </row>
    <row r="78" spans="1:8" s="1" customFormat="1" x14ac:dyDescent="0.25">
      <c r="A78"/>
      <c r="B78" s="28"/>
      <c r="C78" s="25"/>
      <c r="D78" s="18"/>
      <c r="E78" s="24">
        <f t="shared" si="2"/>
        <v>45024.810000000522</v>
      </c>
      <c r="F78"/>
      <c r="G78"/>
    </row>
    <row r="79" spans="1:8" s="1" customFormat="1" x14ac:dyDescent="0.25">
      <c r="A79"/>
      <c r="B79"/>
      <c r="C79" s="15"/>
      <c r="D79" s="15"/>
      <c r="E79" s="15"/>
      <c r="F79"/>
      <c r="G79"/>
    </row>
    <row r="80" spans="1:8" s="1" customFormat="1" x14ac:dyDescent="0.25">
      <c r="A80"/>
      <c r="B80"/>
      <c r="C80" s="13"/>
      <c r="D80" s="15"/>
      <c r="E80" s="15"/>
      <c r="F80"/>
      <c r="G80" s="13"/>
    </row>
    <row r="81" spans="1:10" s="1" customFormat="1" x14ac:dyDescent="0.25">
      <c r="A81"/>
      <c r="B81"/>
      <c r="C81" s="13"/>
      <c r="D81" s="15"/>
      <c r="E81" s="15"/>
      <c r="F81"/>
      <c r="G81" s="13"/>
    </row>
    <row r="82" spans="1:10" s="1" customFormat="1" x14ac:dyDescent="0.25">
      <c r="A82"/>
      <c r="B82"/>
      <c r="C82" s="13"/>
      <c r="D82" s="15"/>
      <c r="E82" s="15"/>
      <c r="F82"/>
      <c r="G82" s="13"/>
    </row>
    <row r="83" spans="1:10" s="1" customFormat="1" x14ac:dyDescent="0.25">
      <c r="A83"/>
      <c r="B83"/>
      <c r="C83" s="13"/>
      <c r="D83" s="15"/>
      <c r="E83" s="15"/>
      <c r="F83"/>
      <c r="G83" s="13"/>
    </row>
    <row r="84" spans="1:10" s="1" customFormat="1" x14ac:dyDescent="0.25">
      <c r="A84"/>
      <c r="B84"/>
      <c r="C84" s="13"/>
      <c r="D84" s="15"/>
      <c r="E84" s="15"/>
      <c r="F84"/>
      <c r="G84"/>
    </row>
    <row r="85" spans="1:10" s="1" customFormat="1" x14ac:dyDescent="0.25">
      <c r="A85"/>
      <c r="B85"/>
      <c r="C85" s="13"/>
      <c r="D85" s="15"/>
      <c r="E85" s="15"/>
      <c r="F85"/>
      <c r="G85"/>
    </row>
    <row r="86" spans="1:10" s="1" customFormat="1" x14ac:dyDescent="0.25">
      <c r="A86"/>
      <c r="B86"/>
      <c r="C86" s="13"/>
      <c r="D86" s="15"/>
      <c r="E86" s="15"/>
      <c r="F86"/>
      <c r="G86"/>
      <c r="I86"/>
      <c r="J86"/>
    </row>
  </sheetData>
  <mergeCells count="7">
    <mergeCell ref="B69:E69"/>
    <mergeCell ref="A2:E2"/>
    <mergeCell ref="A4:A37"/>
    <mergeCell ref="A40:E40"/>
    <mergeCell ref="A41:A57"/>
    <mergeCell ref="A59:E59"/>
    <mergeCell ref="A60:A65"/>
  </mergeCells>
  <pageMargins left="0.25" right="0.25" top="0.75" bottom="0.75" header="0.3" footer="0.3"/>
  <pageSetup paperSize="9" scale="52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481C1-CB14-4DA1-B981-75D8DA7C9120}">
  <sheetPr>
    <pageSetUpPr fitToPage="1"/>
  </sheetPr>
  <dimension ref="A1:J98"/>
  <sheetViews>
    <sheetView topLeftCell="A56" zoomScaleNormal="100" workbookViewId="0">
      <selection activeCell="A2" sqref="A2:E92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271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272</v>
      </c>
      <c r="C4" s="45">
        <v>1325080.1499999999</v>
      </c>
      <c r="D4" s="48"/>
      <c r="E4" s="48">
        <f>+C4-D4</f>
        <v>1325080.1499999999</v>
      </c>
      <c r="G4" s="4" t="s">
        <v>4</v>
      </c>
      <c r="H4" s="45">
        <v>-424311.05</v>
      </c>
      <c r="I4" s="13"/>
    </row>
    <row r="5" spans="1:9" ht="15" customHeight="1" x14ac:dyDescent="0.25">
      <c r="A5" s="305"/>
      <c r="B5" s="4" t="s">
        <v>273</v>
      </c>
      <c r="C5" s="45">
        <v>48608.83</v>
      </c>
      <c r="D5" s="48"/>
      <c r="E5" s="48">
        <f>+C5-D5+E4</f>
        <v>1373688.98</v>
      </c>
      <c r="G5" s="4" t="s">
        <v>5</v>
      </c>
      <c r="H5" s="45">
        <v>48608.83</v>
      </c>
      <c r="I5" s="13"/>
    </row>
    <row r="6" spans="1:9" ht="15" customHeight="1" x14ac:dyDescent="0.25">
      <c r="A6" s="305"/>
      <c r="B6" s="4" t="s">
        <v>274</v>
      </c>
      <c r="C6" s="76">
        <v>897802.36</v>
      </c>
      <c r="D6" s="48"/>
      <c r="E6" s="48">
        <f t="shared" ref="E6:E49" si="0">+C6-D6+E5</f>
        <v>2271491.34</v>
      </c>
      <c r="G6" s="4" t="s">
        <v>6</v>
      </c>
      <c r="H6" s="76">
        <v>842310.84</v>
      </c>
      <c r="I6" s="13"/>
    </row>
    <row r="7" spans="1:9" ht="15" customHeight="1" x14ac:dyDescent="0.25">
      <c r="A7" s="305"/>
      <c r="B7" s="4" t="s">
        <v>275</v>
      </c>
      <c r="C7" s="45">
        <v>9256.49</v>
      </c>
      <c r="D7" s="48"/>
      <c r="E7" s="48">
        <f t="shared" si="0"/>
        <v>2280747.83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276</v>
      </c>
      <c r="C8" s="34">
        <v>1352.96</v>
      </c>
      <c r="D8" s="48"/>
      <c r="E8" s="48">
        <f t="shared" si="0"/>
        <v>2282100.79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277</v>
      </c>
      <c r="C9" s="34">
        <v>206393.55</v>
      </c>
      <c r="D9" s="48"/>
      <c r="E9" s="48">
        <f t="shared" si="0"/>
        <v>2488494.34</v>
      </c>
      <c r="G9" s="4" t="s">
        <v>16</v>
      </c>
      <c r="H9" s="34">
        <v>206393.55</v>
      </c>
      <c r="I9" s="13"/>
    </row>
    <row r="10" spans="1:9" ht="15" customHeight="1" x14ac:dyDescent="0.25">
      <c r="A10" s="305"/>
      <c r="B10" s="28" t="s">
        <v>284</v>
      </c>
      <c r="C10" s="14">
        <v>1000000</v>
      </c>
      <c r="D10" s="18"/>
      <c r="E10" s="48">
        <f t="shared" si="0"/>
        <v>3488494.34</v>
      </c>
      <c r="G10" s="6" t="s">
        <v>8</v>
      </c>
      <c r="H10" s="7">
        <f>SUM(H4:H9)</f>
        <v>683611.62</v>
      </c>
    </row>
    <row r="11" spans="1:9" ht="15" customHeight="1" x14ac:dyDescent="0.25">
      <c r="A11" s="305"/>
      <c r="B11" s="28"/>
      <c r="C11" s="14"/>
      <c r="D11" s="18"/>
      <c r="E11" s="48">
        <f t="shared" si="0"/>
        <v>3488494.34</v>
      </c>
      <c r="H11" s="8"/>
    </row>
    <row r="12" spans="1:9" ht="15" customHeight="1" x14ac:dyDescent="0.25">
      <c r="A12" s="305"/>
      <c r="B12" s="28"/>
      <c r="C12" s="14"/>
      <c r="D12" s="18"/>
      <c r="E12" s="48">
        <f t="shared" si="0"/>
        <v>3488494.34</v>
      </c>
      <c r="H12" s="8">
        <f>+H10-E49</f>
        <v>0</v>
      </c>
    </row>
    <row r="13" spans="1:9" ht="15" customHeight="1" x14ac:dyDescent="0.25">
      <c r="A13" s="305"/>
      <c r="B13" s="28" t="s">
        <v>288</v>
      </c>
      <c r="C13" s="14"/>
      <c r="D13" s="18">
        <v>192000</v>
      </c>
      <c r="E13" s="48">
        <f t="shared" si="0"/>
        <v>3296494.34</v>
      </c>
      <c r="H13" s="8"/>
    </row>
    <row r="14" spans="1:9" ht="15" customHeight="1" x14ac:dyDescent="0.25">
      <c r="A14" s="305"/>
      <c r="B14" s="28" t="s">
        <v>285</v>
      </c>
      <c r="C14" s="14"/>
      <c r="D14" s="18">
        <v>532391.19999999995</v>
      </c>
      <c r="E14" s="48">
        <f t="shared" si="0"/>
        <v>2764103.1399999997</v>
      </c>
      <c r="H14" s="8"/>
    </row>
    <row r="15" spans="1:9" ht="15" customHeight="1" x14ac:dyDescent="0.25">
      <c r="A15" s="305"/>
      <c r="B15" s="28" t="s">
        <v>286</v>
      </c>
      <c r="C15" s="14"/>
      <c r="D15" s="18">
        <v>100000</v>
      </c>
      <c r="E15" s="48">
        <f t="shared" si="0"/>
        <v>2664103.1399999997</v>
      </c>
      <c r="H15" s="8"/>
    </row>
    <row r="16" spans="1:9" ht="15" customHeight="1" x14ac:dyDescent="0.25">
      <c r="A16" s="305"/>
      <c r="B16" s="28" t="s">
        <v>287</v>
      </c>
      <c r="C16" s="14"/>
      <c r="D16" s="18">
        <v>100000</v>
      </c>
      <c r="E16" s="48">
        <f t="shared" si="0"/>
        <v>2564103.1399999997</v>
      </c>
      <c r="H16" s="8"/>
    </row>
    <row r="17" spans="1:8" ht="15" customHeight="1" x14ac:dyDescent="0.25">
      <c r="A17" s="305"/>
      <c r="B17" s="28" t="s">
        <v>287</v>
      </c>
      <c r="C17" s="14"/>
      <c r="D17" s="18">
        <v>100000</v>
      </c>
      <c r="E17" s="48">
        <f t="shared" si="0"/>
        <v>2464103.1399999997</v>
      </c>
      <c r="H17" s="8"/>
    </row>
    <row r="18" spans="1:8" ht="15" customHeight="1" x14ac:dyDescent="0.25">
      <c r="A18" s="305"/>
      <c r="B18" s="28" t="s">
        <v>287</v>
      </c>
      <c r="C18" s="14"/>
      <c r="D18" s="18">
        <v>100000</v>
      </c>
      <c r="E18" s="48">
        <f t="shared" si="0"/>
        <v>2364103.1399999997</v>
      </c>
      <c r="H18" s="8"/>
    </row>
    <row r="19" spans="1:8" ht="15" customHeight="1" x14ac:dyDescent="0.25">
      <c r="A19" s="305"/>
      <c r="B19" s="28" t="s">
        <v>72</v>
      </c>
      <c r="C19" s="14"/>
      <c r="D19" s="18">
        <v>110000</v>
      </c>
      <c r="E19" s="48">
        <f t="shared" si="0"/>
        <v>2254103.1399999997</v>
      </c>
      <c r="H19" s="8"/>
    </row>
    <row r="20" spans="1:8" ht="15" customHeight="1" x14ac:dyDescent="0.25">
      <c r="A20" s="305"/>
      <c r="B20" s="28" t="s">
        <v>72</v>
      </c>
      <c r="C20" s="14"/>
      <c r="D20" s="18">
        <v>50000</v>
      </c>
      <c r="E20" s="48">
        <f t="shared" si="0"/>
        <v>2204103.1399999997</v>
      </c>
      <c r="H20" s="8"/>
    </row>
    <row r="21" spans="1:8" ht="15" customHeight="1" x14ac:dyDescent="0.25">
      <c r="A21" s="305"/>
      <c r="B21" s="28" t="s">
        <v>72</v>
      </c>
      <c r="C21" s="14"/>
      <c r="D21" s="18">
        <v>15000</v>
      </c>
      <c r="E21" s="48">
        <f t="shared" si="0"/>
        <v>2189103.1399999997</v>
      </c>
      <c r="H21" s="8"/>
    </row>
    <row r="22" spans="1:8" ht="15" customHeight="1" x14ac:dyDescent="0.25">
      <c r="A22" s="305"/>
      <c r="B22" s="28" t="s">
        <v>304</v>
      </c>
      <c r="C22" s="14">
        <v>5000000</v>
      </c>
      <c r="D22" s="18"/>
      <c r="E22" s="48">
        <f t="shared" si="0"/>
        <v>7189103.1399999997</v>
      </c>
      <c r="H22" s="8"/>
    </row>
    <row r="23" spans="1:8" ht="15" customHeight="1" x14ac:dyDescent="0.25">
      <c r="A23" s="305"/>
      <c r="B23" s="28" t="s">
        <v>304</v>
      </c>
      <c r="C23" s="14">
        <v>5000000</v>
      </c>
      <c r="D23" s="18"/>
      <c r="E23" s="48">
        <f t="shared" si="0"/>
        <v>12189103.140000001</v>
      </c>
      <c r="H23" s="8"/>
    </row>
    <row r="24" spans="1:8" ht="15" customHeight="1" x14ac:dyDescent="0.25">
      <c r="A24" s="305"/>
      <c r="B24" s="28" t="s">
        <v>50</v>
      </c>
      <c r="C24" s="14">
        <v>5000000</v>
      </c>
      <c r="D24" s="18"/>
      <c r="E24" s="48">
        <f t="shared" si="0"/>
        <v>17189103.140000001</v>
      </c>
      <c r="H24" s="8"/>
    </row>
    <row r="25" spans="1:8" ht="15" customHeight="1" x14ac:dyDescent="0.25">
      <c r="A25" s="305"/>
      <c r="B25" s="28" t="s">
        <v>302</v>
      </c>
      <c r="C25" s="14"/>
      <c r="D25" s="18">
        <v>252000</v>
      </c>
      <c r="E25" s="48">
        <f t="shared" si="0"/>
        <v>16937103.140000001</v>
      </c>
      <c r="H25" s="8"/>
    </row>
    <row r="26" spans="1:8" ht="15" customHeight="1" x14ac:dyDescent="0.25">
      <c r="A26" s="305"/>
      <c r="B26" s="28" t="s">
        <v>303</v>
      </c>
      <c r="C26" s="14"/>
      <c r="D26" s="18">
        <v>1000000</v>
      </c>
      <c r="E26" s="48">
        <f t="shared" si="0"/>
        <v>15937103.140000001</v>
      </c>
      <c r="H26" s="8"/>
    </row>
    <row r="27" spans="1:8" ht="15" customHeight="1" x14ac:dyDescent="0.25">
      <c r="A27" s="305"/>
      <c r="B27" s="28" t="s">
        <v>289</v>
      </c>
      <c r="C27" s="14"/>
      <c r="D27" s="18">
        <v>4000000</v>
      </c>
      <c r="E27" s="48">
        <f t="shared" si="0"/>
        <v>11937103.140000001</v>
      </c>
      <c r="H27" s="8"/>
    </row>
    <row r="28" spans="1:8" ht="15" customHeight="1" x14ac:dyDescent="0.25">
      <c r="A28" s="305"/>
      <c r="B28" s="28" t="s">
        <v>290</v>
      </c>
      <c r="C28" s="14"/>
      <c r="D28" s="18">
        <v>500000</v>
      </c>
      <c r="E28" s="48">
        <f t="shared" si="0"/>
        <v>11437103.140000001</v>
      </c>
      <c r="H28" s="8"/>
    </row>
    <row r="29" spans="1:8" ht="15" customHeight="1" x14ac:dyDescent="0.25">
      <c r="A29" s="305"/>
      <c r="B29" s="28" t="s">
        <v>53</v>
      </c>
      <c r="C29" s="14"/>
      <c r="D29" s="18">
        <v>500000</v>
      </c>
      <c r="E29" s="48">
        <f t="shared" si="0"/>
        <v>10937103.140000001</v>
      </c>
      <c r="H29" s="8"/>
    </row>
    <row r="30" spans="1:8" ht="15" customHeight="1" x14ac:dyDescent="0.25">
      <c r="A30" s="305"/>
      <c r="B30" s="28" t="s">
        <v>291</v>
      </c>
      <c r="C30" s="14"/>
      <c r="D30" s="18">
        <v>4000000</v>
      </c>
      <c r="E30" s="48">
        <f t="shared" si="0"/>
        <v>6937103.1400000006</v>
      </c>
      <c r="H30" s="8"/>
    </row>
    <row r="31" spans="1:8" ht="15" customHeight="1" x14ac:dyDescent="0.25">
      <c r="A31" s="305"/>
      <c r="B31" s="28" t="s">
        <v>206</v>
      </c>
      <c r="C31" s="14"/>
      <c r="D31" s="18">
        <v>1500000</v>
      </c>
      <c r="E31" s="48">
        <f t="shared" si="0"/>
        <v>5437103.1400000006</v>
      </c>
      <c r="H31" s="8"/>
    </row>
    <row r="32" spans="1:8" ht="15" customHeight="1" x14ac:dyDescent="0.25">
      <c r="A32" s="305"/>
      <c r="B32" s="28" t="s">
        <v>292</v>
      </c>
      <c r="C32" s="14"/>
      <c r="D32" s="18">
        <v>300000</v>
      </c>
      <c r="E32" s="48">
        <f t="shared" si="0"/>
        <v>5137103.1400000006</v>
      </c>
      <c r="H32" s="8"/>
    </row>
    <row r="33" spans="1:8" ht="15" customHeight="1" x14ac:dyDescent="0.25">
      <c r="A33" s="305"/>
      <c r="B33" s="28" t="s">
        <v>293</v>
      </c>
      <c r="C33" s="14"/>
      <c r="D33" s="18">
        <v>100000</v>
      </c>
      <c r="E33" s="48">
        <f t="shared" si="0"/>
        <v>5037103.1400000006</v>
      </c>
      <c r="H33" s="8"/>
    </row>
    <row r="34" spans="1:8" ht="15" customHeight="1" x14ac:dyDescent="0.25">
      <c r="A34" s="305"/>
      <c r="B34" s="28" t="s">
        <v>294</v>
      </c>
      <c r="C34" s="14"/>
      <c r="D34" s="18">
        <v>200000</v>
      </c>
      <c r="E34" s="48">
        <f t="shared" si="0"/>
        <v>4837103.1400000006</v>
      </c>
      <c r="H34" s="8"/>
    </row>
    <row r="35" spans="1:8" ht="15" customHeight="1" x14ac:dyDescent="0.25">
      <c r="A35" s="305"/>
      <c r="B35" s="28" t="s">
        <v>295</v>
      </c>
      <c r="C35" s="14"/>
      <c r="D35" s="18">
        <v>250000</v>
      </c>
      <c r="E35" s="48">
        <f t="shared" si="0"/>
        <v>4587103.1400000006</v>
      </c>
      <c r="H35" s="8"/>
    </row>
    <row r="36" spans="1:8" ht="15" customHeight="1" x14ac:dyDescent="0.25">
      <c r="A36" s="305"/>
      <c r="B36" s="28" t="s">
        <v>296</v>
      </c>
      <c r="C36" s="14"/>
      <c r="D36" s="18">
        <v>1000000</v>
      </c>
      <c r="E36" s="48">
        <f t="shared" si="0"/>
        <v>3587103.1400000006</v>
      </c>
      <c r="H36" s="8"/>
    </row>
    <row r="37" spans="1:8" ht="15" customHeight="1" x14ac:dyDescent="0.25">
      <c r="A37" s="305"/>
      <c r="B37" s="28" t="s">
        <v>297</v>
      </c>
      <c r="C37" s="14"/>
      <c r="D37" s="18">
        <v>764013.98</v>
      </c>
      <c r="E37" s="48">
        <f t="shared" si="0"/>
        <v>2823089.1600000006</v>
      </c>
      <c r="H37" s="8"/>
    </row>
    <row r="38" spans="1:8" ht="15" customHeight="1" x14ac:dyDescent="0.25">
      <c r="A38" s="305"/>
      <c r="B38" s="28" t="s">
        <v>54</v>
      </c>
      <c r="C38" s="14"/>
      <c r="D38" s="18">
        <v>500000</v>
      </c>
      <c r="E38" s="48">
        <f t="shared" si="0"/>
        <v>2323089.1600000006</v>
      </c>
      <c r="H38" s="8"/>
    </row>
    <row r="39" spans="1:8" ht="15" customHeight="1" x14ac:dyDescent="0.25">
      <c r="A39" s="305"/>
      <c r="B39" s="28" t="s">
        <v>65</v>
      </c>
      <c r="C39" s="14"/>
      <c r="D39" s="18">
        <v>650000</v>
      </c>
      <c r="E39" s="48">
        <f t="shared" si="0"/>
        <v>1673089.1600000006</v>
      </c>
      <c r="H39" s="8"/>
    </row>
    <row r="40" spans="1:8" ht="15" customHeight="1" x14ac:dyDescent="0.25">
      <c r="A40" s="305"/>
      <c r="B40" s="28" t="s">
        <v>298</v>
      </c>
      <c r="C40" s="14"/>
      <c r="D40" s="18">
        <v>549698.4</v>
      </c>
      <c r="E40" s="48">
        <f t="shared" si="0"/>
        <v>1123390.7600000007</v>
      </c>
      <c r="H40" s="8"/>
    </row>
    <row r="41" spans="1:8" ht="15" customHeight="1" x14ac:dyDescent="0.25">
      <c r="A41" s="305"/>
      <c r="B41" s="28" t="s">
        <v>299</v>
      </c>
      <c r="C41" s="14"/>
      <c r="D41" s="18">
        <v>81779.14</v>
      </c>
      <c r="E41" s="48">
        <f t="shared" si="0"/>
        <v>1041611.6200000007</v>
      </c>
      <c r="H41" s="8"/>
    </row>
    <row r="42" spans="1:8" ht="15" customHeight="1" x14ac:dyDescent="0.25">
      <c r="A42" s="305"/>
      <c r="B42" s="28" t="s">
        <v>300</v>
      </c>
      <c r="C42" s="14"/>
      <c r="D42" s="18">
        <v>20000</v>
      </c>
      <c r="E42" s="48">
        <f t="shared" si="0"/>
        <v>1021611.6200000007</v>
      </c>
      <c r="H42" s="8"/>
    </row>
    <row r="43" spans="1:8" ht="15" customHeight="1" x14ac:dyDescent="0.25">
      <c r="A43" s="305"/>
      <c r="B43" s="28" t="s">
        <v>301</v>
      </c>
      <c r="C43" s="14"/>
      <c r="D43" s="18">
        <v>88000</v>
      </c>
      <c r="E43" s="48">
        <f t="shared" si="0"/>
        <v>933611.62000000069</v>
      </c>
      <c r="H43" s="8"/>
    </row>
    <row r="44" spans="1:8" ht="15" customHeight="1" x14ac:dyDescent="0.25">
      <c r="A44" s="305"/>
      <c r="B44" s="28" t="s">
        <v>123</v>
      </c>
      <c r="C44" s="14"/>
      <c r="D44" s="18">
        <v>250000</v>
      </c>
      <c r="E44" s="48">
        <f t="shared" si="0"/>
        <v>683611.62000000069</v>
      </c>
      <c r="H44" s="8"/>
    </row>
    <row r="45" spans="1:8" ht="15" customHeight="1" x14ac:dyDescent="0.25">
      <c r="A45" s="305"/>
      <c r="E45" s="48">
        <f t="shared" si="0"/>
        <v>683611.62000000069</v>
      </c>
      <c r="H45" s="8"/>
    </row>
    <row r="46" spans="1:8" ht="15" customHeight="1" x14ac:dyDescent="0.25">
      <c r="A46" s="305"/>
      <c r="B46" s="28"/>
      <c r="C46" s="14"/>
      <c r="D46" s="18"/>
      <c r="E46" s="48">
        <f t="shared" si="0"/>
        <v>683611.62000000069</v>
      </c>
      <c r="H46" s="8"/>
    </row>
    <row r="47" spans="1:8" ht="15" customHeight="1" x14ac:dyDescent="0.25">
      <c r="A47" s="305"/>
      <c r="B47" s="28"/>
      <c r="C47" s="14"/>
      <c r="D47" s="18"/>
      <c r="E47" s="48">
        <f t="shared" si="0"/>
        <v>683611.62000000069</v>
      </c>
      <c r="H47" s="8"/>
    </row>
    <row r="48" spans="1:8" ht="15" customHeight="1" x14ac:dyDescent="0.25">
      <c r="A48" s="305"/>
      <c r="B48" s="28"/>
      <c r="C48" s="14"/>
      <c r="D48" s="18"/>
      <c r="E48" s="48">
        <f t="shared" si="0"/>
        <v>683611.62000000069</v>
      </c>
      <c r="H48" s="8"/>
    </row>
    <row r="49" spans="1:8" ht="15" customHeight="1" x14ac:dyDescent="0.25">
      <c r="A49" s="305"/>
      <c r="B49" s="28"/>
      <c r="C49" s="14"/>
      <c r="D49" s="18"/>
      <c r="E49" s="48">
        <f t="shared" si="0"/>
        <v>683611.62000000069</v>
      </c>
      <c r="H49" s="8"/>
    </row>
    <row r="50" spans="1:8" s="1" customFormat="1" ht="15" customHeight="1" x14ac:dyDescent="0.25">
      <c r="A50" s="10"/>
      <c r="B50" s="11"/>
      <c r="C50" s="19"/>
      <c r="D50" s="19"/>
      <c r="E50" s="19"/>
      <c r="F50"/>
      <c r="G50"/>
    </row>
    <row r="51" spans="1:8" s="1" customFormat="1" ht="15" customHeight="1" thickBot="1" x14ac:dyDescent="0.3">
      <c r="A51" s="10"/>
      <c r="B51"/>
      <c r="C51" s="19"/>
      <c r="D51" s="19"/>
      <c r="E51" s="23"/>
      <c r="F51"/>
      <c r="G51"/>
    </row>
    <row r="52" spans="1:8" s="1" customFormat="1" ht="15" customHeight="1" thickBot="1" x14ac:dyDescent="0.3">
      <c r="A52" s="284" t="s">
        <v>279</v>
      </c>
      <c r="B52" s="300"/>
      <c r="C52" s="300"/>
      <c r="D52" s="300"/>
      <c r="E52" s="306"/>
      <c r="F52"/>
      <c r="G52"/>
    </row>
    <row r="53" spans="1:8" s="1" customFormat="1" ht="15" customHeight="1" x14ac:dyDescent="0.25">
      <c r="A53" s="293" t="s">
        <v>9</v>
      </c>
      <c r="B53" s="80" t="s">
        <v>278</v>
      </c>
      <c r="C53" s="70">
        <v>583663.91</v>
      </c>
      <c r="D53" s="70"/>
      <c r="E53" s="70">
        <f>+C53-D53</f>
        <v>583663.91</v>
      </c>
      <c r="F53"/>
      <c r="G53"/>
    </row>
    <row r="54" spans="1:8" s="1" customFormat="1" ht="15" customHeight="1" x14ac:dyDescent="0.25">
      <c r="A54" s="294"/>
      <c r="B54" s="28" t="s">
        <v>305</v>
      </c>
      <c r="C54" s="26"/>
      <c r="D54" s="71">
        <v>77000</v>
      </c>
      <c r="E54" s="71">
        <f>+E53+C54-D54</f>
        <v>506663.91000000003</v>
      </c>
      <c r="F54"/>
      <c r="G54"/>
    </row>
    <row r="55" spans="1:8" s="1" customFormat="1" ht="15" customHeight="1" x14ac:dyDescent="0.25">
      <c r="A55" s="294"/>
      <c r="B55" s="72" t="s">
        <v>306</v>
      </c>
      <c r="C55" s="26"/>
      <c r="D55" s="71">
        <v>10000</v>
      </c>
      <c r="E55" s="71">
        <f t="shared" ref="E55:E69" si="1">+E54+C55-D55</f>
        <v>496663.91000000003</v>
      </c>
      <c r="F55"/>
      <c r="G55"/>
    </row>
    <row r="56" spans="1:8" s="1" customFormat="1" ht="15" customHeight="1" x14ac:dyDescent="0.25">
      <c r="A56" s="294"/>
      <c r="B56" s="72" t="s">
        <v>124</v>
      </c>
      <c r="C56" s="26"/>
      <c r="D56" s="71">
        <v>286570</v>
      </c>
      <c r="E56" s="71">
        <f t="shared" si="1"/>
        <v>210093.91000000003</v>
      </c>
      <c r="F56"/>
      <c r="G56"/>
    </row>
    <row r="57" spans="1:8" s="1" customFormat="1" ht="15" customHeight="1" x14ac:dyDescent="0.25">
      <c r="A57" s="294"/>
      <c r="B57" s="72" t="s">
        <v>307</v>
      </c>
      <c r="C57" s="26"/>
      <c r="D57" s="71">
        <v>16800</v>
      </c>
      <c r="E57" s="71">
        <f t="shared" si="1"/>
        <v>193293.91000000003</v>
      </c>
      <c r="F57"/>
      <c r="G57"/>
    </row>
    <row r="58" spans="1:8" s="1" customFormat="1" ht="15" customHeight="1" x14ac:dyDescent="0.25">
      <c r="A58" s="294"/>
      <c r="B58" s="72" t="s">
        <v>308</v>
      </c>
      <c r="C58" s="26"/>
      <c r="D58" s="71">
        <v>500</v>
      </c>
      <c r="E58" s="71">
        <f t="shared" si="1"/>
        <v>192793.91000000003</v>
      </c>
      <c r="F58"/>
      <c r="G58"/>
    </row>
    <row r="59" spans="1:8" s="1" customFormat="1" ht="15" customHeight="1" x14ac:dyDescent="0.25">
      <c r="A59" s="294"/>
      <c r="B59" s="72" t="s">
        <v>309</v>
      </c>
      <c r="C59" s="26"/>
      <c r="D59" s="71">
        <v>500</v>
      </c>
      <c r="E59" s="71">
        <f t="shared" si="1"/>
        <v>192293.91000000003</v>
      </c>
      <c r="F59"/>
      <c r="G59"/>
    </row>
    <row r="60" spans="1:8" s="1" customFormat="1" ht="15" customHeight="1" x14ac:dyDescent="0.25">
      <c r="A60" s="294"/>
      <c r="B60" s="72" t="s">
        <v>310</v>
      </c>
      <c r="C60" s="26"/>
      <c r="D60" s="26">
        <v>500</v>
      </c>
      <c r="E60" s="71">
        <f t="shared" si="1"/>
        <v>191793.91000000003</v>
      </c>
      <c r="F60"/>
      <c r="G60"/>
    </row>
    <row r="61" spans="1:8" s="1" customFormat="1" ht="15" customHeight="1" x14ac:dyDescent="0.25">
      <c r="A61" s="294"/>
      <c r="B61" s="72" t="s">
        <v>311</v>
      </c>
      <c r="C61" s="26"/>
      <c r="D61" s="26">
        <v>50000</v>
      </c>
      <c r="E61" s="71">
        <f t="shared" si="1"/>
        <v>141793.91000000003</v>
      </c>
      <c r="F61"/>
      <c r="G61"/>
    </row>
    <row r="62" spans="1:8" s="1" customFormat="1" ht="15" customHeight="1" x14ac:dyDescent="0.25">
      <c r="A62" s="294"/>
      <c r="B62" s="72"/>
      <c r="C62" s="26"/>
      <c r="D62" s="26"/>
      <c r="E62" s="71">
        <f t="shared" si="1"/>
        <v>141793.91000000003</v>
      </c>
      <c r="F62"/>
      <c r="G62"/>
    </row>
    <row r="63" spans="1:8" s="1" customFormat="1" ht="15" customHeight="1" x14ac:dyDescent="0.25">
      <c r="A63" s="294"/>
      <c r="B63" s="72"/>
      <c r="C63" s="26"/>
      <c r="D63" s="26"/>
      <c r="E63" s="71">
        <f t="shared" si="1"/>
        <v>141793.91000000003</v>
      </c>
      <c r="F63"/>
      <c r="G63"/>
    </row>
    <row r="64" spans="1:8" s="1" customFormat="1" ht="15" customHeight="1" x14ac:dyDescent="0.25">
      <c r="A64" s="294"/>
      <c r="B64" s="72"/>
      <c r="C64" s="26"/>
      <c r="D64" s="26"/>
      <c r="E64" s="71">
        <f t="shared" si="1"/>
        <v>141793.91000000003</v>
      </c>
      <c r="F64"/>
      <c r="G64"/>
    </row>
    <row r="65" spans="1:8" s="1" customFormat="1" ht="15" customHeight="1" x14ac:dyDescent="0.25">
      <c r="A65" s="294"/>
      <c r="B65" s="72"/>
      <c r="C65" s="26"/>
      <c r="D65" s="26"/>
      <c r="E65" s="71">
        <f t="shared" si="1"/>
        <v>141793.91000000003</v>
      </c>
      <c r="F65"/>
      <c r="G65"/>
    </row>
    <row r="66" spans="1:8" s="1" customFormat="1" ht="15" customHeight="1" x14ac:dyDescent="0.25">
      <c r="A66" s="294"/>
      <c r="B66" s="72"/>
      <c r="C66" s="26"/>
      <c r="D66" s="26"/>
      <c r="E66" s="71">
        <f t="shared" si="1"/>
        <v>141793.91000000003</v>
      </c>
      <c r="F66"/>
      <c r="G66"/>
    </row>
    <row r="67" spans="1:8" s="1" customFormat="1" ht="15" customHeight="1" x14ac:dyDescent="0.25">
      <c r="A67" s="294"/>
      <c r="B67" s="72"/>
      <c r="C67" s="26"/>
      <c r="D67" s="26"/>
      <c r="E67" s="71">
        <f t="shared" si="1"/>
        <v>141793.91000000003</v>
      </c>
      <c r="F67"/>
      <c r="G67"/>
    </row>
    <row r="68" spans="1:8" s="1" customFormat="1" ht="15" customHeight="1" x14ac:dyDescent="0.25">
      <c r="A68" s="294"/>
      <c r="B68" s="72"/>
      <c r="C68" s="26"/>
      <c r="D68" s="26"/>
      <c r="E68" s="71">
        <f t="shared" si="1"/>
        <v>141793.91000000003</v>
      </c>
      <c r="F68"/>
      <c r="G68"/>
    </row>
    <row r="69" spans="1:8" s="1" customFormat="1" ht="15" customHeight="1" x14ac:dyDescent="0.25">
      <c r="A69" s="294"/>
      <c r="B69" s="72"/>
      <c r="C69" s="26"/>
      <c r="D69" s="26"/>
      <c r="E69" s="71">
        <f t="shared" si="1"/>
        <v>141793.91000000003</v>
      </c>
      <c r="F69"/>
      <c r="G69"/>
    </row>
    <row r="70" spans="1:8" s="1" customFormat="1" ht="15" customHeight="1" x14ac:dyDescent="0.25">
      <c r="A70"/>
      <c r="B70"/>
      <c r="C70" s="15"/>
      <c r="D70" s="20"/>
      <c r="E70" s="20"/>
      <c r="F70"/>
      <c r="G70"/>
    </row>
    <row r="71" spans="1:8" s="1" customFormat="1" ht="15" customHeight="1" thickBot="1" x14ac:dyDescent="0.3">
      <c r="A71" s="301" t="s">
        <v>279</v>
      </c>
      <c r="B71" s="296"/>
      <c r="C71" s="296"/>
      <c r="D71" s="296"/>
      <c r="E71" s="295"/>
      <c r="F71"/>
      <c r="G71"/>
      <c r="H71" s="8"/>
    </row>
    <row r="72" spans="1:8" s="1" customFormat="1" ht="15" customHeight="1" x14ac:dyDescent="0.25">
      <c r="A72" s="297" t="s">
        <v>10</v>
      </c>
      <c r="B72" s="79"/>
      <c r="C72" s="38"/>
      <c r="D72" s="39"/>
      <c r="E72" s="21"/>
      <c r="F72"/>
      <c r="G72"/>
      <c r="H72" s="8"/>
    </row>
    <row r="73" spans="1:8" s="1" customFormat="1" ht="15" customHeight="1" x14ac:dyDescent="0.25">
      <c r="A73" s="294"/>
      <c r="B73" s="47"/>
      <c r="C73" s="17"/>
      <c r="D73" s="9"/>
      <c r="E73" s="24"/>
      <c r="F73"/>
      <c r="G73"/>
      <c r="H73" s="8"/>
    </row>
    <row r="74" spans="1:8" s="1" customFormat="1" ht="15" customHeight="1" x14ac:dyDescent="0.25">
      <c r="A74" s="294"/>
      <c r="B74" s="37"/>
      <c r="C74" s="17"/>
      <c r="D74" s="9"/>
      <c r="E74" s="17"/>
      <c r="F74"/>
      <c r="G74"/>
      <c r="H74" s="8"/>
    </row>
    <row r="75" spans="1:8" s="1" customFormat="1" ht="15" customHeight="1" x14ac:dyDescent="0.25">
      <c r="A75" s="294"/>
      <c r="B75" s="17"/>
      <c r="C75" s="17"/>
      <c r="D75" s="9"/>
      <c r="E75" s="17"/>
      <c r="F75"/>
      <c r="G75"/>
      <c r="H75" s="8"/>
    </row>
    <row r="76" spans="1:8" s="1" customFormat="1" ht="15" customHeight="1" x14ac:dyDescent="0.25">
      <c r="A76" s="294"/>
      <c r="B76" s="28"/>
      <c r="C76" s="17"/>
      <c r="D76" s="26"/>
      <c r="E76" s="17"/>
      <c r="F76"/>
      <c r="G76"/>
    </row>
    <row r="77" spans="1:8" s="1" customFormat="1" ht="15" customHeight="1" thickBot="1" x14ac:dyDescent="0.3">
      <c r="A77" s="298"/>
      <c r="B77" s="36"/>
      <c r="C77" s="33"/>
      <c r="D77" s="33"/>
      <c r="E77" s="33"/>
      <c r="F77"/>
      <c r="G77"/>
    </row>
    <row r="78" spans="1:8" s="1" customFormat="1" ht="15" customHeight="1" x14ac:dyDescent="0.25">
      <c r="A78"/>
      <c r="B78"/>
      <c r="C78" s="15"/>
      <c r="D78" s="15"/>
      <c r="E78" s="15"/>
      <c r="F78"/>
      <c r="G78"/>
      <c r="H78" s="8"/>
    </row>
    <row r="79" spans="1:8" s="1" customFormat="1" ht="15" customHeight="1" x14ac:dyDescent="0.25">
      <c r="A79"/>
      <c r="B79"/>
      <c r="C79" s="15"/>
      <c r="D79" s="15"/>
      <c r="E79" s="15"/>
      <c r="F79"/>
      <c r="G79"/>
      <c r="H79" s="8"/>
    </row>
    <row r="80" spans="1:8" s="1" customFormat="1" ht="15" customHeight="1" thickBot="1" x14ac:dyDescent="0.3">
      <c r="A80"/>
      <c r="B80"/>
      <c r="C80" s="15"/>
      <c r="D80" s="15"/>
      <c r="E80" s="15"/>
      <c r="F80"/>
    </row>
    <row r="81" spans="1:8" s="1" customFormat="1" ht="15" customHeight="1" thickBot="1" x14ac:dyDescent="0.3">
      <c r="A81"/>
      <c r="B81" s="299" t="s">
        <v>280</v>
      </c>
      <c r="C81" s="285"/>
      <c r="D81" s="285"/>
      <c r="E81" s="286"/>
      <c r="F81"/>
      <c r="G81" s="31" t="s">
        <v>11</v>
      </c>
      <c r="H81" s="32"/>
    </row>
    <row r="82" spans="1:8" s="1" customFormat="1" ht="15" customHeight="1" x14ac:dyDescent="0.25">
      <c r="A82"/>
      <c r="B82" s="3" t="s">
        <v>281</v>
      </c>
      <c r="C82" s="9">
        <v>393.99</v>
      </c>
      <c r="D82" s="16"/>
      <c r="E82" s="21">
        <f>+C82-D82</f>
        <v>393.99</v>
      </c>
      <c r="F82"/>
      <c r="G82" s="4" t="s">
        <v>12</v>
      </c>
      <c r="H82" s="9">
        <v>393.99</v>
      </c>
    </row>
    <row r="83" spans="1:8" s="1" customFormat="1" ht="15" customHeight="1" x14ac:dyDescent="0.25">
      <c r="A83"/>
      <c r="B83" s="5" t="s">
        <v>282</v>
      </c>
      <c r="C83" s="9">
        <v>42108.6</v>
      </c>
      <c r="D83" s="17"/>
      <c r="E83" s="24">
        <f t="shared" ref="E83:E90" si="2">+C83-D83+E82</f>
        <v>42502.59</v>
      </c>
      <c r="F83"/>
      <c r="G83" s="4" t="s">
        <v>13</v>
      </c>
      <c r="H83" s="9">
        <v>42108.6</v>
      </c>
    </row>
    <row r="84" spans="1:8" s="1" customFormat="1" ht="15" customHeight="1" x14ac:dyDescent="0.25">
      <c r="A84"/>
      <c r="B84" s="5" t="s">
        <v>283</v>
      </c>
      <c r="C84" s="9">
        <v>2522.2199999999998</v>
      </c>
      <c r="D84" s="17"/>
      <c r="E84" s="24">
        <f t="shared" si="2"/>
        <v>45024.81</v>
      </c>
      <c r="F84"/>
      <c r="G84" s="4" t="s">
        <v>14</v>
      </c>
      <c r="H84" s="9">
        <v>2522.2199999999998</v>
      </c>
    </row>
    <row r="85" spans="1:8" s="1" customFormat="1" ht="15" customHeight="1" x14ac:dyDescent="0.25">
      <c r="A85"/>
      <c r="B85" s="28" t="s">
        <v>61</v>
      </c>
      <c r="C85" s="18">
        <v>500000</v>
      </c>
      <c r="D85" s="25"/>
      <c r="E85" s="24">
        <f t="shared" si="2"/>
        <v>545024.81000000006</v>
      </c>
      <c r="F85"/>
      <c r="G85" s="6" t="s">
        <v>8</v>
      </c>
      <c r="H85" s="9">
        <f>SUM(H82:H84)</f>
        <v>45024.81</v>
      </c>
    </row>
    <row r="86" spans="1:8" s="1" customFormat="1" ht="15" customHeight="1" x14ac:dyDescent="0.25">
      <c r="A86"/>
      <c r="B86" s="81" t="s">
        <v>85</v>
      </c>
      <c r="C86" s="45"/>
      <c r="D86" s="18">
        <v>500000</v>
      </c>
      <c r="E86" s="24">
        <f t="shared" si="2"/>
        <v>45024.810000000056</v>
      </c>
      <c r="F86"/>
    </row>
    <row r="87" spans="1:8" s="1" customFormat="1" x14ac:dyDescent="0.25">
      <c r="A87"/>
      <c r="B87" s="78"/>
      <c r="C87" s="43"/>
      <c r="D87" s="45"/>
      <c r="E87" s="24">
        <f t="shared" si="2"/>
        <v>45024.810000000056</v>
      </c>
      <c r="F87"/>
      <c r="G87"/>
      <c r="H87" s="29">
        <f>H85-E90</f>
        <v>-5.8207660913467407E-11</v>
      </c>
    </row>
    <row r="88" spans="1:8" s="1" customFormat="1" x14ac:dyDescent="0.25">
      <c r="A88"/>
      <c r="B88" s="74"/>
      <c r="C88" s="25"/>
      <c r="D88" s="75"/>
      <c r="E88" s="24">
        <f t="shared" si="2"/>
        <v>45024.810000000056</v>
      </c>
      <c r="F88"/>
      <c r="G88"/>
    </row>
    <row r="89" spans="1:8" s="1" customFormat="1" x14ac:dyDescent="0.25">
      <c r="A89"/>
      <c r="B89" s="28"/>
      <c r="C89" s="25"/>
      <c r="D89" s="25"/>
      <c r="E89" s="24">
        <f t="shared" si="2"/>
        <v>45024.810000000056</v>
      </c>
      <c r="F89"/>
      <c r="G89"/>
    </row>
    <row r="90" spans="1:8" s="1" customFormat="1" x14ac:dyDescent="0.25">
      <c r="A90"/>
      <c r="B90" s="28"/>
      <c r="C90" s="25"/>
      <c r="D90" s="18"/>
      <c r="E90" s="24">
        <f t="shared" si="2"/>
        <v>45024.810000000056</v>
      </c>
      <c r="F90"/>
      <c r="G90"/>
    </row>
    <row r="91" spans="1:8" s="1" customFormat="1" x14ac:dyDescent="0.25">
      <c r="A91"/>
      <c r="B91"/>
      <c r="C91" s="15"/>
      <c r="D91" s="15"/>
      <c r="E91" s="15"/>
      <c r="F91"/>
      <c r="G91"/>
    </row>
    <row r="92" spans="1:8" s="1" customFormat="1" x14ac:dyDescent="0.25">
      <c r="A92"/>
      <c r="B92"/>
      <c r="C92" s="13"/>
      <c r="D92" s="15"/>
      <c r="E92" s="15"/>
      <c r="F92"/>
      <c r="G92" s="13"/>
    </row>
    <row r="93" spans="1:8" s="1" customFormat="1" x14ac:dyDescent="0.25">
      <c r="A93"/>
      <c r="B93"/>
      <c r="C93" s="13"/>
      <c r="D93" s="15"/>
      <c r="E93" s="15"/>
      <c r="F93"/>
      <c r="G93" s="13"/>
    </row>
    <row r="94" spans="1:8" s="1" customFormat="1" x14ac:dyDescent="0.25">
      <c r="A94"/>
      <c r="B94"/>
      <c r="C94" s="13"/>
      <c r="D94" s="15"/>
      <c r="E94" s="15"/>
      <c r="F94"/>
      <c r="G94" s="13"/>
    </row>
    <row r="95" spans="1:8" s="1" customFormat="1" x14ac:dyDescent="0.25">
      <c r="A95"/>
      <c r="B95"/>
      <c r="C95" s="13"/>
      <c r="D95" s="15"/>
      <c r="E95" s="15"/>
      <c r="F95"/>
      <c r="G95" s="13"/>
    </row>
    <row r="96" spans="1:8" s="1" customFormat="1" x14ac:dyDescent="0.25">
      <c r="A96"/>
      <c r="B96"/>
      <c r="C96" s="13"/>
      <c r="D96" s="15"/>
      <c r="E96" s="15"/>
      <c r="F96"/>
      <c r="G96"/>
    </row>
    <row r="97" spans="1:10" s="1" customFormat="1" x14ac:dyDescent="0.25">
      <c r="A97"/>
      <c r="B97"/>
      <c r="C97" s="13"/>
      <c r="D97" s="15"/>
      <c r="E97" s="15"/>
      <c r="F97"/>
      <c r="G97"/>
    </row>
    <row r="98" spans="1:10" s="1" customFormat="1" x14ac:dyDescent="0.25">
      <c r="A98"/>
      <c r="B98"/>
      <c r="C98" s="13"/>
      <c r="D98" s="15"/>
      <c r="E98" s="15"/>
      <c r="F98"/>
      <c r="G98"/>
      <c r="I98"/>
      <c r="J98"/>
    </row>
  </sheetData>
  <mergeCells count="7">
    <mergeCell ref="B81:E81"/>
    <mergeCell ref="A2:E2"/>
    <mergeCell ref="A4:A49"/>
    <mergeCell ref="A52:E52"/>
    <mergeCell ref="A53:A69"/>
    <mergeCell ref="A71:E71"/>
    <mergeCell ref="A72:A77"/>
  </mergeCells>
  <pageMargins left="0.25" right="0.25" top="0.75" bottom="0.75" header="0.3" footer="0.3"/>
  <pageSetup paperSize="9" scale="52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4808-C8B1-4E59-8770-AEA43C6794B2}">
  <sheetPr>
    <pageSetUpPr fitToPage="1"/>
  </sheetPr>
  <dimension ref="A1:J76"/>
  <sheetViews>
    <sheetView topLeftCell="A39" zoomScaleNormal="100" workbookViewId="0">
      <selection activeCell="A2" sqref="A2:E73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312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313</v>
      </c>
      <c r="C4" s="45">
        <v>-424311.05</v>
      </c>
      <c r="D4" s="48"/>
      <c r="E4" s="48">
        <f>+C4-D4</f>
        <v>-424311.05</v>
      </c>
      <c r="G4" s="4" t="s">
        <v>4</v>
      </c>
      <c r="H4" s="45">
        <v>-428501.87</v>
      </c>
      <c r="I4" s="13"/>
    </row>
    <row r="5" spans="1:9" ht="15" customHeight="1" x14ac:dyDescent="0.25">
      <c r="A5" s="305"/>
      <c r="B5" s="4" t="s">
        <v>314</v>
      </c>
      <c r="C5" s="45">
        <v>48608.83</v>
      </c>
      <c r="D5" s="48"/>
      <c r="E5" s="48">
        <f>+C5-D5+E4</f>
        <v>-375702.22</v>
      </c>
      <c r="G5" s="4" t="s">
        <v>5</v>
      </c>
      <c r="H5" s="45">
        <v>48608.83</v>
      </c>
      <c r="I5" s="13"/>
    </row>
    <row r="6" spans="1:9" ht="15" customHeight="1" x14ac:dyDescent="0.25">
      <c r="A6" s="305"/>
      <c r="B6" s="4" t="s">
        <v>315</v>
      </c>
      <c r="C6" s="76">
        <v>842310.84</v>
      </c>
      <c r="D6" s="48"/>
      <c r="E6" s="48">
        <f t="shared" ref="E6:E27" si="0">+C6-D6+E5</f>
        <v>466608.62</v>
      </c>
      <c r="G6" s="4" t="s">
        <v>6</v>
      </c>
      <c r="H6" s="76">
        <v>842310.84</v>
      </c>
      <c r="I6" s="13"/>
    </row>
    <row r="7" spans="1:9" ht="15" customHeight="1" x14ac:dyDescent="0.25">
      <c r="A7" s="305"/>
      <c r="B7" s="4" t="s">
        <v>316</v>
      </c>
      <c r="C7" s="45">
        <v>9256.49</v>
      </c>
      <c r="D7" s="48"/>
      <c r="E7" s="48">
        <f t="shared" si="0"/>
        <v>475865.11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317</v>
      </c>
      <c r="C8" s="34">
        <v>1352.96</v>
      </c>
      <c r="D8" s="48"/>
      <c r="E8" s="48">
        <f t="shared" si="0"/>
        <v>477218.07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318</v>
      </c>
      <c r="C9" s="34">
        <v>206393.55</v>
      </c>
      <c r="D9" s="48"/>
      <c r="E9" s="48">
        <f t="shared" si="0"/>
        <v>683611.62</v>
      </c>
      <c r="G9" s="4" t="s">
        <v>16</v>
      </c>
      <c r="H9" s="34">
        <v>206393.55</v>
      </c>
      <c r="I9" s="13"/>
    </row>
    <row r="10" spans="1:9" ht="15" customHeight="1" x14ac:dyDescent="0.25">
      <c r="A10" s="305"/>
      <c r="B10" s="28" t="s">
        <v>319</v>
      </c>
      <c r="C10" s="14"/>
      <c r="D10" s="18">
        <v>2790.82</v>
      </c>
      <c r="E10" s="48">
        <f t="shared" si="0"/>
        <v>680820.8</v>
      </c>
      <c r="G10" s="6" t="s">
        <v>8</v>
      </c>
      <c r="H10" s="7">
        <f>SUM(H4:H9)</f>
        <v>679420.8</v>
      </c>
    </row>
    <row r="11" spans="1:9" ht="15" customHeight="1" x14ac:dyDescent="0.25">
      <c r="A11" s="305"/>
      <c r="B11" s="28" t="s">
        <v>114</v>
      </c>
      <c r="C11" s="14"/>
      <c r="D11" s="18">
        <v>1400</v>
      </c>
      <c r="E11" s="48">
        <f t="shared" si="0"/>
        <v>679420.8</v>
      </c>
      <c r="H11" s="8"/>
    </row>
    <row r="12" spans="1:9" ht="15" customHeight="1" x14ac:dyDescent="0.25">
      <c r="A12" s="305"/>
      <c r="B12" s="28"/>
      <c r="C12" s="14"/>
      <c r="D12" s="18"/>
      <c r="E12" s="48">
        <f t="shared" si="0"/>
        <v>679420.8</v>
      </c>
      <c r="H12" s="8">
        <f>+H10-E27</f>
        <v>0</v>
      </c>
    </row>
    <row r="13" spans="1:9" ht="15" customHeight="1" x14ac:dyDescent="0.25">
      <c r="A13" s="305"/>
      <c r="B13" s="28"/>
      <c r="C13" s="14"/>
      <c r="D13" s="18"/>
      <c r="E13" s="48">
        <f t="shared" si="0"/>
        <v>679420.8</v>
      </c>
      <c r="H13" s="8"/>
    </row>
    <row r="14" spans="1:9" ht="15" customHeight="1" x14ac:dyDescent="0.25">
      <c r="A14" s="305"/>
      <c r="B14" s="28"/>
      <c r="C14" s="14"/>
      <c r="D14" s="18"/>
      <c r="E14" s="48">
        <f t="shared" si="0"/>
        <v>679420.8</v>
      </c>
      <c r="H14" s="8"/>
    </row>
    <row r="15" spans="1:9" ht="15" customHeight="1" x14ac:dyDescent="0.25">
      <c r="A15" s="305"/>
      <c r="B15" s="28"/>
      <c r="C15" s="14"/>
      <c r="D15" s="18"/>
      <c r="E15" s="48">
        <f t="shared" si="0"/>
        <v>679420.8</v>
      </c>
      <c r="H15" s="8"/>
    </row>
    <row r="16" spans="1:9" ht="15" customHeight="1" x14ac:dyDescent="0.25">
      <c r="A16" s="305"/>
      <c r="B16" s="28"/>
      <c r="C16" s="14"/>
      <c r="D16" s="18"/>
      <c r="E16" s="48">
        <f t="shared" si="0"/>
        <v>679420.8</v>
      </c>
      <c r="H16" s="8"/>
    </row>
    <row r="17" spans="1:8" ht="15" customHeight="1" x14ac:dyDescent="0.25">
      <c r="A17" s="305"/>
      <c r="B17" s="28"/>
      <c r="C17" s="14"/>
      <c r="D17" s="18"/>
      <c r="E17" s="48">
        <f t="shared" si="0"/>
        <v>679420.8</v>
      </c>
      <c r="H17" s="8"/>
    </row>
    <row r="18" spans="1:8" ht="15" customHeight="1" x14ac:dyDescent="0.25">
      <c r="A18" s="305"/>
      <c r="B18" s="28"/>
      <c r="C18" s="14"/>
      <c r="D18" s="18"/>
      <c r="E18" s="48">
        <f t="shared" si="0"/>
        <v>679420.8</v>
      </c>
      <c r="H18" s="8"/>
    </row>
    <row r="19" spans="1:8" ht="15" customHeight="1" x14ac:dyDescent="0.25">
      <c r="A19" s="305"/>
      <c r="B19" s="28"/>
      <c r="C19" s="14"/>
      <c r="D19" s="18"/>
      <c r="E19" s="48">
        <f t="shared" si="0"/>
        <v>679420.8</v>
      </c>
      <c r="H19" s="8"/>
    </row>
    <row r="20" spans="1:8" ht="15" customHeight="1" x14ac:dyDescent="0.25">
      <c r="A20" s="305"/>
      <c r="B20" s="28"/>
      <c r="C20" s="14"/>
      <c r="D20" s="18"/>
      <c r="E20" s="48">
        <f t="shared" si="0"/>
        <v>679420.8</v>
      </c>
      <c r="H20" s="8"/>
    </row>
    <row r="21" spans="1:8" ht="15" customHeight="1" x14ac:dyDescent="0.25">
      <c r="A21" s="305"/>
      <c r="B21" s="28"/>
      <c r="C21" s="14"/>
      <c r="D21" s="18"/>
      <c r="E21" s="48">
        <f t="shared" si="0"/>
        <v>679420.8</v>
      </c>
      <c r="H21" s="8"/>
    </row>
    <row r="22" spans="1:8" ht="15" customHeight="1" x14ac:dyDescent="0.25">
      <c r="A22" s="305"/>
      <c r="B22" s="28"/>
      <c r="C22" s="14"/>
      <c r="D22" s="18"/>
      <c r="E22" s="48">
        <f t="shared" si="0"/>
        <v>679420.8</v>
      </c>
      <c r="H22" s="8"/>
    </row>
    <row r="23" spans="1:8" ht="15" customHeight="1" x14ac:dyDescent="0.25">
      <c r="A23" s="305"/>
      <c r="E23" s="48">
        <f t="shared" si="0"/>
        <v>679420.8</v>
      </c>
      <c r="H23" s="8"/>
    </row>
    <row r="24" spans="1:8" ht="15" customHeight="1" x14ac:dyDescent="0.25">
      <c r="A24" s="305"/>
      <c r="B24" s="28"/>
      <c r="C24" s="14"/>
      <c r="D24" s="18"/>
      <c r="E24" s="48">
        <f t="shared" si="0"/>
        <v>679420.8</v>
      </c>
      <c r="H24" s="8"/>
    </row>
    <row r="25" spans="1:8" ht="15" customHeight="1" x14ac:dyDescent="0.25">
      <c r="A25" s="305"/>
      <c r="B25" s="28"/>
      <c r="C25" s="14"/>
      <c r="D25" s="18"/>
      <c r="E25" s="48">
        <f t="shared" si="0"/>
        <v>679420.8</v>
      </c>
      <c r="H25" s="8"/>
    </row>
    <row r="26" spans="1:8" ht="15" customHeight="1" x14ac:dyDescent="0.25">
      <c r="A26" s="305"/>
      <c r="B26" s="28"/>
      <c r="C26" s="14"/>
      <c r="D26" s="18"/>
      <c r="E26" s="48">
        <f t="shared" si="0"/>
        <v>679420.8</v>
      </c>
      <c r="H26" s="8"/>
    </row>
    <row r="27" spans="1:8" ht="15" customHeight="1" x14ac:dyDescent="0.25">
      <c r="A27" s="305"/>
      <c r="B27" s="28"/>
      <c r="C27" s="14"/>
      <c r="D27" s="18"/>
      <c r="E27" s="48">
        <f t="shared" si="0"/>
        <v>679420.8</v>
      </c>
      <c r="H27" s="8"/>
    </row>
    <row r="28" spans="1:8" s="1" customFormat="1" ht="15" customHeight="1" x14ac:dyDescent="0.25">
      <c r="A28" s="10"/>
      <c r="B28" s="11"/>
      <c r="C28" s="19"/>
      <c r="D28" s="19"/>
      <c r="E28" s="19"/>
      <c r="F28"/>
      <c r="G28"/>
    </row>
    <row r="29" spans="1:8" s="1" customFormat="1" ht="15" customHeight="1" thickBot="1" x14ac:dyDescent="0.3">
      <c r="A29" s="10"/>
      <c r="B29"/>
      <c r="C29" s="19"/>
      <c r="D29" s="19"/>
      <c r="E29" s="23"/>
      <c r="F29"/>
      <c r="G29"/>
    </row>
    <row r="30" spans="1:8" s="1" customFormat="1" ht="15" customHeight="1" thickBot="1" x14ac:dyDescent="0.3">
      <c r="A30" s="284" t="s">
        <v>320</v>
      </c>
      <c r="B30" s="300"/>
      <c r="C30" s="300"/>
      <c r="D30" s="300"/>
      <c r="E30" s="306"/>
      <c r="F30"/>
      <c r="G30"/>
    </row>
    <row r="31" spans="1:8" s="1" customFormat="1" ht="15" customHeight="1" x14ac:dyDescent="0.25">
      <c r="A31" s="293" t="s">
        <v>9</v>
      </c>
      <c r="B31" s="80"/>
      <c r="C31" s="70"/>
      <c r="D31" s="70"/>
      <c r="E31" s="70">
        <f>+C31-D31</f>
        <v>0</v>
      </c>
      <c r="F31"/>
      <c r="G31"/>
    </row>
    <row r="32" spans="1:8" s="1" customFormat="1" ht="15" customHeight="1" x14ac:dyDescent="0.25">
      <c r="A32" s="294"/>
      <c r="B32" s="28"/>
      <c r="C32" s="26"/>
      <c r="D32" s="71"/>
      <c r="E32" s="71">
        <f>+E31+C32-D32</f>
        <v>0</v>
      </c>
      <c r="F32"/>
      <c r="G32"/>
    </row>
    <row r="33" spans="1:7" s="1" customFormat="1" ht="15" customHeight="1" x14ac:dyDescent="0.25">
      <c r="A33" s="294"/>
      <c r="B33" s="72"/>
      <c r="C33" s="26"/>
      <c r="D33" s="71"/>
      <c r="E33" s="71">
        <f t="shared" ref="E33:E47" si="1">+E32+C33-D33</f>
        <v>0</v>
      </c>
      <c r="F33"/>
      <c r="G33"/>
    </row>
    <row r="34" spans="1:7" s="1" customFormat="1" ht="15" customHeight="1" x14ac:dyDescent="0.25">
      <c r="A34" s="294"/>
      <c r="B34" s="72"/>
      <c r="C34" s="26"/>
      <c r="D34" s="71"/>
      <c r="E34" s="71">
        <f t="shared" si="1"/>
        <v>0</v>
      </c>
      <c r="F34"/>
      <c r="G34"/>
    </row>
    <row r="35" spans="1:7" s="1" customFormat="1" ht="15" customHeight="1" x14ac:dyDescent="0.25">
      <c r="A35" s="294"/>
      <c r="B35" s="72"/>
      <c r="C35" s="26"/>
      <c r="D35" s="71"/>
      <c r="E35" s="71">
        <f t="shared" si="1"/>
        <v>0</v>
      </c>
      <c r="F35"/>
      <c r="G35"/>
    </row>
    <row r="36" spans="1:7" s="1" customFormat="1" ht="15" customHeight="1" x14ac:dyDescent="0.25">
      <c r="A36" s="294"/>
      <c r="B36" s="72"/>
      <c r="C36" s="26"/>
      <c r="D36" s="71"/>
      <c r="E36" s="71">
        <f t="shared" si="1"/>
        <v>0</v>
      </c>
      <c r="F36"/>
      <c r="G36"/>
    </row>
    <row r="37" spans="1:7" s="1" customFormat="1" ht="15" customHeight="1" x14ac:dyDescent="0.25">
      <c r="A37" s="294"/>
      <c r="B37" s="72"/>
      <c r="C37" s="26"/>
      <c r="D37" s="71"/>
      <c r="E37" s="71">
        <f t="shared" si="1"/>
        <v>0</v>
      </c>
      <c r="F37"/>
      <c r="G37"/>
    </row>
    <row r="38" spans="1:7" s="1" customFormat="1" ht="15" customHeight="1" x14ac:dyDescent="0.25">
      <c r="A38" s="294"/>
      <c r="B38" s="72"/>
      <c r="C38" s="26"/>
      <c r="D38" s="26"/>
      <c r="E38" s="71">
        <f t="shared" si="1"/>
        <v>0</v>
      </c>
      <c r="F38"/>
      <c r="G38"/>
    </row>
    <row r="39" spans="1:7" s="1" customFormat="1" ht="15" customHeight="1" x14ac:dyDescent="0.25">
      <c r="A39" s="294"/>
      <c r="B39" s="72"/>
      <c r="C39" s="26"/>
      <c r="D39" s="26"/>
      <c r="E39" s="71">
        <f t="shared" si="1"/>
        <v>0</v>
      </c>
      <c r="F39"/>
      <c r="G39"/>
    </row>
    <row r="40" spans="1:7" s="1" customFormat="1" ht="15" customHeight="1" x14ac:dyDescent="0.25">
      <c r="A40" s="294"/>
      <c r="B40" s="72"/>
      <c r="C40" s="26"/>
      <c r="D40" s="26"/>
      <c r="E40" s="71">
        <f t="shared" si="1"/>
        <v>0</v>
      </c>
      <c r="F40"/>
      <c r="G40"/>
    </row>
    <row r="41" spans="1:7" s="1" customFormat="1" ht="15" customHeight="1" x14ac:dyDescent="0.25">
      <c r="A41" s="294"/>
      <c r="B41" s="72"/>
      <c r="C41" s="26"/>
      <c r="D41" s="26"/>
      <c r="E41" s="71">
        <f t="shared" si="1"/>
        <v>0</v>
      </c>
      <c r="F41"/>
      <c r="G41"/>
    </row>
    <row r="42" spans="1:7" s="1" customFormat="1" ht="15" customHeight="1" x14ac:dyDescent="0.25">
      <c r="A42" s="294"/>
      <c r="B42" s="72"/>
      <c r="C42" s="26"/>
      <c r="D42" s="26"/>
      <c r="E42" s="71">
        <f t="shared" si="1"/>
        <v>0</v>
      </c>
      <c r="F42"/>
      <c r="G42"/>
    </row>
    <row r="43" spans="1:7" s="1" customFormat="1" ht="15" customHeight="1" x14ac:dyDescent="0.25">
      <c r="A43" s="294"/>
      <c r="B43" s="72"/>
      <c r="C43" s="26"/>
      <c r="D43" s="26"/>
      <c r="E43" s="71">
        <f t="shared" si="1"/>
        <v>0</v>
      </c>
      <c r="F43"/>
      <c r="G43"/>
    </row>
    <row r="44" spans="1:7" s="1" customFormat="1" ht="15" customHeight="1" x14ac:dyDescent="0.25">
      <c r="A44" s="294"/>
      <c r="B44" s="72"/>
      <c r="C44" s="26"/>
      <c r="D44" s="26"/>
      <c r="E44" s="71">
        <f t="shared" si="1"/>
        <v>0</v>
      </c>
      <c r="F44"/>
      <c r="G44"/>
    </row>
    <row r="45" spans="1:7" s="1" customFormat="1" ht="15" customHeight="1" x14ac:dyDescent="0.25">
      <c r="A45" s="294"/>
      <c r="B45" s="72"/>
      <c r="C45" s="26"/>
      <c r="D45" s="26"/>
      <c r="E45" s="71">
        <f t="shared" si="1"/>
        <v>0</v>
      </c>
      <c r="F45"/>
      <c r="G45"/>
    </row>
    <row r="46" spans="1:7" s="1" customFormat="1" ht="15" customHeight="1" x14ac:dyDescent="0.25">
      <c r="A46" s="294"/>
      <c r="B46" s="72"/>
      <c r="C46" s="26"/>
      <c r="D46" s="26"/>
      <c r="E46" s="71">
        <f t="shared" si="1"/>
        <v>0</v>
      </c>
      <c r="F46"/>
      <c r="G46"/>
    </row>
    <row r="47" spans="1:7" s="1" customFormat="1" ht="15" customHeight="1" x14ac:dyDescent="0.25">
      <c r="A47" s="294"/>
      <c r="B47" s="72"/>
      <c r="C47" s="26"/>
      <c r="D47" s="26"/>
      <c r="E47" s="71">
        <f t="shared" si="1"/>
        <v>0</v>
      </c>
      <c r="F47"/>
      <c r="G47"/>
    </row>
    <row r="48" spans="1:7" s="1" customFormat="1" ht="15" customHeight="1" x14ac:dyDescent="0.25">
      <c r="A48"/>
      <c r="B48"/>
      <c r="C48" s="15"/>
      <c r="D48" s="20"/>
      <c r="E48" s="20"/>
      <c r="F48"/>
      <c r="G48"/>
    </row>
    <row r="49" spans="1:8" s="1" customFormat="1" ht="15" customHeight="1" thickBot="1" x14ac:dyDescent="0.3">
      <c r="A49" s="301" t="s">
        <v>279</v>
      </c>
      <c r="B49" s="296"/>
      <c r="C49" s="296"/>
      <c r="D49" s="296"/>
      <c r="E49" s="295"/>
      <c r="F49"/>
      <c r="G49"/>
      <c r="H49" s="8"/>
    </row>
    <row r="50" spans="1:8" s="1" customFormat="1" ht="15" customHeight="1" x14ac:dyDescent="0.25">
      <c r="A50" s="297" t="s">
        <v>10</v>
      </c>
      <c r="B50" s="79"/>
      <c r="C50" s="38"/>
      <c r="D50" s="39"/>
      <c r="E50" s="21"/>
      <c r="F50"/>
      <c r="G50"/>
      <c r="H50" s="8"/>
    </row>
    <row r="51" spans="1:8" s="1" customFormat="1" ht="15" customHeight="1" x14ac:dyDescent="0.25">
      <c r="A51" s="294"/>
      <c r="B51" s="47"/>
      <c r="C51" s="17"/>
      <c r="D51" s="9"/>
      <c r="E51" s="24"/>
      <c r="F51"/>
      <c r="G51"/>
      <c r="H51" s="8"/>
    </row>
    <row r="52" spans="1:8" s="1" customFormat="1" ht="15" customHeight="1" x14ac:dyDescent="0.25">
      <c r="A52" s="294"/>
      <c r="B52" s="37"/>
      <c r="C52" s="17"/>
      <c r="D52" s="9"/>
      <c r="E52" s="17"/>
      <c r="F52"/>
      <c r="G52"/>
      <c r="H52" s="8"/>
    </row>
    <row r="53" spans="1:8" s="1" customFormat="1" ht="15" customHeight="1" x14ac:dyDescent="0.25">
      <c r="A53" s="294"/>
      <c r="B53" s="17"/>
      <c r="C53" s="17"/>
      <c r="D53" s="9"/>
      <c r="E53" s="17"/>
      <c r="F53"/>
      <c r="G53"/>
      <c r="H53" s="8"/>
    </row>
    <row r="54" spans="1:8" s="1" customFormat="1" ht="15" customHeight="1" x14ac:dyDescent="0.25">
      <c r="A54" s="294"/>
      <c r="B54" s="28"/>
      <c r="C54" s="17"/>
      <c r="D54" s="26"/>
      <c r="E54" s="17"/>
      <c r="F54"/>
      <c r="G54"/>
    </row>
    <row r="55" spans="1:8" s="1" customFormat="1" ht="15" customHeight="1" thickBot="1" x14ac:dyDescent="0.3">
      <c r="A55" s="298"/>
      <c r="B55" s="36"/>
      <c r="C55" s="33"/>
      <c r="D55" s="33"/>
      <c r="E55" s="33"/>
      <c r="F55"/>
      <c r="G55"/>
    </row>
    <row r="56" spans="1:8" s="1" customFormat="1" ht="15" customHeight="1" x14ac:dyDescent="0.25">
      <c r="A56"/>
      <c r="B56"/>
      <c r="C56" s="15"/>
      <c r="D56" s="15"/>
      <c r="E56" s="15"/>
      <c r="F56"/>
      <c r="G56"/>
      <c r="H56" s="8"/>
    </row>
    <row r="57" spans="1:8" s="1" customFormat="1" ht="15" customHeight="1" x14ac:dyDescent="0.25">
      <c r="A57"/>
      <c r="B57"/>
      <c r="C57" s="15"/>
      <c r="D57" s="15"/>
      <c r="E57" s="15"/>
      <c r="F57"/>
      <c r="G57"/>
      <c r="H57" s="8"/>
    </row>
    <row r="58" spans="1:8" s="1" customFormat="1" ht="15" customHeight="1" thickBot="1" x14ac:dyDescent="0.3">
      <c r="A58"/>
      <c r="B58"/>
      <c r="C58" s="15"/>
      <c r="D58" s="15"/>
      <c r="E58" s="15"/>
      <c r="F58"/>
    </row>
    <row r="59" spans="1:8" s="1" customFormat="1" ht="15" customHeight="1" thickBot="1" x14ac:dyDescent="0.3">
      <c r="A59"/>
      <c r="B59" s="299" t="s">
        <v>280</v>
      </c>
      <c r="C59" s="285"/>
      <c r="D59" s="285"/>
      <c r="E59" s="286"/>
      <c r="F59"/>
      <c r="G59" s="31" t="s">
        <v>11</v>
      </c>
      <c r="H59" s="32"/>
    </row>
    <row r="60" spans="1:8" s="1" customFormat="1" ht="15" customHeight="1" x14ac:dyDescent="0.25">
      <c r="A60"/>
      <c r="B60" s="3" t="s">
        <v>281</v>
      </c>
      <c r="C60" s="9">
        <v>393.99</v>
      </c>
      <c r="D60" s="16"/>
      <c r="E60" s="21">
        <f>+C60-D60</f>
        <v>393.99</v>
      </c>
      <c r="F60"/>
      <c r="G60" s="4" t="s">
        <v>12</v>
      </c>
      <c r="H60" s="9">
        <v>393.99</v>
      </c>
    </row>
    <row r="61" spans="1:8" s="1" customFormat="1" ht="15" customHeight="1" x14ac:dyDescent="0.25">
      <c r="A61"/>
      <c r="B61" s="5" t="s">
        <v>282</v>
      </c>
      <c r="C61" s="9">
        <v>42108.6</v>
      </c>
      <c r="D61" s="17"/>
      <c r="E61" s="24">
        <f t="shared" ref="E61:E68" si="2">+C61-D61+E60</f>
        <v>42502.59</v>
      </c>
      <c r="F61"/>
      <c r="G61" s="4" t="s">
        <v>13</v>
      </c>
      <c r="H61" s="9">
        <v>42108.6</v>
      </c>
    </row>
    <row r="62" spans="1:8" s="1" customFormat="1" ht="15" customHeight="1" x14ac:dyDescent="0.25">
      <c r="A62"/>
      <c r="B62" s="5" t="s">
        <v>283</v>
      </c>
      <c r="C62" s="9">
        <v>2522.2199999999998</v>
      </c>
      <c r="D62" s="17"/>
      <c r="E62" s="24">
        <f t="shared" si="2"/>
        <v>45024.81</v>
      </c>
      <c r="F62"/>
      <c r="G62" s="4" t="s">
        <v>14</v>
      </c>
      <c r="H62" s="9">
        <v>2522.2199999999998</v>
      </c>
    </row>
    <row r="63" spans="1:8" s="1" customFormat="1" ht="15" customHeight="1" x14ac:dyDescent="0.25">
      <c r="A63"/>
      <c r="B63" s="28"/>
      <c r="C63" s="9"/>
      <c r="D63" s="25"/>
      <c r="E63" s="24">
        <f t="shared" si="2"/>
        <v>45024.81</v>
      </c>
      <c r="F63"/>
      <c r="G63" s="6" t="s">
        <v>8</v>
      </c>
      <c r="H63" s="9">
        <f>SUM(H60:H62)</f>
        <v>45024.81</v>
      </c>
    </row>
    <row r="64" spans="1:8" s="1" customFormat="1" ht="15" customHeight="1" x14ac:dyDescent="0.25">
      <c r="A64"/>
      <c r="B64" s="78"/>
      <c r="C64" s="45"/>
      <c r="D64" s="50"/>
      <c r="E64" s="24">
        <f t="shared" si="2"/>
        <v>45024.81</v>
      </c>
      <c r="F64"/>
    </row>
    <row r="65" spans="1:10" s="1" customFormat="1" x14ac:dyDescent="0.25">
      <c r="A65"/>
      <c r="B65" s="78"/>
      <c r="C65" s="43"/>
      <c r="D65" s="45"/>
      <c r="E65" s="24">
        <f t="shared" si="2"/>
        <v>45024.81</v>
      </c>
      <c r="F65"/>
      <c r="G65"/>
      <c r="H65" s="29">
        <f>H63-E68</f>
        <v>0</v>
      </c>
    </row>
    <row r="66" spans="1:10" s="1" customFormat="1" x14ac:dyDescent="0.25">
      <c r="A66"/>
      <c r="B66" s="74"/>
      <c r="C66" s="25"/>
      <c r="D66" s="75"/>
      <c r="E66" s="24">
        <f t="shared" si="2"/>
        <v>45024.81</v>
      </c>
      <c r="F66"/>
      <c r="G66"/>
    </row>
    <row r="67" spans="1:10" s="1" customFormat="1" x14ac:dyDescent="0.25">
      <c r="A67"/>
      <c r="B67" s="28"/>
      <c r="C67" s="25"/>
      <c r="D67" s="25"/>
      <c r="E67" s="24">
        <f t="shared" si="2"/>
        <v>45024.81</v>
      </c>
      <c r="F67"/>
      <c r="G67"/>
    </row>
    <row r="68" spans="1:10" s="1" customFormat="1" x14ac:dyDescent="0.25">
      <c r="A68"/>
      <c r="B68" s="28"/>
      <c r="C68" s="25"/>
      <c r="D68" s="18"/>
      <c r="E68" s="24">
        <f t="shared" si="2"/>
        <v>45024.81</v>
      </c>
      <c r="F68"/>
      <c r="G68"/>
    </row>
    <row r="69" spans="1:10" s="1" customFormat="1" x14ac:dyDescent="0.25">
      <c r="A69"/>
      <c r="B69"/>
      <c r="C69" s="15"/>
      <c r="D69" s="15"/>
      <c r="E69" s="15"/>
      <c r="F69"/>
      <c r="G69"/>
    </row>
    <row r="70" spans="1:10" s="1" customFormat="1" x14ac:dyDescent="0.25">
      <c r="A70"/>
      <c r="B70"/>
      <c r="C70" s="13"/>
      <c r="D70" s="15"/>
      <c r="E70" s="15"/>
      <c r="F70"/>
      <c r="G70" s="13"/>
    </row>
    <row r="71" spans="1:10" s="1" customFormat="1" x14ac:dyDescent="0.25">
      <c r="A71"/>
      <c r="B71"/>
      <c r="C71" s="13"/>
      <c r="D71" s="15"/>
      <c r="E71" s="15"/>
      <c r="F71"/>
      <c r="G71" s="13"/>
    </row>
    <row r="72" spans="1:10" s="1" customFormat="1" x14ac:dyDescent="0.25">
      <c r="A72"/>
      <c r="B72"/>
      <c r="C72" s="13"/>
      <c r="D72" s="15"/>
      <c r="E72" s="15"/>
      <c r="F72"/>
      <c r="G72" s="13"/>
    </row>
    <row r="73" spans="1:10" s="1" customFormat="1" x14ac:dyDescent="0.25">
      <c r="A73"/>
      <c r="B73"/>
      <c r="C73" s="13"/>
      <c r="D73" s="15"/>
      <c r="E73" s="15"/>
      <c r="F73"/>
      <c r="G73" s="13"/>
    </row>
    <row r="74" spans="1:10" s="1" customFormat="1" x14ac:dyDescent="0.25">
      <c r="A74"/>
      <c r="B74"/>
      <c r="C74" s="13"/>
      <c r="D74" s="15"/>
      <c r="E74" s="15"/>
      <c r="F74"/>
      <c r="G74"/>
    </row>
    <row r="75" spans="1:10" s="1" customFormat="1" x14ac:dyDescent="0.25">
      <c r="A75"/>
      <c r="B75"/>
      <c r="C75" s="13"/>
      <c r="D75" s="15"/>
      <c r="E75" s="15"/>
      <c r="F75"/>
      <c r="G75"/>
    </row>
    <row r="76" spans="1:10" s="1" customFormat="1" x14ac:dyDescent="0.25">
      <c r="A76"/>
      <c r="B76"/>
      <c r="C76" s="13"/>
      <c r="D76" s="15"/>
      <c r="E76" s="15"/>
      <c r="F76"/>
      <c r="G76"/>
      <c r="I76"/>
      <c r="J76"/>
    </row>
  </sheetData>
  <mergeCells count="7">
    <mergeCell ref="B59:E59"/>
    <mergeCell ref="A2:E2"/>
    <mergeCell ref="A4:A27"/>
    <mergeCell ref="A30:E30"/>
    <mergeCell ref="A31:A47"/>
    <mergeCell ref="A49:E49"/>
    <mergeCell ref="A50:A55"/>
  </mergeCells>
  <pageMargins left="0.25" right="0.25" top="0.75" bottom="0.75" header="0.3" footer="0.3"/>
  <pageSetup paperSize="9" scale="52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322F1-DAB3-4560-A527-21BCD2CFF75B}">
  <sheetPr>
    <pageSetUpPr fitToPage="1"/>
  </sheetPr>
  <dimension ref="A1:J93"/>
  <sheetViews>
    <sheetView topLeftCell="A55" zoomScaleNormal="100" workbookViewId="0">
      <selection activeCell="A2" sqref="A2:E88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344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313</v>
      </c>
      <c r="C4" s="45">
        <v>-428501.87</v>
      </c>
      <c r="D4" s="48"/>
      <c r="E4" s="48">
        <f>+C4-D4</f>
        <v>-428501.87</v>
      </c>
      <c r="G4" s="4" t="s">
        <v>4</v>
      </c>
      <c r="H4" s="45">
        <v>-430366.37</v>
      </c>
      <c r="I4" s="13"/>
    </row>
    <row r="5" spans="1:9" ht="15" customHeight="1" x14ac:dyDescent="0.25">
      <c r="A5" s="305"/>
      <c r="B5" s="4" t="s">
        <v>314</v>
      </c>
      <c r="C5" s="45">
        <v>48608.83</v>
      </c>
      <c r="D5" s="48"/>
      <c r="E5" s="48">
        <f>+C5-D5+E4</f>
        <v>-379893.04</v>
      </c>
      <c r="G5" s="4" t="s">
        <v>5</v>
      </c>
      <c r="H5" s="45">
        <v>-351391.17</v>
      </c>
      <c r="I5" s="13"/>
    </row>
    <row r="6" spans="1:9" ht="15" customHeight="1" x14ac:dyDescent="0.25">
      <c r="A6" s="305"/>
      <c r="B6" s="4" t="s">
        <v>315</v>
      </c>
      <c r="C6" s="76">
        <v>842310.84</v>
      </c>
      <c r="D6" s="48"/>
      <c r="E6" s="48">
        <f t="shared" ref="E6:E44" si="0">+C6-D6+E5</f>
        <v>462417.8</v>
      </c>
      <c r="G6" s="4" t="s">
        <v>6</v>
      </c>
      <c r="H6" s="76">
        <v>842310.84</v>
      </c>
      <c r="I6" s="13"/>
    </row>
    <row r="7" spans="1:9" ht="15" customHeight="1" x14ac:dyDescent="0.25">
      <c r="A7" s="305"/>
      <c r="B7" s="4" t="s">
        <v>316</v>
      </c>
      <c r="C7" s="45">
        <v>9256.49</v>
      </c>
      <c r="D7" s="48"/>
      <c r="E7" s="48">
        <f t="shared" si="0"/>
        <v>471674.29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317</v>
      </c>
      <c r="C8" s="34">
        <v>1352.96</v>
      </c>
      <c r="D8" s="48"/>
      <c r="E8" s="48">
        <f t="shared" si="0"/>
        <v>473027.25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318</v>
      </c>
      <c r="C9" s="34">
        <v>206393.55</v>
      </c>
      <c r="D9" s="48"/>
      <c r="E9" s="48">
        <f t="shared" si="0"/>
        <v>679420.8</v>
      </c>
      <c r="G9" s="4" t="s">
        <v>16</v>
      </c>
      <c r="H9" s="34">
        <v>206393.55</v>
      </c>
      <c r="I9" s="13"/>
    </row>
    <row r="10" spans="1:9" ht="15" customHeight="1" x14ac:dyDescent="0.25">
      <c r="A10" s="305"/>
      <c r="B10" s="28" t="s">
        <v>123</v>
      </c>
      <c r="C10" s="14"/>
      <c r="D10" s="18">
        <v>400000</v>
      </c>
      <c r="E10" s="48">
        <f t="shared" si="0"/>
        <v>279420.80000000005</v>
      </c>
      <c r="G10" s="6" t="s">
        <v>8</v>
      </c>
      <c r="H10" s="7">
        <f>SUM(H4:H9)</f>
        <v>277556.29999999993</v>
      </c>
    </row>
    <row r="11" spans="1:9" ht="15" customHeight="1" x14ac:dyDescent="0.25">
      <c r="A11" s="305"/>
      <c r="B11" s="28" t="s">
        <v>105</v>
      </c>
      <c r="C11" s="14">
        <v>1586399.93</v>
      </c>
      <c r="D11" s="18"/>
      <c r="E11" s="48">
        <f t="shared" si="0"/>
        <v>1865820.73</v>
      </c>
      <c r="H11" s="8"/>
    </row>
    <row r="12" spans="1:9" ht="15" customHeight="1" x14ac:dyDescent="0.25">
      <c r="A12" s="305"/>
      <c r="B12" s="28" t="s">
        <v>106</v>
      </c>
      <c r="C12" s="14">
        <v>300000</v>
      </c>
      <c r="D12" s="18"/>
      <c r="E12" s="48">
        <f t="shared" si="0"/>
        <v>2165820.73</v>
      </c>
      <c r="H12" s="8">
        <f>+H10-E44</f>
        <v>-1.280568540096283E-9</v>
      </c>
    </row>
    <row r="13" spans="1:9" ht="15" customHeight="1" x14ac:dyDescent="0.25">
      <c r="A13" s="305"/>
      <c r="B13" s="28" t="s">
        <v>321</v>
      </c>
      <c r="C13" s="14">
        <v>3981800</v>
      </c>
      <c r="D13" s="18"/>
      <c r="E13" s="48">
        <f t="shared" si="0"/>
        <v>6147620.7300000004</v>
      </c>
      <c r="H13" s="8"/>
    </row>
    <row r="14" spans="1:9" ht="15" customHeight="1" x14ac:dyDescent="0.25">
      <c r="A14" s="305"/>
      <c r="B14" s="28" t="s">
        <v>480</v>
      </c>
      <c r="C14" s="14"/>
      <c r="D14" s="18">
        <v>200000</v>
      </c>
      <c r="E14" s="48">
        <f t="shared" si="0"/>
        <v>5947620.7300000004</v>
      </c>
      <c r="H14" s="8"/>
    </row>
    <row r="15" spans="1:9" ht="15" customHeight="1" x14ac:dyDescent="0.25">
      <c r="A15" s="305"/>
      <c r="B15" s="28" t="s">
        <v>335</v>
      </c>
      <c r="C15" s="14"/>
      <c r="D15" s="18">
        <v>8400</v>
      </c>
      <c r="E15" s="48">
        <f t="shared" si="0"/>
        <v>5939220.7300000004</v>
      </c>
      <c r="H15" s="8"/>
    </row>
    <row r="16" spans="1:9" ht="15" customHeight="1" x14ac:dyDescent="0.25">
      <c r="A16" s="305"/>
      <c r="B16" s="28" t="s">
        <v>336</v>
      </c>
      <c r="C16" s="14"/>
      <c r="D16" s="18">
        <v>5526.17</v>
      </c>
      <c r="E16" s="48">
        <f t="shared" si="0"/>
        <v>5933694.5600000005</v>
      </c>
      <c r="H16" s="8"/>
    </row>
    <row r="17" spans="1:8" ht="15" customHeight="1" x14ac:dyDescent="0.25">
      <c r="A17" s="305"/>
      <c r="B17" s="28" t="s">
        <v>337</v>
      </c>
      <c r="C17" s="14"/>
      <c r="D17" s="18">
        <v>5526.17</v>
      </c>
      <c r="E17" s="48">
        <f t="shared" si="0"/>
        <v>5928168.3900000006</v>
      </c>
      <c r="H17" s="8"/>
    </row>
    <row r="18" spans="1:8" ht="15" customHeight="1" x14ac:dyDescent="0.25">
      <c r="A18" s="305"/>
      <c r="B18" s="28" t="s">
        <v>338</v>
      </c>
      <c r="C18" s="14"/>
      <c r="D18" s="18">
        <v>3500</v>
      </c>
      <c r="E18" s="48">
        <f t="shared" si="0"/>
        <v>5924668.3900000006</v>
      </c>
      <c r="H18" s="8"/>
    </row>
    <row r="19" spans="1:8" ht="15" customHeight="1" x14ac:dyDescent="0.25">
      <c r="A19" s="305"/>
      <c r="B19" s="28" t="s">
        <v>114</v>
      </c>
      <c r="C19" s="14"/>
      <c r="D19" s="18">
        <v>2700</v>
      </c>
      <c r="E19" s="48">
        <f t="shared" si="0"/>
        <v>5921968.3900000006</v>
      </c>
      <c r="H19" s="8"/>
    </row>
    <row r="20" spans="1:8" ht="15" customHeight="1" x14ac:dyDescent="0.25">
      <c r="A20" s="305"/>
      <c r="B20" s="28" t="s">
        <v>209</v>
      </c>
      <c r="C20" s="14"/>
      <c r="D20" s="18">
        <v>300000</v>
      </c>
      <c r="E20" s="48">
        <f t="shared" si="0"/>
        <v>5621968.3900000006</v>
      </c>
      <c r="H20" s="8"/>
    </row>
    <row r="21" spans="1:8" ht="15" customHeight="1" x14ac:dyDescent="0.25">
      <c r="A21" s="305"/>
      <c r="B21" s="28" t="s">
        <v>286</v>
      </c>
      <c r="C21" s="14"/>
      <c r="D21" s="18">
        <v>168082.04</v>
      </c>
      <c r="E21" s="48">
        <f t="shared" si="0"/>
        <v>5453886.3500000006</v>
      </c>
      <c r="H21" s="8"/>
    </row>
    <row r="22" spans="1:8" ht="15" customHeight="1" x14ac:dyDescent="0.25">
      <c r="A22" s="305"/>
      <c r="B22" s="28" t="s">
        <v>322</v>
      </c>
      <c r="C22" s="14"/>
      <c r="D22" s="18">
        <v>7839.6</v>
      </c>
      <c r="E22" s="48">
        <f t="shared" si="0"/>
        <v>5446046.7500000009</v>
      </c>
      <c r="H22" s="8"/>
    </row>
    <row r="23" spans="1:8" ht="15" customHeight="1" x14ac:dyDescent="0.25">
      <c r="A23" s="305"/>
      <c r="B23" s="28" t="s">
        <v>237</v>
      </c>
      <c r="C23" s="14"/>
      <c r="D23" s="18">
        <v>750000</v>
      </c>
      <c r="E23" s="48">
        <f t="shared" si="0"/>
        <v>4696046.7500000009</v>
      </c>
      <c r="H23" s="8"/>
    </row>
    <row r="24" spans="1:8" ht="15" customHeight="1" x14ac:dyDescent="0.25">
      <c r="A24" s="305"/>
      <c r="B24" s="28" t="s">
        <v>323</v>
      </c>
      <c r="C24" s="14"/>
      <c r="D24" s="18">
        <v>200000</v>
      </c>
      <c r="E24" s="48">
        <f t="shared" si="0"/>
        <v>4496046.7500000009</v>
      </c>
      <c r="H24" s="8"/>
    </row>
    <row r="25" spans="1:8" ht="15" customHeight="1" x14ac:dyDescent="0.25">
      <c r="A25" s="305"/>
      <c r="B25" s="28" t="s">
        <v>324</v>
      </c>
      <c r="C25" s="14"/>
      <c r="D25" s="18">
        <v>6000</v>
      </c>
      <c r="E25" s="48">
        <f t="shared" si="0"/>
        <v>4490046.7500000009</v>
      </c>
      <c r="H25" s="8"/>
    </row>
    <row r="26" spans="1:8" ht="15" customHeight="1" x14ac:dyDescent="0.25">
      <c r="A26" s="305"/>
      <c r="B26" s="28" t="s">
        <v>325</v>
      </c>
      <c r="C26" s="14"/>
      <c r="D26" s="18">
        <v>9600</v>
      </c>
      <c r="E26" s="48">
        <f t="shared" si="0"/>
        <v>4480446.7500000009</v>
      </c>
      <c r="H26" s="8"/>
    </row>
    <row r="27" spans="1:8" ht="15" customHeight="1" x14ac:dyDescent="0.25">
      <c r="A27" s="305"/>
      <c r="B27" s="28" t="s">
        <v>101</v>
      </c>
      <c r="C27" s="14"/>
      <c r="D27" s="18">
        <v>120000</v>
      </c>
      <c r="E27" s="48">
        <f t="shared" si="0"/>
        <v>4360446.7500000009</v>
      </c>
      <c r="H27" s="8"/>
    </row>
    <row r="28" spans="1:8" ht="15" customHeight="1" x14ac:dyDescent="0.25">
      <c r="A28" s="305"/>
      <c r="B28" s="28" t="s">
        <v>115</v>
      </c>
      <c r="C28" s="14"/>
      <c r="D28" s="18">
        <v>100000</v>
      </c>
      <c r="E28" s="48">
        <f t="shared" si="0"/>
        <v>4260446.7500000009</v>
      </c>
      <c r="H28" s="8"/>
    </row>
    <row r="29" spans="1:8" ht="15" customHeight="1" x14ac:dyDescent="0.25">
      <c r="A29" s="305"/>
      <c r="B29" s="28" t="s">
        <v>301</v>
      </c>
      <c r="C29" s="14"/>
      <c r="D29" s="18">
        <v>34962</v>
      </c>
      <c r="E29" s="48">
        <f t="shared" si="0"/>
        <v>4225484.7500000009</v>
      </c>
      <c r="H29" s="8"/>
    </row>
    <row r="30" spans="1:8" ht="15" customHeight="1" x14ac:dyDescent="0.25">
      <c r="A30" s="305"/>
      <c r="B30" s="28" t="s">
        <v>326</v>
      </c>
      <c r="C30" s="14"/>
      <c r="D30" s="18">
        <v>6000</v>
      </c>
      <c r="E30" s="48">
        <f t="shared" si="0"/>
        <v>4219484.7500000009</v>
      </c>
      <c r="H30" s="8"/>
    </row>
    <row r="31" spans="1:8" ht="15" customHeight="1" x14ac:dyDescent="0.25">
      <c r="A31" s="305"/>
      <c r="B31" s="28" t="s">
        <v>446</v>
      </c>
      <c r="C31" s="14"/>
      <c r="D31" s="18">
        <v>5110</v>
      </c>
      <c r="E31" s="48">
        <f t="shared" si="0"/>
        <v>4214374.7500000009</v>
      </c>
      <c r="H31" s="8"/>
    </row>
    <row r="32" spans="1:8" ht="15" customHeight="1" x14ac:dyDescent="0.25">
      <c r="A32" s="305"/>
      <c r="B32" s="28" t="s">
        <v>327</v>
      </c>
      <c r="C32" s="14"/>
      <c r="D32" s="18">
        <v>26810</v>
      </c>
      <c r="E32" s="48">
        <f t="shared" si="0"/>
        <v>4187564.7500000009</v>
      </c>
      <c r="H32" s="8"/>
    </row>
    <row r="33" spans="1:8" ht="15" customHeight="1" x14ac:dyDescent="0.25">
      <c r="A33" s="305"/>
      <c r="B33" s="28" t="s">
        <v>482</v>
      </c>
      <c r="C33" s="14"/>
      <c r="D33" s="18">
        <v>977517.26</v>
      </c>
      <c r="E33" s="48">
        <f t="shared" si="0"/>
        <v>3210047.4900000012</v>
      </c>
      <c r="H33" s="8"/>
    </row>
    <row r="34" spans="1:8" ht="15" customHeight="1" x14ac:dyDescent="0.25">
      <c r="A34" s="305"/>
      <c r="B34" s="28" t="s">
        <v>481</v>
      </c>
      <c r="C34" s="14"/>
      <c r="D34" s="18">
        <v>24000</v>
      </c>
      <c r="E34" s="48">
        <f t="shared" si="0"/>
        <v>3186047.4900000012</v>
      </c>
      <c r="H34" s="8"/>
    </row>
    <row r="35" spans="1:8" ht="15" customHeight="1" x14ac:dyDescent="0.25">
      <c r="A35" s="305"/>
      <c r="B35" s="28" t="s">
        <v>254</v>
      </c>
      <c r="C35" s="14"/>
      <c r="D35" s="18">
        <v>150000</v>
      </c>
      <c r="E35" s="48">
        <f t="shared" si="0"/>
        <v>3036047.4900000012</v>
      </c>
      <c r="H35" s="8"/>
    </row>
    <row r="36" spans="1:8" ht="15" customHeight="1" x14ac:dyDescent="0.25">
      <c r="A36" s="305"/>
      <c r="B36" s="28" t="s">
        <v>328</v>
      </c>
      <c r="C36" s="14"/>
      <c r="D36" s="18">
        <v>9133.19</v>
      </c>
      <c r="E36" s="48">
        <f t="shared" si="0"/>
        <v>3026914.3000000012</v>
      </c>
      <c r="H36" s="8"/>
    </row>
    <row r="37" spans="1:8" ht="15" customHeight="1" x14ac:dyDescent="0.25">
      <c r="A37" s="305"/>
      <c r="B37" s="28" t="s">
        <v>329</v>
      </c>
      <c r="C37" s="14"/>
      <c r="D37" s="18">
        <v>4358</v>
      </c>
      <c r="E37" s="48">
        <f t="shared" si="0"/>
        <v>3022556.3000000012</v>
      </c>
      <c r="H37" s="8"/>
    </row>
    <row r="38" spans="1:8" ht="15" customHeight="1" x14ac:dyDescent="0.25">
      <c r="A38" s="305"/>
      <c r="B38" s="28" t="s">
        <v>330</v>
      </c>
      <c r="C38" s="14"/>
      <c r="D38" s="18">
        <v>2000000</v>
      </c>
      <c r="E38" s="48">
        <f t="shared" si="0"/>
        <v>1022556.3000000012</v>
      </c>
      <c r="H38" s="8"/>
    </row>
    <row r="39" spans="1:8" ht="15" customHeight="1" x14ac:dyDescent="0.25">
      <c r="A39" s="305"/>
      <c r="B39" s="28" t="s">
        <v>331</v>
      </c>
      <c r="C39" s="14"/>
      <c r="D39" s="18">
        <v>500000</v>
      </c>
      <c r="E39" s="48">
        <f t="shared" si="0"/>
        <v>522556.30000000121</v>
      </c>
      <c r="H39" s="8"/>
    </row>
    <row r="40" spans="1:8" ht="15" customHeight="1" x14ac:dyDescent="0.25">
      <c r="A40" s="305"/>
      <c r="B40" s="28" t="s">
        <v>332</v>
      </c>
      <c r="C40" s="14"/>
      <c r="D40" s="18">
        <v>20000</v>
      </c>
      <c r="E40" s="48">
        <f t="shared" si="0"/>
        <v>502556.30000000121</v>
      </c>
      <c r="H40" s="8"/>
    </row>
    <row r="41" spans="1:8" ht="15" customHeight="1" x14ac:dyDescent="0.25">
      <c r="A41" s="305"/>
      <c r="B41" s="28" t="s">
        <v>333</v>
      </c>
      <c r="C41" s="14"/>
      <c r="D41" s="18">
        <v>50000</v>
      </c>
      <c r="E41" s="48">
        <f t="shared" si="0"/>
        <v>452556.30000000121</v>
      </c>
      <c r="H41" s="8"/>
    </row>
    <row r="42" spans="1:8" ht="15" customHeight="1" x14ac:dyDescent="0.25">
      <c r="A42" s="305"/>
      <c r="B42" s="28" t="s">
        <v>334</v>
      </c>
      <c r="C42" s="14"/>
      <c r="D42" s="18">
        <v>150000</v>
      </c>
      <c r="E42" s="48">
        <f t="shared" si="0"/>
        <v>302556.30000000121</v>
      </c>
      <c r="H42" s="8"/>
    </row>
    <row r="43" spans="1:8" ht="15" customHeight="1" x14ac:dyDescent="0.25">
      <c r="A43" s="305"/>
      <c r="B43" s="28" t="s">
        <v>74</v>
      </c>
      <c r="C43" s="14"/>
      <c r="D43" s="18">
        <v>25000</v>
      </c>
      <c r="E43" s="48">
        <f t="shared" si="0"/>
        <v>277556.30000000121</v>
      </c>
      <c r="H43" s="8"/>
    </row>
    <row r="44" spans="1:8" ht="15" customHeight="1" x14ac:dyDescent="0.25">
      <c r="A44" s="305"/>
      <c r="B44" s="28"/>
      <c r="C44" s="14"/>
      <c r="D44" s="18"/>
      <c r="E44" s="48">
        <f t="shared" si="0"/>
        <v>277556.30000000121</v>
      </c>
      <c r="H44" s="8"/>
    </row>
    <row r="45" spans="1:8" s="1" customFormat="1" ht="15" customHeight="1" x14ac:dyDescent="0.25">
      <c r="A45" s="10"/>
      <c r="B45" s="11"/>
      <c r="C45" s="19"/>
      <c r="D45" s="19"/>
      <c r="E45" s="19"/>
      <c r="F45"/>
      <c r="G45"/>
    </row>
    <row r="46" spans="1:8" s="1" customFormat="1" ht="15" customHeight="1" thickBot="1" x14ac:dyDescent="0.3">
      <c r="A46" s="10"/>
      <c r="B46"/>
      <c r="C46" s="19"/>
      <c r="D46" s="19"/>
      <c r="E46" s="23"/>
      <c r="F46"/>
      <c r="G46"/>
    </row>
    <row r="47" spans="1:8" s="1" customFormat="1" ht="15" customHeight="1" thickBot="1" x14ac:dyDescent="0.3">
      <c r="A47" s="284" t="s">
        <v>343</v>
      </c>
      <c r="B47" s="300"/>
      <c r="C47" s="300"/>
      <c r="D47" s="300"/>
      <c r="E47" s="306"/>
      <c r="F47"/>
      <c r="G47"/>
    </row>
    <row r="48" spans="1:8" s="1" customFormat="1" ht="15" customHeight="1" x14ac:dyDescent="0.25">
      <c r="A48" s="293" t="s">
        <v>9</v>
      </c>
      <c r="B48" s="80" t="s">
        <v>342</v>
      </c>
      <c r="C48" s="9">
        <v>118793.91</v>
      </c>
      <c r="D48" s="9"/>
      <c r="E48" s="70">
        <f>+C48-D48</f>
        <v>118793.91</v>
      </c>
      <c r="F48"/>
      <c r="G48"/>
    </row>
    <row r="49" spans="1:7" s="1" customFormat="1" ht="15" customHeight="1" x14ac:dyDescent="0.25">
      <c r="A49" s="294"/>
      <c r="B49" s="80" t="s">
        <v>267</v>
      </c>
      <c r="C49" s="70">
        <v>200000</v>
      </c>
      <c r="D49" s="70">
        <v>0</v>
      </c>
      <c r="E49" s="71">
        <f>+E48+C49-D49</f>
        <v>318793.91000000003</v>
      </c>
      <c r="F49"/>
      <c r="G49"/>
    </row>
    <row r="50" spans="1:7" s="1" customFormat="1" ht="15" customHeight="1" x14ac:dyDescent="0.25">
      <c r="A50" s="294"/>
      <c r="B50" s="28" t="s">
        <v>339</v>
      </c>
      <c r="C50" s="26"/>
      <c r="D50" s="71">
        <v>1149.8900000000001</v>
      </c>
      <c r="E50" s="71">
        <f t="shared" ref="E50:E64" si="1">+E49+C50-D50</f>
        <v>317644.02</v>
      </c>
      <c r="F50"/>
      <c r="G50"/>
    </row>
    <row r="51" spans="1:7" s="1" customFormat="1" ht="15" customHeight="1" x14ac:dyDescent="0.25">
      <c r="A51" s="294"/>
      <c r="B51" s="72" t="s">
        <v>124</v>
      </c>
      <c r="C51" s="26"/>
      <c r="D51" s="71">
        <v>50000</v>
      </c>
      <c r="E51" s="71">
        <f t="shared" si="1"/>
        <v>267644.02</v>
      </c>
      <c r="F51"/>
      <c r="G51"/>
    </row>
    <row r="52" spans="1:7" s="1" customFormat="1" ht="15" customHeight="1" x14ac:dyDescent="0.25">
      <c r="A52" s="294"/>
      <c r="B52" s="72" t="s">
        <v>491</v>
      </c>
      <c r="C52" s="26"/>
      <c r="D52" s="71">
        <v>100000</v>
      </c>
      <c r="E52" s="71">
        <f t="shared" si="1"/>
        <v>167644.02000000002</v>
      </c>
      <c r="F52"/>
      <c r="G52"/>
    </row>
    <row r="53" spans="1:7" s="1" customFormat="1" ht="15" customHeight="1" x14ac:dyDescent="0.25">
      <c r="A53" s="294"/>
      <c r="B53" s="72" t="s">
        <v>492</v>
      </c>
      <c r="C53" s="26"/>
      <c r="D53" s="71">
        <v>100000</v>
      </c>
      <c r="E53" s="71">
        <f t="shared" si="1"/>
        <v>67644.020000000019</v>
      </c>
      <c r="F53"/>
      <c r="G53"/>
    </row>
    <row r="54" spans="1:7" s="1" customFormat="1" ht="15" customHeight="1" x14ac:dyDescent="0.25">
      <c r="A54" s="294"/>
      <c r="B54" s="72" t="s">
        <v>483</v>
      </c>
      <c r="C54" s="26"/>
      <c r="D54" s="71">
        <v>320</v>
      </c>
      <c r="E54" s="71">
        <f t="shared" si="1"/>
        <v>67324.020000000019</v>
      </c>
      <c r="F54"/>
      <c r="G54"/>
    </row>
    <row r="55" spans="1:7" s="1" customFormat="1" ht="15" customHeight="1" x14ac:dyDescent="0.25">
      <c r="A55" s="294"/>
      <c r="B55" s="72" t="s">
        <v>340</v>
      </c>
      <c r="C55" s="26"/>
      <c r="D55" s="71">
        <v>1500</v>
      </c>
      <c r="E55" s="71">
        <f t="shared" si="1"/>
        <v>65824.020000000019</v>
      </c>
      <c r="F55"/>
      <c r="G55"/>
    </row>
    <row r="56" spans="1:7" s="1" customFormat="1" ht="15" customHeight="1" x14ac:dyDescent="0.25">
      <c r="A56" s="294"/>
      <c r="B56" s="72" t="s">
        <v>341</v>
      </c>
      <c r="C56" s="26"/>
      <c r="D56" s="26">
        <v>1750</v>
      </c>
      <c r="E56" s="71">
        <f t="shared" si="1"/>
        <v>64074.020000000019</v>
      </c>
      <c r="F56"/>
      <c r="G56"/>
    </row>
    <row r="57" spans="1:7" s="1" customFormat="1" ht="15" customHeight="1" x14ac:dyDescent="0.25">
      <c r="A57" s="294"/>
      <c r="B57" s="72" t="s">
        <v>484</v>
      </c>
      <c r="C57" s="26"/>
      <c r="D57" s="26">
        <v>1750</v>
      </c>
      <c r="E57" s="71">
        <f t="shared" si="1"/>
        <v>62324.020000000019</v>
      </c>
      <c r="F57"/>
      <c r="G57"/>
    </row>
    <row r="58" spans="1:7" s="1" customFormat="1" ht="15" customHeight="1" x14ac:dyDescent="0.25">
      <c r="A58" s="294"/>
      <c r="B58" s="72" t="s">
        <v>485</v>
      </c>
      <c r="C58" s="26"/>
      <c r="D58" s="26">
        <v>560</v>
      </c>
      <c r="E58" s="71">
        <f t="shared" si="1"/>
        <v>61764.020000000019</v>
      </c>
      <c r="F58"/>
      <c r="G58"/>
    </row>
    <row r="59" spans="1:7" s="1" customFormat="1" ht="15" customHeight="1" x14ac:dyDescent="0.25">
      <c r="A59" s="294"/>
      <c r="B59" s="72" t="s">
        <v>486</v>
      </c>
      <c r="C59" s="26"/>
      <c r="D59" s="26">
        <v>500</v>
      </c>
      <c r="E59" s="71">
        <f t="shared" si="1"/>
        <v>61264.020000000019</v>
      </c>
      <c r="F59"/>
      <c r="G59"/>
    </row>
    <row r="60" spans="1:7" s="1" customFormat="1" ht="15" customHeight="1" x14ac:dyDescent="0.25">
      <c r="A60" s="294"/>
      <c r="B60" s="72"/>
      <c r="C60" s="26"/>
      <c r="D60" s="26"/>
      <c r="E60" s="71">
        <f>+E59+C60-D60</f>
        <v>61264.020000000019</v>
      </c>
      <c r="F60"/>
      <c r="G60"/>
    </row>
    <row r="61" spans="1:7" s="1" customFormat="1" ht="15" customHeight="1" x14ac:dyDescent="0.25">
      <c r="A61" s="294"/>
      <c r="B61" s="72"/>
      <c r="C61" s="26"/>
      <c r="D61" s="26"/>
      <c r="E61" s="71">
        <f t="shared" si="1"/>
        <v>61264.020000000019</v>
      </c>
      <c r="F61"/>
      <c r="G61"/>
    </row>
    <row r="62" spans="1:7" s="1" customFormat="1" ht="15" customHeight="1" x14ac:dyDescent="0.25">
      <c r="A62" s="294"/>
      <c r="B62" s="72"/>
      <c r="C62" s="26"/>
      <c r="D62" s="26"/>
      <c r="E62" s="71">
        <f t="shared" si="1"/>
        <v>61264.020000000019</v>
      </c>
      <c r="F62"/>
      <c r="G62"/>
    </row>
    <row r="63" spans="1:7" s="1" customFormat="1" ht="15" customHeight="1" x14ac:dyDescent="0.25">
      <c r="A63" s="294"/>
      <c r="B63" s="72"/>
      <c r="C63" s="26"/>
      <c r="D63" s="26"/>
      <c r="E63" s="71">
        <f t="shared" si="1"/>
        <v>61264.020000000019</v>
      </c>
      <c r="F63"/>
      <c r="G63"/>
    </row>
    <row r="64" spans="1:7" s="1" customFormat="1" ht="15" customHeight="1" x14ac:dyDescent="0.25">
      <c r="A64" s="294"/>
      <c r="B64" s="72"/>
      <c r="C64" s="26"/>
      <c r="D64" s="26"/>
      <c r="E64" s="71">
        <f t="shared" si="1"/>
        <v>61264.020000000019</v>
      </c>
      <c r="F64"/>
      <c r="G64"/>
    </row>
    <row r="65" spans="1:8" s="1" customFormat="1" ht="15" customHeight="1" x14ac:dyDescent="0.25">
      <c r="A65"/>
      <c r="B65"/>
      <c r="C65" s="15"/>
      <c r="D65" s="20"/>
      <c r="E65" s="20"/>
      <c r="F65"/>
      <c r="G65"/>
    </row>
    <row r="66" spans="1:8" s="1" customFormat="1" ht="15" customHeight="1" thickBot="1" x14ac:dyDescent="0.3">
      <c r="A66" s="301" t="s">
        <v>343</v>
      </c>
      <c r="B66" s="296"/>
      <c r="C66" s="296"/>
      <c r="D66" s="296"/>
      <c r="E66" s="295"/>
      <c r="F66"/>
      <c r="G66"/>
      <c r="H66" s="8"/>
    </row>
    <row r="67" spans="1:8" s="1" customFormat="1" ht="15" customHeight="1" x14ac:dyDescent="0.25">
      <c r="A67" s="297" t="s">
        <v>10</v>
      </c>
      <c r="B67" s="83" t="s">
        <v>488</v>
      </c>
      <c r="C67" s="38"/>
      <c r="D67" s="39">
        <v>383211</v>
      </c>
      <c r="E67" s="21"/>
      <c r="F67"/>
      <c r="G67"/>
      <c r="H67" s="8"/>
    </row>
    <row r="68" spans="1:8" s="1" customFormat="1" ht="15" customHeight="1" x14ac:dyDescent="0.25">
      <c r="A68" s="294"/>
      <c r="B68" s="84" t="s">
        <v>487</v>
      </c>
      <c r="C68" s="17"/>
      <c r="D68" s="9">
        <v>56</v>
      </c>
      <c r="E68" s="24"/>
      <c r="F68"/>
      <c r="G68"/>
      <c r="H68" s="8"/>
    </row>
    <row r="69" spans="1:8" s="1" customFormat="1" ht="15" customHeight="1" x14ac:dyDescent="0.25">
      <c r="A69" s="294"/>
      <c r="B69" s="84" t="s">
        <v>487</v>
      </c>
      <c r="C69" s="17"/>
      <c r="D69" s="9">
        <v>812</v>
      </c>
      <c r="E69" s="17"/>
      <c r="F69"/>
      <c r="G69"/>
      <c r="H69" s="8"/>
    </row>
    <row r="70" spans="1:8" s="1" customFormat="1" ht="15" customHeight="1" x14ac:dyDescent="0.25">
      <c r="A70" s="294"/>
      <c r="B70" s="84" t="s">
        <v>489</v>
      </c>
      <c r="C70" s="17"/>
      <c r="D70" s="9">
        <v>2200</v>
      </c>
      <c r="E70" s="17"/>
      <c r="F70"/>
      <c r="G70"/>
      <c r="H70" s="8"/>
    </row>
    <row r="71" spans="1:8" s="1" customFormat="1" ht="15" customHeight="1" x14ac:dyDescent="0.25">
      <c r="A71" s="294"/>
      <c r="B71" s="28" t="s">
        <v>490</v>
      </c>
      <c r="C71" s="17"/>
      <c r="D71" s="26">
        <v>100000</v>
      </c>
      <c r="E71" s="17"/>
      <c r="F71"/>
      <c r="G71"/>
    </row>
    <row r="72" spans="1:8" s="1" customFormat="1" ht="15" customHeight="1" thickBot="1" x14ac:dyDescent="0.3">
      <c r="A72" s="298"/>
      <c r="B72" s="36"/>
      <c r="C72" s="33"/>
      <c r="D72" s="33"/>
      <c r="E72" s="33"/>
      <c r="F72"/>
      <c r="G72"/>
    </row>
    <row r="73" spans="1:8" s="1" customFormat="1" ht="15" customHeight="1" x14ac:dyDescent="0.25">
      <c r="A73"/>
      <c r="B73"/>
      <c r="C73" s="15"/>
      <c r="D73" s="15"/>
      <c r="E73" s="15"/>
      <c r="F73"/>
      <c r="G73"/>
      <c r="H73" s="8"/>
    </row>
    <row r="74" spans="1:8" s="1" customFormat="1" ht="15" customHeight="1" x14ac:dyDescent="0.25">
      <c r="A74"/>
      <c r="B74"/>
      <c r="C74" s="15"/>
      <c r="D74" s="15"/>
      <c r="E74" s="15"/>
      <c r="F74"/>
      <c r="G74"/>
      <c r="H74" s="8"/>
    </row>
    <row r="75" spans="1:8" s="1" customFormat="1" ht="15" customHeight="1" thickBot="1" x14ac:dyDescent="0.3">
      <c r="A75"/>
      <c r="B75"/>
      <c r="C75" s="15"/>
      <c r="D75" s="15"/>
      <c r="E75" s="15"/>
      <c r="F75"/>
    </row>
    <row r="76" spans="1:8" s="1" customFormat="1" ht="15" customHeight="1" thickBot="1" x14ac:dyDescent="0.3">
      <c r="A76"/>
      <c r="B76" s="299" t="s">
        <v>280</v>
      </c>
      <c r="C76" s="285"/>
      <c r="D76" s="285"/>
      <c r="E76" s="286"/>
      <c r="F76"/>
      <c r="G76" s="31" t="s">
        <v>11</v>
      </c>
      <c r="H76" s="32"/>
    </row>
    <row r="77" spans="1:8" s="1" customFormat="1" ht="15" customHeight="1" x14ac:dyDescent="0.25">
      <c r="A77"/>
      <c r="B77" s="3" t="s">
        <v>281</v>
      </c>
      <c r="C77" s="9">
        <v>393.99</v>
      </c>
      <c r="D77" s="16"/>
      <c r="E77" s="21">
        <f>+C77-D77</f>
        <v>393.99</v>
      </c>
      <c r="F77"/>
      <c r="G77" s="4" t="s">
        <v>12</v>
      </c>
      <c r="H77" s="9">
        <v>393.99</v>
      </c>
    </row>
    <row r="78" spans="1:8" s="1" customFormat="1" ht="15" customHeight="1" x14ac:dyDescent="0.25">
      <c r="A78"/>
      <c r="B78" s="5" t="s">
        <v>282</v>
      </c>
      <c r="C78" s="9">
        <v>42108.6</v>
      </c>
      <c r="D78" s="17"/>
      <c r="E78" s="24">
        <f t="shared" ref="E78:E85" si="2">+C78-D78+E77</f>
        <v>42502.59</v>
      </c>
      <c r="F78"/>
      <c r="G78" s="4" t="s">
        <v>13</v>
      </c>
      <c r="H78" s="9">
        <v>42108.6</v>
      </c>
    </row>
    <row r="79" spans="1:8" s="1" customFormat="1" ht="15" customHeight="1" x14ac:dyDescent="0.25">
      <c r="A79"/>
      <c r="B79" s="5" t="s">
        <v>283</v>
      </c>
      <c r="C79" s="9">
        <v>2522.2199999999998</v>
      </c>
      <c r="D79" s="17"/>
      <c r="E79" s="24">
        <f t="shared" si="2"/>
        <v>45024.81</v>
      </c>
      <c r="F79"/>
      <c r="G79" s="4" t="s">
        <v>14</v>
      </c>
      <c r="H79" s="9">
        <v>2522.2199999999998</v>
      </c>
    </row>
    <row r="80" spans="1:8" s="1" customFormat="1" ht="15" customHeight="1" x14ac:dyDescent="0.25">
      <c r="A80"/>
      <c r="B80" s="28"/>
      <c r="C80" s="9"/>
      <c r="D80" s="25"/>
      <c r="E80" s="24">
        <f t="shared" si="2"/>
        <v>45024.81</v>
      </c>
      <c r="F80"/>
      <c r="G80" s="6" t="s">
        <v>8</v>
      </c>
      <c r="H80" s="9">
        <f>SUM(H77:H79)</f>
        <v>45024.81</v>
      </c>
    </row>
    <row r="81" spans="1:10" s="1" customFormat="1" ht="15" customHeight="1" x14ac:dyDescent="0.25">
      <c r="A81"/>
      <c r="B81" s="78"/>
      <c r="C81" s="45"/>
      <c r="D81" s="50"/>
      <c r="E81" s="24">
        <f t="shared" si="2"/>
        <v>45024.81</v>
      </c>
      <c r="F81"/>
    </row>
    <row r="82" spans="1:10" s="1" customFormat="1" x14ac:dyDescent="0.25">
      <c r="A82"/>
      <c r="B82" s="78"/>
      <c r="C82" s="43"/>
      <c r="D82" s="45"/>
      <c r="E82" s="24">
        <f t="shared" si="2"/>
        <v>45024.81</v>
      </c>
      <c r="F82"/>
      <c r="G82"/>
      <c r="H82" s="29">
        <f>H80-E85</f>
        <v>0</v>
      </c>
    </row>
    <row r="83" spans="1:10" s="1" customFormat="1" x14ac:dyDescent="0.25">
      <c r="A83"/>
      <c r="B83" s="74"/>
      <c r="C83" s="25"/>
      <c r="D83" s="75"/>
      <c r="E83" s="24">
        <f t="shared" si="2"/>
        <v>45024.81</v>
      </c>
      <c r="F83"/>
      <c r="G83"/>
    </row>
    <row r="84" spans="1:10" s="1" customFormat="1" x14ac:dyDescent="0.25">
      <c r="A84"/>
      <c r="B84" s="28"/>
      <c r="C84" s="25"/>
      <c r="D84" s="25"/>
      <c r="E84" s="24">
        <f t="shared" si="2"/>
        <v>45024.81</v>
      </c>
      <c r="F84"/>
      <c r="G84"/>
    </row>
    <row r="85" spans="1:10" s="1" customFormat="1" x14ac:dyDescent="0.25">
      <c r="A85"/>
      <c r="B85" s="28"/>
      <c r="C85" s="25"/>
      <c r="D85" s="18"/>
      <c r="E85" s="24">
        <f t="shared" si="2"/>
        <v>45024.81</v>
      </c>
      <c r="F85"/>
      <c r="G85"/>
    </row>
    <row r="86" spans="1:10" s="1" customFormat="1" x14ac:dyDescent="0.25">
      <c r="A86"/>
      <c r="B86"/>
      <c r="C86" s="15"/>
      <c r="D86" s="15"/>
      <c r="E86" s="15"/>
      <c r="F86"/>
      <c r="G86"/>
    </row>
    <row r="87" spans="1:10" s="1" customFormat="1" x14ac:dyDescent="0.25">
      <c r="A87"/>
      <c r="B87"/>
      <c r="C87" s="13"/>
      <c r="D87" s="15"/>
      <c r="E87" s="15"/>
      <c r="F87"/>
      <c r="G87" s="13"/>
    </row>
    <row r="88" spans="1:10" s="1" customFormat="1" x14ac:dyDescent="0.25">
      <c r="A88"/>
      <c r="B88"/>
      <c r="C88" s="13"/>
      <c r="D88" s="15"/>
      <c r="E88" s="15"/>
      <c r="F88"/>
      <c r="G88" s="13"/>
    </row>
    <row r="89" spans="1:10" s="1" customFormat="1" x14ac:dyDescent="0.25">
      <c r="A89"/>
      <c r="B89"/>
      <c r="C89" s="13"/>
      <c r="D89" s="15"/>
      <c r="E89" s="15"/>
      <c r="F89"/>
      <c r="G89" s="13"/>
    </row>
    <row r="90" spans="1:10" s="1" customFormat="1" x14ac:dyDescent="0.25">
      <c r="A90"/>
      <c r="B90"/>
      <c r="C90" s="13"/>
      <c r="D90" s="15"/>
      <c r="E90" s="15"/>
      <c r="F90"/>
      <c r="G90" s="13"/>
    </row>
    <row r="91" spans="1:10" s="1" customFormat="1" x14ac:dyDescent="0.25">
      <c r="A91"/>
      <c r="B91"/>
      <c r="C91" s="13"/>
      <c r="D91" s="15"/>
      <c r="E91" s="15"/>
      <c r="F91"/>
      <c r="G91"/>
    </row>
    <row r="92" spans="1:10" s="1" customFormat="1" x14ac:dyDescent="0.25">
      <c r="A92"/>
      <c r="B92"/>
      <c r="C92" s="13"/>
      <c r="D92" s="15"/>
      <c r="E92" s="15"/>
      <c r="F92"/>
      <c r="G92"/>
    </row>
    <row r="93" spans="1:10" s="1" customFormat="1" x14ac:dyDescent="0.25">
      <c r="A93"/>
      <c r="B93"/>
      <c r="C93" s="13"/>
      <c r="D93" s="15"/>
      <c r="E93" s="15"/>
      <c r="F93"/>
      <c r="G93"/>
      <c r="I93"/>
      <c r="J93"/>
    </row>
  </sheetData>
  <mergeCells count="7">
    <mergeCell ref="B76:E76"/>
    <mergeCell ref="A2:E2"/>
    <mergeCell ref="A4:A44"/>
    <mergeCell ref="A47:E47"/>
    <mergeCell ref="A48:A64"/>
    <mergeCell ref="A66:E66"/>
    <mergeCell ref="A67:A72"/>
  </mergeCells>
  <pageMargins left="0.25" right="0.25" top="0.75" bottom="0.75" header="0.3" footer="0.3"/>
  <pageSetup paperSize="9" scale="52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3B1A4-9C77-46D5-B129-C4BD6AB4668B}">
  <sheetPr>
    <pageSetUpPr fitToPage="1"/>
  </sheetPr>
  <dimension ref="A1:J69"/>
  <sheetViews>
    <sheetView topLeftCell="A29" zoomScaleNormal="100" workbookViewId="0">
      <selection activeCell="A2" sqref="A2:E63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409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455</v>
      </c>
      <c r="C4" s="45">
        <v>-430366.37</v>
      </c>
      <c r="D4" s="48"/>
      <c r="E4" s="48">
        <f>+C4-D4</f>
        <v>-430366.37</v>
      </c>
      <c r="G4" s="4" t="s">
        <v>4</v>
      </c>
      <c r="H4" s="45">
        <v>-374914.22</v>
      </c>
      <c r="I4" s="13"/>
    </row>
    <row r="5" spans="1:9" ht="15" customHeight="1" x14ac:dyDescent="0.25">
      <c r="A5" s="305"/>
      <c r="B5" s="4" t="s">
        <v>456</v>
      </c>
      <c r="C5" s="45">
        <v>-351391.17</v>
      </c>
      <c r="D5" s="48"/>
      <c r="E5" s="48">
        <f>+C5-D5+E4</f>
        <v>-781757.54</v>
      </c>
      <c r="G5" s="4" t="s">
        <v>5</v>
      </c>
      <c r="H5" s="45">
        <v>-351391.17</v>
      </c>
      <c r="I5" s="13"/>
    </row>
    <row r="6" spans="1:9" ht="15" customHeight="1" x14ac:dyDescent="0.25">
      <c r="A6" s="305"/>
      <c r="B6" s="4" t="s">
        <v>457</v>
      </c>
      <c r="C6" s="76">
        <v>842310.84</v>
      </c>
      <c r="D6" s="48"/>
      <c r="E6" s="48">
        <f t="shared" ref="E6:E28" si="0">+C6-D6+E5</f>
        <v>60553.29999999993</v>
      </c>
      <c r="G6" s="4" t="s">
        <v>6</v>
      </c>
      <c r="H6" s="76">
        <v>842310.84</v>
      </c>
      <c r="I6" s="13"/>
    </row>
    <row r="7" spans="1:9" ht="15" customHeight="1" x14ac:dyDescent="0.25">
      <c r="A7" s="305"/>
      <c r="B7" s="4" t="s">
        <v>458</v>
      </c>
      <c r="C7" s="45">
        <v>9256.49</v>
      </c>
      <c r="D7" s="48"/>
      <c r="E7" s="48">
        <f t="shared" si="0"/>
        <v>69809.789999999935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459</v>
      </c>
      <c r="C8" s="34">
        <v>1352.96</v>
      </c>
      <c r="D8" s="48"/>
      <c r="E8" s="48">
        <f t="shared" si="0"/>
        <v>71162.749999999942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460</v>
      </c>
      <c r="C9" s="34">
        <v>206393.55</v>
      </c>
      <c r="D9" s="48"/>
      <c r="E9" s="48">
        <f t="shared" si="0"/>
        <v>277556.29999999993</v>
      </c>
      <c r="G9" s="4" t="s">
        <v>16</v>
      </c>
      <c r="H9" s="34">
        <v>206393.55</v>
      </c>
      <c r="I9" s="13"/>
    </row>
    <row r="10" spans="1:9" ht="15" customHeight="1" x14ac:dyDescent="0.25">
      <c r="A10" s="305"/>
      <c r="B10" s="28" t="s">
        <v>107</v>
      </c>
      <c r="C10" s="14">
        <v>500000</v>
      </c>
      <c r="D10" s="18"/>
      <c r="E10" s="48">
        <f t="shared" si="0"/>
        <v>777556.29999999993</v>
      </c>
      <c r="G10" s="6" t="s">
        <v>8</v>
      </c>
      <c r="H10" s="7">
        <f>SUM(H4:H9)</f>
        <v>333008.45000000007</v>
      </c>
    </row>
    <row r="11" spans="1:9" ht="15" customHeight="1" x14ac:dyDescent="0.25">
      <c r="A11" s="305"/>
      <c r="B11" s="28" t="s">
        <v>451</v>
      </c>
      <c r="C11" s="14">
        <v>7064620.1900000004</v>
      </c>
      <c r="D11" s="18"/>
      <c r="E11" s="48">
        <f t="shared" si="0"/>
        <v>7842176.4900000002</v>
      </c>
      <c r="H11" s="8"/>
    </row>
    <row r="12" spans="1:9" ht="15" customHeight="1" x14ac:dyDescent="0.25">
      <c r="A12" s="305"/>
      <c r="B12" s="28" t="s">
        <v>153</v>
      </c>
      <c r="C12" s="14"/>
      <c r="D12" s="18">
        <v>5101000</v>
      </c>
      <c r="E12" s="48">
        <f t="shared" si="0"/>
        <v>2741176.49</v>
      </c>
      <c r="H12" s="8">
        <f>+H10-E28</f>
        <v>0</v>
      </c>
    </row>
    <row r="13" spans="1:9" ht="15" customHeight="1" x14ac:dyDescent="0.25">
      <c r="A13" s="305"/>
      <c r="B13" s="28" t="s">
        <v>290</v>
      </c>
      <c r="C13" s="14"/>
      <c r="D13" s="18">
        <v>950000</v>
      </c>
      <c r="E13" s="48">
        <f t="shared" si="0"/>
        <v>1791176.4900000002</v>
      </c>
      <c r="H13" s="8"/>
    </row>
    <row r="14" spans="1:9" ht="15" customHeight="1" x14ac:dyDescent="0.25">
      <c r="A14" s="305"/>
      <c r="B14" s="28" t="s">
        <v>461</v>
      </c>
      <c r="C14" s="14"/>
      <c r="D14" s="18">
        <v>7000</v>
      </c>
      <c r="E14" s="48">
        <f t="shared" si="0"/>
        <v>1784176.4900000002</v>
      </c>
      <c r="H14" s="8"/>
    </row>
    <row r="15" spans="1:9" ht="15" customHeight="1" x14ac:dyDescent="0.25">
      <c r="A15" s="305"/>
      <c r="B15" s="28" t="s">
        <v>462</v>
      </c>
      <c r="C15" s="14"/>
      <c r="D15" s="18">
        <v>100000</v>
      </c>
      <c r="E15" s="48">
        <f t="shared" si="0"/>
        <v>1684176.4900000002</v>
      </c>
      <c r="H15" s="8"/>
    </row>
    <row r="16" spans="1:9" ht="15" customHeight="1" x14ac:dyDescent="0.25">
      <c r="A16" s="305"/>
      <c r="B16" s="28" t="s">
        <v>64</v>
      </c>
      <c r="C16" s="14"/>
      <c r="D16" s="18">
        <v>500000</v>
      </c>
      <c r="E16" s="48">
        <f t="shared" si="0"/>
        <v>1184176.4900000002</v>
      </c>
      <c r="H16" s="8"/>
    </row>
    <row r="17" spans="1:8" ht="15" customHeight="1" x14ac:dyDescent="0.25">
      <c r="A17" s="305"/>
      <c r="B17" s="28" t="s">
        <v>463</v>
      </c>
      <c r="C17" s="14"/>
      <c r="D17" s="18">
        <v>70061.63</v>
      </c>
      <c r="E17" s="48">
        <f t="shared" si="0"/>
        <v>1114114.8600000003</v>
      </c>
      <c r="H17" s="8"/>
    </row>
    <row r="18" spans="1:8" ht="15" customHeight="1" x14ac:dyDescent="0.25">
      <c r="A18" s="305"/>
      <c r="B18" s="28" t="s">
        <v>464</v>
      </c>
      <c r="C18" s="14"/>
      <c r="D18" s="18">
        <v>35548.160000000003</v>
      </c>
      <c r="E18" s="48">
        <f t="shared" si="0"/>
        <v>1078566.7000000004</v>
      </c>
      <c r="H18" s="8"/>
    </row>
    <row r="19" spans="1:8" ht="15" customHeight="1" x14ac:dyDescent="0.25">
      <c r="A19" s="305"/>
      <c r="B19" s="28" t="s">
        <v>465</v>
      </c>
      <c r="C19" s="14"/>
      <c r="D19" s="18">
        <v>181372.78</v>
      </c>
      <c r="E19" s="48">
        <f t="shared" si="0"/>
        <v>897193.92000000039</v>
      </c>
      <c r="H19" s="8"/>
    </row>
    <row r="20" spans="1:8" ht="15" customHeight="1" x14ac:dyDescent="0.25">
      <c r="A20" s="305"/>
      <c r="B20" s="28" t="s">
        <v>466</v>
      </c>
      <c r="C20" s="14"/>
      <c r="D20" s="18">
        <v>200000</v>
      </c>
      <c r="E20" s="48">
        <f t="shared" si="0"/>
        <v>697193.92000000039</v>
      </c>
      <c r="H20" s="8"/>
    </row>
    <row r="21" spans="1:8" ht="15" customHeight="1" x14ac:dyDescent="0.25">
      <c r="A21" s="305"/>
      <c r="B21" s="28" t="s">
        <v>467</v>
      </c>
      <c r="C21" s="14"/>
      <c r="D21" s="18">
        <v>200000</v>
      </c>
      <c r="E21" s="48">
        <f t="shared" si="0"/>
        <v>497193.92000000039</v>
      </c>
      <c r="H21" s="8"/>
    </row>
    <row r="22" spans="1:8" ht="15" customHeight="1" x14ac:dyDescent="0.25">
      <c r="A22" s="305"/>
      <c r="B22" s="28" t="s">
        <v>468</v>
      </c>
      <c r="C22" s="14"/>
      <c r="D22" s="18">
        <v>24410.74</v>
      </c>
      <c r="E22" s="48">
        <f t="shared" si="0"/>
        <v>472783.1800000004</v>
      </c>
      <c r="H22" s="8"/>
    </row>
    <row r="23" spans="1:8" ht="15" customHeight="1" x14ac:dyDescent="0.25">
      <c r="A23" s="305"/>
      <c r="B23" s="28" t="s">
        <v>164</v>
      </c>
      <c r="C23" s="14"/>
      <c r="D23" s="18">
        <v>38387.599999999999</v>
      </c>
      <c r="E23" s="48">
        <f t="shared" si="0"/>
        <v>434395.58000000042</v>
      </c>
      <c r="H23" s="8"/>
    </row>
    <row r="24" spans="1:8" ht="15" customHeight="1" x14ac:dyDescent="0.25">
      <c r="A24" s="305"/>
      <c r="B24" s="28" t="s">
        <v>469</v>
      </c>
      <c r="C24" s="14"/>
      <c r="D24" s="18">
        <v>42455.23</v>
      </c>
      <c r="E24" s="48">
        <f t="shared" si="0"/>
        <v>391940.35000000044</v>
      </c>
      <c r="H24" s="8"/>
    </row>
    <row r="25" spans="1:8" ht="15" customHeight="1" x14ac:dyDescent="0.25">
      <c r="A25" s="305"/>
      <c r="B25" s="28" t="s">
        <v>166</v>
      </c>
      <c r="C25" s="14"/>
      <c r="D25" s="18">
        <v>58931.9</v>
      </c>
      <c r="E25" s="48">
        <f t="shared" si="0"/>
        <v>333008.45000000042</v>
      </c>
      <c r="H25" s="8"/>
    </row>
    <row r="26" spans="1:8" ht="15" customHeight="1" x14ac:dyDescent="0.25">
      <c r="A26" s="305"/>
      <c r="B26" s="28"/>
      <c r="C26" s="14"/>
      <c r="D26" s="18"/>
      <c r="E26" s="48">
        <f t="shared" si="0"/>
        <v>333008.45000000042</v>
      </c>
      <c r="H26" s="8"/>
    </row>
    <row r="27" spans="1:8" ht="15" customHeight="1" x14ac:dyDescent="0.25">
      <c r="A27" s="305"/>
      <c r="B27" s="28"/>
      <c r="C27" s="14"/>
      <c r="D27" s="18"/>
      <c r="E27" s="48">
        <f t="shared" si="0"/>
        <v>333008.45000000042</v>
      </c>
      <c r="H27" s="8"/>
    </row>
    <row r="28" spans="1:8" ht="15" customHeight="1" x14ac:dyDescent="0.25">
      <c r="A28" s="305"/>
      <c r="B28" s="28"/>
      <c r="C28" s="14"/>
      <c r="D28" s="18"/>
      <c r="E28" s="48">
        <f t="shared" si="0"/>
        <v>333008.45000000042</v>
      </c>
      <c r="H28" s="8"/>
    </row>
    <row r="29" spans="1:8" s="1" customFormat="1" ht="15" customHeight="1" x14ac:dyDescent="0.25">
      <c r="A29" s="10"/>
      <c r="B29" s="11"/>
      <c r="C29" s="19"/>
      <c r="D29" s="19"/>
      <c r="E29" s="19"/>
      <c r="F29"/>
      <c r="G29"/>
    </row>
    <row r="30" spans="1:8" s="1" customFormat="1" ht="15" customHeight="1" thickBot="1" x14ac:dyDescent="0.3">
      <c r="A30" s="10"/>
      <c r="B30"/>
      <c r="C30" s="19"/>
      <c r="D30" s="19"/>
      <c r="E30" s="23"/>
      <c r="F30"/>
      <c r="G30"/>
    </row>
    <row r="31" spans="1:8" s="1" customFormat="1" ht="15" customHeight="1" thickBot="1" x14ac:dyDescent="0.3">
      <c r="A31" s="284" t="s">
        <v>419</v>
      </c>
      <c r="B31" s="300"/>
      <c r="C31" s="300"/>
      <c r="D31" s="300"/>
      <c r="E31" s="306"/>
      <c r="F31"/>
      <c r="G31"/>
    </row>
    <row r="32" spans="1:8" s="1" customFormat="1" ht="15" customHeight="1" x14ac:dyDescent="0.25">
      <c r="A32" s="293" t="s">
        <v>9</v>
      </c>
      <c r="B32" s="82" t="s">
        <v>470</v>
      </c>
      <c r="C32" s="9">
        <v>61264.02</v>
      </c>
      <c r="D32" s="9"/>
      <c r="E32" s="70">
        <f>+C32-D32</f>
        <v>61264.02</v>
      </c>
      <c r="F32"/>
      <c r="G32"/>
    </row>
    <row r="33" spans="1:8" s="1" customFormat="1" ht="15" customHeight="1" x14ac:dyDescent="0.25">
      <c r="A33" s="294"/>
      <c r="B33" s="80" t="s">
        <v>471</v>
      </c>
      <c r="C33" s="70"/>
      <c r="D33" s="70">
        <v>6250</v>
      </c>
      <c r="E33" s="71">
        <f>+E32+C33-D33</f>
        <v>55014.02</v>
      </c>
      <c r="F33"/>
      <c r="G33"/>
    </row>
    <row r="34" spans="1:8" s="1" customFormat="1" ht="15" customHeight="1" x14ac:dyDescent="0.25">
      <c r="A34" s="294"/>
      <c r="B34" s="28" t="s">
        <v>472</v>
      </c>
      <c r="C34" s="26"/>
      <c r="D34" s="71">
        <v>850</v>
      </c>
      <c r="E34" s="71">
        <f t="shared" ref="E34:E40" si="1">+E33+C34-D34</f>
        <v>54164.02</v>
      </c>
      <c r="F34"/>
      <c r="G34"/>
    </row>
    <row r="35" spans="1:8" s="1" customFormat="1" ht="15" customHeight="1" x14ac:dyDescent="0.25">
      <c r="A35" s="294"/>
      <c r="B35" s="72" t="s">
        <v>473</v>
      </c>
      <c r="C35" s="26"/>
      <c r="D35" s="71">
        <v>15000</v>
      </c>
      <c r="E35" s="71">
        <f t="shared" si="1"/>
        <v>39164.019999999997</v>
      </c>
      <c r="F35"/>
      <c r="G35"/>
    </row>
    <row r="36" spans="1:8" s="1" customFormat="1" ht="15" customHeight="1" x14ac:dyDescent="0.25">
      <c r="A36" s="294"/>
      <c r="B36" s="72" t="s">
        <v>474</v>
      </c>
      <c r="C36" s="26"/>
      <c r="D36" s="71">
        <v>2100</v>
      </c>
      <c r="E36" s="71">
        <f t="shared" si="1"/>
        <v>37064.019999999997</v>
      </c>
      <c r="F36"/>
      <c r="G36"/>
    </row>
    <row r="37" spans="1:8" s="1" customFormat="1" ht="15" customHeight="1" x14ac:dyDescent="0.25">
      <c r="A37" s="294"/>
      <c r="B37" s="72" t="s">
        <v>475</v>
      </c>
      <c r="C37" s="26"/>
      <c r="D37" s="71">
        <v>6500</v>
      </c>
      <c r="E37" s="71">
        <f t="shared" si="1"/>
        <v>30564.019999999997</v>
      </c>
      <c r="F37"/>
      <c r="G37"/>
    </row>
    <row r="38" spans="1:8" s="1" customFormat="1" ht="15" customHeight="1" x14ac:dyDescent="0.25">
      <c r="A38" s="294"/>
      <c r="B38" s="72"/>
      <c r="C38" s="26"/>
      <c r="D38" s="71"/>
      <c r="E38" s="71">
        <f t="shared" si="1"/>
        <v>30564.019999999997</v>
      </c>
      <c r="F38"/>
      <c r="G38"/>
    </row>
    <row r="39" spans="1:8" s="1" customFormat="1" ht="15" customHeight="1" x14ac:dyDescent="0.25">
      <c r="A39" s="294"/>
      <c r="B39" s="72"/>
      <c r="C39" s="26"/>
      <c r="D39" s="71"/>
      <c r="E39" s="71">
        <f t="shared" si="1"/>
        <v>30564.019999999997</v>
      </c>
      <c r="F39"/>
      <c r="G39"/>
    </row>
    <row r="40" spans="1:8" s="1" customFormat="1" ht="15" customHeight="1" x14ac:dyDescent="0.25">
      <c r="A40" s="294"/>
      <c r="B40" s="72"/>
      <c r="C40" s="26"/>
      <c r="D40" s="26"/>
      <c r="E40" s="71">
        <f t="shared" si="1"/>
        <v>30564.019999999997</v>
      </c>
      <c r="F40"/>
      <c r="G40"/>
    </row>
    <row r="41" spans="1:8" s="1" customFormat="1" ht="15" customHeight="1" x14ac:dyDescent="0.25">
      <c r="A41"/>
      <c r="B41"/>
      <c r="C41" s="15"/>
      <c r="D41" s="20"/>
      <c r="E41" s="20"/>
      <c r="F41"/>
      <c r="G41"/>
    </row>
    <row r="42" spans="1:8" s="1" customFormat="1" ht="15" customHeight="1" thickBot="1" x14ac:dyDescent="0.3">
      <c r="A42" s="301" t="s">
        <v>419</v>
      </c>
      <c r="B42" s="296"/>
      <c r="C42" s="296"/>
      <c r="D42" s="296"/>
      <c r="E42" s="295"/>
      <c r="F42"/>
      <c r="G42"/>
      <c r="H42" s="8"/>
    </row>
    <row r="43" spans="1:8" s="1" customFormat="1" ht="15" customHeight="1" x14ac:dyDescent="0.25">
      <c r="A43" s="297" t="s">
        <v>10</v>
      </c>
      <c r="B43" s="79"/>
      <c r="C43" s="38"/>
      <c r="D43" s="39"/>
      <c r="E43" s="21"/>
      <c r="F43"/>
      <c r="G43"/>
      <c r="H43" s="8"/>
    </row>
    <row r="44" spans="1:8" s="1" customFormat="1" ht="15" customHeight="1" x14ac:dyDescent="0.25">
      <c r="A44" s="294"/>
      <c r="B44" s="47"/>
      <c r="C44" s="17"/>
      <c r="D44" s="9"/>
      <c r="E44" s="24"/>
      <c r="F44"/>
      <c r="G44"/>
      <c r="H44" s="8"/>
    </row>
    <row r="45" spans="1:8" s="1" customFormat="1" ht="15" customHeight="1" x14ac:dyDescent="0.25">
      <c r="A45" s="294"/>
      <c r="B45" s="37"/>
      <c r="C45" s="17"/>
      <c r="D45" s="9"/>
      <c r="E45" s="17"/>
      <c r="F45"/>
      <c r="G45"/>
      <c r="H45" s="8"/>
    </row>
    <row r="46" spans="1:8" s="1" customFormat="1" ht="15" customHeight="1" x14ac:dyDescent="0.25">
      <c r="A46" s="294"/>
      <c r="B46" s="17"/>
      <c r="C46" s="17"/>
      <c r="D46" s="9"/>
      <c r="E46" s="17"/>
      <c r="F46"/>
      <c r="G46"/>
      <c r="H46" s="8"/>
    </row>
    <row r="47" spans="1:8" s="1" customFormat="1" ht="15" customHeight="1" x14ac:dyDescent="0.25">
      <c r="A47" s="294"/>
      <c r="B47" s="28"/>
      <c r="C47" s="17"/>
      <c r="D47" s="26"/>
      <c r="E47" s="17"/>
      <c r="F47"/>
      <c r="G47"/>
    </row>
    <row r="48" spans="1:8" s="1" customFormat="1" ht="15" customHeight="1" thickBot="1" x14ac:dyDescent="0.3">
      <c r="A48" s="298"/>
      <c r="B48" s="36"/>
      <c r="C48" s="33"/>
      <c r="D48" s="33"/>
      <c r="E48" s="33"/>
      <c r="F48"/>
      <c r="G48"/>
    </row>
    <row r="49" spans="1:8" s="1" customFormat="1" ht="15" customHeight="1" x14ac:dyDescent="0.25">
      <c r="A49"/>
      <c r="B49"/>
      <c r="C49" s="15"/>
      <c r="D49" s="15"/>
      <c r="E49" s="15"/>
      <c r="F49"/>
      <c r="G49"/>
      <c r="H49" s="8"/>
    </row>
    <row r="50" spans="1:8" s="1" customFormat="1" ht="15" customHeight="1" x14ac:dyDescent="0.25">
      <c r="A50"/>
      <c r="B50"/>
      <c r="C50" s="15"/>
      <c r="D50" s="15"/>
      <c r="E50" s="15"/>
      <c r="F50"/>
      <c r="G50"/>
      <c r="H50" s="8"/>
    </row>
    <row r="51" spans="1:8" s="1" customFormat="1" ht="15" customHeight="1" thickBot="1" x14ac:dyDescent="0.3">
      <c r="A51"/>
      <c r="B51"/>
      <c r="C51" s="15"/>
      <c r="D51" s="15"/>
      <c r="E51" s="15"/>
      <c r="F51"/>
    </row>
    <row r="52" spans="1:8" s="1" customFormat="1" ht="15" customHeight="1" thickBot="1" x14ac:dyDescent="0.3">
      <c r="A52"/>
      <c r="B52" s="299" t="s">
        <v>476</v>
      </c>
      <c r="C52" s="285"/>
      <c r="D52" s="285"/>
      <c r="E52" s="286"/>
      <c r="F52"/>
      <c r="G52" s="31" t="s">
        <v>11</v>
      </c>
      <c r="H52" s="32"/>
    </row>
    <row r="53" spans="1:8" s="1" customFormat="1" ht="15" customHeight="1" x14ac:dyDescent="0.25">
      <c r="A53"/>
      <c r="B53" s="3" t="s">
        <v>477</v>
      </c>
      <c r="C53" s="9">
        <v>393.99</v>
      </c>
      <c r="D53" s="16"/>
      <c r="E53" s="21">
        <f>+C53-D53</f>
        <v>393.99</v>
      </c>
      <c r="F53"/>
      <c r="G53" s="4" t="s">
        <v>12</v>
      </c>
      <c r="H53" s="9">
        <v>393.99</v>
      </c>
    </row>
    <row r="54" spans="1:8" s="1" customFormat="1" ht="15" customHeight="1" x14ac:dyDescent="0.25">
      <c r="A54"/>
      <c r="B54" s="5" t="s">
        <v>478</v>
      </c>
      <c r="C54" s="9">
        <v>42108.6</v>
      </c>
      <c r="D54" s="17"/>
      <c r="E54" s="24">
        <f t="shared" ref="E54:E61" si="2">+C54-D54+E53</f>
        <v>42502.59</v>
      </c>
      <c r="F54"/>
      <c r="G54" s="4" t="s">
        <v>13</v>
      </c>
      <c r="H54" s="9">
        <v>42108.6</v>
      </c>
    </row>
    <row r="55" spans="1:8" s="1" customFormat="1" ht="15" customHeight="1" x14ac:dyDescent="0.25">
      <c r="A55"/>
      <c r="B55" s="5" t="s">
        <v>479</v>
      </c>
      <c r="C55" s="9">
        <v>2522.2199999999998</v>
      </c>
      <c r="D55" s="17"/>
      <c r="E55" s="24">
        <f t="shared" si="2"/>
        <v>45024.81</v>
      </c>
      <c r="F55"/>
      <c r="G55" s="4" t="s">
        <v>14</v>
      </c>
      <c r="H55" s="9">
        <v>2522.2199999999998</v>
      </c>
    </row>
    <row r="56" spans="1:8" s="1" customFormat="1" ht="15" customHeight="1" x14ac:dyDescent="0.25">
      <c r="A56"/>
      <c r="B56" s="28"/>
      <c r="C56" s="9"/>
      <c r="D56" s="25"/>
      <c r="E56" s="24">
        <f t="shared" si="2"/>
        <v>45024.81</v>
      </c>
      <c r="F56"/>
      <c r="G56" s="6" t="s">
        <v>8</v>
      </c>
      <c r="H56" s="9">
        <f>SUM(H53:H55)</f>
        <v>45024.81</v>
      </c>
    </row>
    <row r="57" spans="1:8" s="1" customFormat="1" ht="15" customHeight="1" x14ac:dyDescent="0.25">
      <c r="A57"/>
      <c r="B57" s="78"/>
      <c r="C57" s="45"/>
      <c r="D57" s="50"/>
      <c r="E57" s="24">
        <f t="shared" si="2"/>
        <v>45024.81</v>
      </c>
      <c r="F57"/>
    </row>
    <row r="58" spans="1:8" s="1" customFormat="1" x14ac:dyDescent="0.25">
      <c r="A58"/>
      <c r="B58" s="78"/>
      <c r="C58" s="43"/>
      <c r="D58" s="45"/>
      <c r="E58" s="24">
        <f t="shared" si="2"/>
        <v>45024.81</v>
      </c>
      <c r="F58"/>
      <c r="G58"/>
      <c r="H58" s="29">
        <f>H56-E61</f>
        <v>0</v>
      </c>
    </row>
    <row r="59" spans="1:8" s="1" customFormat="1" x14ac:dyDescent="0.25">
      <c r="A59"/>
      <c r="B59" s="74"/>
      <c r="C59" s="25"/>
      <c r="D59" s="75"/>
      <c r="E59" s="24">
        <f t="shared" si="2"/>
        <v>45024.81</v>
      </c>
      <c r="F59"/>
      <c r="G59"/>
    </row>
    <row r="60" spans="1:8" s="1" customFormat="1" x14ac:dyDescent="0.25">
      <c r="A60"/>
      <c r="B60" s="28"/>
      <c r="C60" s="25"/>
      <c r="D60" s="25"/>
      <c r="E60" s="24">
        <f t="shared" si="2"/>
        <v>45024.81</v>
      </c>
      <c r="F60"/>
      <c r="G60"/>
    </row>
    <row r="61" spans="1:8" s="1" customFormat="1" x14ac:dyDescent="0.25">
      <c r="A61"/>
      <c r="B61" s="28"/>
      <c r="C61" s="25"/>
      <c r="D61" s="18"/>
      <c r="E61" s="24">
        <f t="shared" si="2"/>
        <v>45024.81</v>
      </c>
      <c r="F61"/>
      <c r="G61"/>
    </row>
    <row r="62" spans="1:8" s="1" customFormat="1" x14ac:dyDescent="0.25">
      <c r="A62"/>
      <c r="B62"/>
      <c r="C62" s="15"/>
      <c r="D62" s="15"/>
      <c r="E62" s="15"/>
      <c r="F62"/>
      <c r="G62"/>
    </row>
    <row r="63" spans="1:8" s="1" customFormat="1" x14ac:dyDescent="0.25">
      <c r="A63"/>
      <c r="B63"/>
      <c r="C63" s="13"/>
      <c r="D63" s="15"/>
      <c r="E63" s="15"/>
      <c r="F63"/>
      <c r="G63" s="13"/>
    </row>
    <row r="64" spans="1:8" s="1" customFormat="1" x14ac:dyDescent="0.25">
      <c r="A64"/>
      <c r="B64"/>
      <c r="C64" s="13"/>
      <c r="D64" s="15"/>
      <c r="E64" s="15"/>
      <c r="F64"/>
      <c r="G64" s="13"/>
    </row>
    <row r="65" spans="1:10" s="1" customFormat="1" x14ac:dyDescent="0.25">
      <c r="A65"/>
      <c r="B65"/>
      <c r="C65" s="13"/>
      <c r="D65" s="15"/>
      <c r="E65" s="15"/>
      <c r="F65"/>
      <c r="G65" s="13"/>
    </row>
    <row r="66" spans="1:10" s="1" customFormat="1" x14ac:dyDescent="0.25">
      <c r="A66"/>
      <c r="B66"/>
      <c r="C66" s="13"/>
      <c r="D66" s="15"/>
      <c r="E66" s="15"/>
      <c r="F66"/>
      <c r="G66" s="13"/>
    </row>
    <row r="67" spans="1:10" s="1" customFormat="1" x14ac:dyDescent="0.25">
      <c r="A67"/>
      <c r="B67"/>
      <c r="C67" s="13"/>
      <c r="D67" s="15"/>
      <c r="E67" s="15"/>
      <c r="F67"/>
      <c r="G67"/>
    </row>
    <row r="68" spans="1:10" s="1" customFormat="1" x14ac:dyDescent="0.25">
      <c r="A68"/>
      <c r="B68"/>
      <c r="C68" s="13"/>
      <c r="D68" s="15"/>
      <c r="E68" s="15"/>
      <c r="F68"/>
      <c r="G68"/>
    </row>
    <row r="69" spans="1:10" s="1" customFormat="1" x14ac:dyDescent="0.25">
      <c r="A69"/>
      <c r="B69"/>
      <c r="C69" s="13"/>
      <c r="D69" s="15"/>
      <c r="E69" s="15"/>
      <c r="F69"/>
      <c r="G69"/>
      <c r="I69"/>
      <c r="J69"/>
    </row>
  </sheetData>
  <mergeCells count="7">
    <mergeCell ref="B52:E52"/>
    <mergeCell ref="A2:E2"/>
    <mergeCell ref="A4:A28"/>
    <mergeCell ref="A31:E31"/>
    <mergeCell ref="A32:A40"/>
    <mergeCell ref="A42:E42"/>
    <mergeCell ref="A43:A48"/>
  </mergeCells>
  <pageMargins left="0.25" right="0.25" top="0.75" bottom="0.75" header="0.3" footer="0.3"/>
  <pageSetup paperSize="9" scale="52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3EC75-090C-4F76-B5BA-C1E7C3644DB4}">
  <sheetPr>
    <pageSetUpPr fitToPage="1"/>
  </sheetPr>
  <dimension ref="A1:J104"/>
  <sheetViews>
    <sheetView topLeftCell="A66" zoomScaleNormal="100" workbookViewId="0">
      <selection activeCell="A2" sqref="A2:E97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411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410</v>
      </c>
      <c r="C4" s="45">
        <v>-374914.22</v>
      </c>
      <c r="D4" s="48"/>
      <c r="E4" s="48">
        <f>+C4-D4</f>
        <v>-374914.22</v>
      </c>
      <c r="G4" s="4" t="s">
        <v>4</v>
      </c>
      <c r="H4" s="45">
        <v>25700.84</v>
      </c>
      <c r="I4" s="13"/>
    </row>
    <row r="5" spans="1:9" ht="15" customHeight="1" x14ac:dyDescent="0.25">
      <c r="A5" s="305"/>
      <c r="B5" s="4" t="s">
        <v>412</v>
      </c>
      <c r="C5" s="45">
        <v>-351391.17</v>
      </c>
      <c r="D5" s="48"/>
      <c r="E5" s="48">
        <f>+C5-D5+E4</f>
        <v>-726305.3899999999</v>
      </c>
      <c r="G5" s="4" t="s">
        <v>5</v>
      </c>
      <c r="H5" s="45">
        <v>48608.83</v>
      </c>
      <c r="I5" s="13"/>
    </row>
    <row r="6" spans="1:9" ht="15" customHeight="1" x14ac:dyDescent="0.25">
      <c r="A6" s="305"/>
      <c r="B6" s="4" t="s">
        <v>413</v>
      </c>
      <c r="C6" s="76">
        <v>842310.84</v>
      </c>
      <c r="D6" s="48"/>
      <c r="E6" s="48">
        <f t="shared" ref="E6:E62" si="0">+C6-D6+E5</f>
        <v>116005.45000000007</v>
      </c>
      <c r="G6" s="4" t="s">
        <v>6</v>
      </c>
      <c r="H6" s="76">
        <v>887669.57</v>
      </c>
      <c r="I6" s="13"/>
    </row>
    <row r="7" spans="1:9" ht="15" customHeight="1" x14ac:dyDescent="0.25">
      <c r="A7" s="305"/>
      <c r="B7" s="4" t="s">
        <v>414</v>
      </c>
      <c r="C7" s="45">
        <v>9256.49</v>
      </c>
      <c r="D7" s="48"/>
      <c r="E7" s="48">
        <f t="shared" si="0"/>
        <v>125261.94000000008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415</v>
      </c>
      <c r="C8" s="34">
        <v>1352.96</v>
      </c>
      <c r="D8" s="48"/>
      <c r="E8" s="48">
        <f t="shared" si="0"/>
        <v>126614.90000000008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416</v>
      </c>
      <c r="C9" s="34">
        <v>206393.55</v>
      </c>
      <c r="D9" s="48"/>
      <c r="E9" s="48">
        <f t="shared" si="0"/>
        <v>333008.45000000007</v>
      </c>
      <c r="G9" s="4" t="s">
        <v>16</v>
      </c>
      <c r="H9" s="34">
        <v>206393.55</v>
      </c>
      <c r="I9" s="13"/>
    </row>
    <row r="10" spans="1:9" ht="15" customHeight="1" x14ac:dyDescent="0.25">
      <c r="A10" s="305"/>
      <c r="B10" s="28" t="s">
        <v>50</v>
      </c>
      <c r="C10" s="14">
        <v>4913182.58</v>
      </c>
      <c r="D10" s="18"/>
      <c r="E10" s="48">
        <f t="shared" si="0"/>
        <v>5246191.03</v>
      </c>
      <c r="G10" s="6" t="s">
        <v>8</v>
      </c>
      <c r="H10" s="7">
        <f>SUM(H4:H9)</f>
        <v>1178982.24</v>
      </c>
    </row>
    <row r="11" spans="1:9" ht="15" customHeight="1" x14ac:dyDescent="0.25">
      <c r="A11" s="305"/>
      <c r="B11" s="28" t="s">
        <v>153</v>
      </c>
      <c r="C11" s="14">
        <v>5000000</v>
      </c>
      <c r="D11" s="18"/>
      <c r="E11" s="48">
        <f t="shared" si="0"/>
        <v>10246191.030000001</v>
      </c>
      <c r="H11" s="8"/>
    </row>
    <row r="12" spans="1:9" ht="15" customHeight="1" x14ac:dyDescent="0.25">
      <c r="A12" s="305"/>
      <c r="B12" s="28" t="s">
        <v>450</v>
      </c>
      <c r="C12" s="14"/>
      <c r="D12" s="18">
        <v>1900000</v>
      </c>
      <c r="E12" s="48">
        <f t="shared" si="0"/>
        <v>8346191.0300000012</v>
      </c>
      <c r="H12" s="8">
        <f>+H10-E62</f>
        <v>0</v>
      </c>
    </row>
    <row r="13" spans="1:9" ht="15" customHeight="1" x14ac:dyDescent="0.25">
      <c r="A13" s="305"/>
      <c r="B13" s="28" t="s">
        <v>377</v>
      </c>
      <c r="C13" s="14"/>
      <c r="D13" s="18">
        <v>320000</v>
      </c>
      <c r="E13" s="48">
        <f t="shared" si="0"/>
        <v>8026191.0300000012</v>
      </c>
      <c r="H13" s="8"/>
    </row>
    <row r="14" spans="1:9" ht="15" customHeight="1" x14ac:dyDescent="0.25">
      <c r="A14" s="305"/>
      <c r="B14" s="28" t="s">
        <v>153</v>
      </c>
      <c r="C14" s="14"/>
      <c r="D14" s="18">
        <v>52800.18</v>
      </c>
      <c r="E14" s="48">
        <f t="shared" si="0"/>
        <v>7973390.8500000015</v>
      </c>
      <c r="H14" s="8"/>
    </row>
    <row r="15" spans="1:9" ht="15" customHeight="1" x14ac:dyDescent="0.25">
      <c r="A15" s="305"/>
      <c r="B15" s="28" t="s">
        <v>212</v>
      </c>
      <c r="C15" s="14"/>
      <c r="D15" s="18">
        <v>75000</v>
      </c>
      <c r="E15" s="48">
        <f t="shared" si="0"/>
        <v>7898390.8500000015</v>
      </c>
      <c r="H15" s="8"/>
    </row>
    <row r="16" spans="1:9" ht="15" customHeight="1" x14ac:dyDescent="0.25">
      <c r="A16" s="305"/>
      <c r="B16" s="28" t="s">
        <v>428</v>
      </c>
      <c r="C16" s="14"/>
      <c r="D16" s="18">
        <v>65815.66</v>
      </c>
      <c r="E16" s="48">
        <f t="shared" si="0"/>
        <v>7832575.1900000013</v>
      </c>
      <c r="H16" s="8"/>
    </row>
    <row r="17" spans="1:8" ht="15" customHeight="1" x14ac:dyDescent="0.25">
      <c r="A17" s="305"/>
      <c r="B17" s="28" t="s">
        <v>429</v>
      </c>
      <c r="C17" s="14"/>
      <c r="D17" s="18">
        <v>92631.07</v>
      </c>
      <c r="E17" s="48">
        <f t="shared" si="0"/>
        <v>7739944.120000001</v>
      </c>
      <c r="H17" s="8"/>
    </row>
    <row r="18" spans="1:8" ht="15" customHeight="1" x14ac:dyDescent="0.25">
      <c r="A18" s="305"/>
      <c r="B18" s="28" t="s">
        <v>355</v>
      </c>
      <c r="C18" s="14"/>
      <c r="D18" s="18">
        <v>150000</v>
      </c>
      <c r="E18" s="48">
        <f t="shared" si="0"/>
        <v>7589944.120000001</v>
      </c>
      <c r="H18" s="8"/>
    </row>
    <row r="19" spans="1:8" ht="15" customHeight="1" x14ac:dyDescent="0.25">
      <c r="A19" s="305"/>
      <c r="B19" s="28" t="s">
        <v>430</v>
      </c>
      <c r="C19" s="14"/>
      <c r="D19" s="18">
        <v>200475</v>
      </c>
      <c r="E19" s="48">
        <f t="shared" si="0"/>
        <v>7389469.120000001</v>
      </c>
      <c r="H19" s="8"/>
    </row>
    <row r="20" spans="1:8" ht="15" customHeight="1" x14ac:dyDescent="0.25">
      <c r="A20" s="305"/>
      <c r="B20" s="28" t="s">
        <v>431</v>
      </c>
      <c r="C20" s="14"/>
      <c r="D20" s="18">
        <v>236000</v>
      </c>
      <c r="E20" s="48">
        <f t="shared" si="0"/>
        <v>7153469.120000001</v>
      </c>
      <c r="H20" s="8"/>
    </row>
    <row r="21" spans="1:8" ht="15" customHeight="1" x14ac:dyDescent="0.25">
      <c r="A21" s="305"/>
      <c r="B21" s="28" t="s">
        <v>432</v>
      </c>
      <c r="C21" s="14"/>
      <c r="D21" s="18">
        <v>278265.56</v>
      </c>
      <c r="E21" s="48">
        <f t="shared" si="0"/>
        <v>6875203.5600000015</v>
      </c>
      <c r="H21" s="8"/>
    </row>
    <row r="22" spans="1:8" ht="15" customHeight="1" x14ac:dyDescent="0.25">
      <c r="A22" s="305"/>
      <c r="B22" s="28" t="s">
        <v>433</v>
      </c>
      <c r="C22" s="14"/>
      <c r="D22" s="18">
        <v>500000</v>
      </c>
      <c r="E22" s="48">
        <f t="shared" si="0"/>
        <v>6375203.5600000015</v>
      </c>
      <c r="H22" s="8"/>
    </row>
    <row r="23" spans="1:8" ht="15" customHeight="1" x14ac:dyDescent="0.25">
      <c r="A23" s="305"/>
      <c r="B23" s="28" t="s">
        <v>434</v>
      </c>
      <c r="C23" s="14"/>
      <c r="D23" s="18">
        <v>400000</v>
      </c>
      <c r="E23" s="48">
        <f t="shared" si="0"/>
        <v>5975203.5600000015</v>
      </c>
      <c r="H23" s="8"/>
    </row>
    <row r="24" spans="1:8" ht="15" customHeight="1" x14ac:dyDescent="0.25">
      <c r="A24" s="305"/>
      <c r="B24" s="28" t="s">
        <v>435</v>
      </c>
      <c r="C24" s="14"/>
      <c r="D24" s="18">
        <v>500000</v>
      </c>
      <c r="E24" s="48">
        <f t="shared" si="0"/>
        <v>5475203.5600000015</v>
      </c>
      <c r="H24" s="8"/>
    </row>
    <row r="25" spans="1:8" ht="15" customHeight="1" x14ac:dyDescent="0.25">
      <c r="A25" s="305"/>
      <c r="B25" s="28" t="s">
        <v>436</v>
      </c>
      <c r="C25" s="14"/>
      <c r="D25" s="18">
        <v>603730</v>
      </c>
      <c r="E25" s="48">
        <f t="shared" si="0"/>
        <v>4871473.5600000015</v>
      </c>
      <c r="H25" s="8"/>
    </row>
    <row r="26" spans="1:8" ht="15" customHeight="1" x14ac:dyDescent="0.25">
      <c r="A26" s="305"/>
      <c r="B26" s="28" t="s">
        <v>237</v>
      </c>
      <c r="C26" s="14"/>
      <c r="D26" s="18">
        <v>750000</v>
      </c>
      <c r="E26" s="48">
        <f t="shared" si="0"/>
        <v>4121473.5600000015</v>
      </c>
      <c r="H26" s="8"/>
    </row>
    <row r="27" spans="1:8" ht="15" customHeight="1" x14ac:dyDescent="0.25">
      <c r="A27" s="305"/>
      <c r="B27" s="28" t="s">
        <v>232</v>
      </c>
      <c r="C27" s="14"/>
      <c r="D27" s="18">
        <v>250000</v>
      </c>
      <c r="E27" s="48">
        <f t="shared" si="0"/>
        <v>3871473.5600000015</v>
      </c>
      <c r="H27" s="8"/>
    </row>
    <row r="28" spans="1:8" ht="15" customHeight="1" x14ac:dyDescent="0.25">
      <c r="A28" s="305"/>
      <c r="B28" s="28" t="s">
        <v>254</v>
      </c>
      <c r="C28" s="14"/>
      <c r="D28" s="18">
        <v>200000</v>
      </c>
      <c r="E28" s="48">
        <f t="shared" si="0"/>
        <v>3671473.5600000015</v>
      </c>
      <c r="H28" s="8"/>
    </row>
    <row r="29" spans="1:8" ht="15" customHeight="1" x14ac:dyDescent="0.25">
      <c r="A29" s="305"/>
      <c r="B29" s="28" t="s">
        <v>330</v>
      </c>
      <c r="C29" s="14"/>
      <c r="D29" s="18">
        <v>1000000</v>
      </c>
      <c r="E29" s="48">
        <f t="shared" si="0"/>
        <v>2671473.5600000015</v>
      </c>
      <c r="H29" s="8"/>
    </row>
    <row r="30" spans="1:8" ht="15" customHeight="1" x14ac:dyDescent="0.25">
      <c r="A30" s="305"/>
      <c r="B30" s="28" t="s">
        <v>437</v>
      </c>
      <c r="C30" s="14"/>
      <c r="D30" s="18">
        <v>273898.90999999997</v>
      </c>
      <c r="E30" s="48">
        <f t="shared" si="0"/>
        <v>2397574.6500000013</v>
      </c>
      <c r="H30" s="8"/>
    </row>
    <row r="31" spans="1:8" ht="15" customHeight="1" x14ac:dyDescent="0.25">
      <c r="A31" s="305"/>
      <c r="B31" s="28" t="s">
        <v>438</v>
      </c>
      <c r="C31" s="14"/>
      <c r="D31" s="18">
        <v>13482.68</v>
      </c>
      <c r="E31" s="48">
        <f t="shared" si="0"/>
        <v>2384091.9700000011</v>
      </c>
      <c r="H31" s="8"/>
    </row>
    <row r="32" spans="1:8" ht="15" customHeight="1" x14ac:dyDescent="0.25">
      <c r="A32" s="305"/>
      <c r="B32" s="28" t="s">
        <v>159</v>
      </c>
      <c r="C32" s="14"/>
      <c r="D32" s="18">
        <v>15527.65</v>
      </c>
      <c r="E32" s="48">
        <f t="shared" si="0"/>
        <v>2368564.3200000012</v>
      </c>
      <c r="H32" s="8"/>
    </row>
    <row r="33" spans="1:8" ht="15" customHeight="1" x14ac:dyDescent="0.25">
      <c r="A33" s="305"/>
      <c r="B33" s="28" t="s">
        <v>439</v>
      </c>
      <c r="C33" s="14"/>
      <c r="D33" s="18">
        <v>16678.28</v>
      </c>
      <c r="E33" s="48">
        <f t="shared" si="0"/>
        <v>2351886.0400000014</v>
      </c>
      <c r="H33" s="8"/>
    </row>
    <row r="34" spans="1:8" ht="15" customHeight="1" x14ac:dyDescent="0.25">
      <c r="A34" s="305"/>
      <c r="B34" s="28" t="s">
        <v>162</v>
      </c>
      <c r="C34" s="14"/>
      <c r="D34" s="18">
        <v>21708.76</v>
      </c>
      <c r="E34" s="48">
        <f t="shared" si="0"/>
        <v>2330177.2800000017</v>
      </c>
      <c r="H34" s="8"/>
    </row>
    <row r="35" spans="1:8" ht="15" customHeight="1" x14ac:dyDescent="0.25">
      <c r="A35" s="305"/>
      <c r="B35" s="28" t="s">
        <v>161</v>
      </c>
      <c r="C35" s="14"/>
      <c r="D35" s="18">
        <v>26417.94</v>
      </c>
      <c r="E35" s="48">
        <f t="shared" si="0"/>
        <v>2303759.3400000017</v>
      </c>
      <c r="H35" s="8"/>
    </row>
    <row r="36" spans="1:8" ht="15" customHeight="1" x14ac:dyDescent="0.25">
      <c r="A36" s="305"/>
      <c r="B36" s="28" t="s">
        <v>440</v>
      </c>
      <c r="C36" s="14"/>
      <c r="D36" s="18">
        <v>27877.22</v>
      </c>
      <c r="E36" s="48">
        <f t="shared" si="0"/>
        <v>2275882.1200000015</v>
      </c>
      <c r="H36" s="8"/>
    </row>
    <row r="37" spans="1:8" ht="15" customHeight="1" x14ac:dyDescent="0.25">
      <c r="A37" s="305"/>
      <c r="B37" s="28" t="s">
        <v>158</v>
      </c>
      <c r="C37" s="14"/>
      <c r="D37" s="18">
        <v>38111.01</v>
      </c>
      <c r="E37" s="48">
        <f t="shared" si="0"/>
        <v>2237771.1100000017</v>
      </c>
      <c r="H37" s="8"/>
    </row>
    <row r="38" spans="1:8" ht="15" customHeight="1" x14ac:dyDescent="0.25">
      <c r="A38" s="305"/>
      <c r="B38" s="28" t="s">
        <v>441</v>
      </c>
      <c r="C38" s="14"/>
      <c r="D38" s="18">
        <v>38872.870000000003</v>
      </c>
      <c r="E38" s="48">
        <f t="shared" si="0"/>
        <v>2198898.2400000016</v>
      </c>
      <c r="H38" s="8"/>
    </row>
    <row r="39" spans="1:8" ht="15" customHeight="1" x14ac:dyDescent="0.25">
      <c r="A39" s="305"/>
      <c r="B39" s="28" t="s">
        <v>163</v>
      </c>
      <c r="C39" s="14"/>
      <c r="D39" s="18">
        <v>48229.84</v>
      </c>
      <c r="E39" s="48">
        <f t="shared" si="0"/>
        <v>2150668.4000000018</v>
      </c>
      <c r="H39" s="8"/>
    </row>
    <row r="40" spans="1:8" ht="15" customHeight="1" x14ac:dyDescent="0.25">
      <c r="A40" s="305"/>
      <c r="B40" s="28" t="s">
        <v>165</v>
      </c>
      <c r="C40" s="14"/>
      <c r="D40" s="18">
        <v>50301.54</v>
      </c>
      <c r="E40" s="48">
        <f t="shared" si="0"/>
        <v>2100366.8600000017</v>
      </c>
      <c r="H40" s="8"/>
    </row>
    <row r="41" spans="1:8" ht="15" customHeight="1" x14ac:dyDescent="0.25">
      <c r="A41" s="305"/>
      <c r="B41" s="28" t="s">
        <v>442</v>
      </c>
      <c r="C41" s="14"/>
      <c r="D41" s="18">
        <v>51350.39</v>
      </c>
      <c r="E41" s="48">
        <f t="shared" si="0"/>
        <v>2049016.4700000018</v>
      </c>
      <c r="H41" s="8"/>
    </row>
    <row r="42" spans="1:8" ht="15" customHeight="1" x14ac:dyDescent="0.25">
      <c r="A42" s="305"/>
      <c r="B42" s="28" t="s">
        <v>160</v>
      </c>
      <c r="C42" s="14"/>
      <c r="D42" s="18">
        <v>56789.440000000002</v>
      </c>
      <c r="E42" s="48">
        <f t="shared" si="0"/>
        <v>1992227.0300000019</v>
      </c>
      <c r="H42" s="8"/>
    </row>
    <row r="43" spans="1:8" ht="15" customHeight="1" x14ac:dyDescent="0.25">
      <c r="A43" s="305"/>
      <c r="B43" s="28" t="s">
        <v>167</v>
      </c>
      <c r="C43" s="14"/>
      <c r="D43" s="18">
        <v>125799.11</v>
      </c>
      <c r="E43" s="48">
        <f t="shared" si="0"/>
        <v>1866427.9200000018</v>
      </c>
      <c r="H43" s="8"/>
    </row>
    <row r="44" spans="1:8" ht="15" customHeight="1" x14ac:dyDescent="0.25">
      <c r="A44" s="305"/>
      <c r="B44" s="28" t="s">
        <v>443</v>
      </c>
      <c r="C44" s="14"/>
      <c r="D44" s="18">
        <v>1200</v>
      </c>
      <c r="E44" s="48">
        <f t="shared" si="0"/>
        <v>1865227.9200000018</v>
      </c>
      <c r="H44" s="8"/>
    </row>
    <row r="45" spans="1:8" ht="15" customHeight="1" x14ac:dyDescent="0.25">
      <c r="A45" s="305"/>
      <c r="B45" s="28" t="s">
        <v>51</v>
      </c>
      <c r="C45" s="14"/>
      <c r="D45" s="18">
        <v>100000</v>
      </c>
      <c r="E45" s="48">
        <f t="shared" si="0"/>
        <v>1765227.9200000018</v>
      </c>
      <c r="H45" s="8"/>
    </row>
    <row r="46" spans="1:8" ht="15" customHeight="1" x14ac:dyDescent="0.25">
      <c r="A46" s="305"/>
      <c r="B46" s="28" t="s">
        <v>444</v>
      </c>
      <c r="C46" s="14"/>
      <c r="D46" s="18">
        <v>117260.05</v>
      </c>
      <c r="E46" s="48">
        <f t="shared" si="0"/>
        <v>1647967.8700000017</v>
      </c>
      <c r="H46" s="8"/>
    </row>
    <row r="47" spans="1:8" ht="15" customHeight="1" x14ac:dyDescent="0.25">
      <c r="A47" s="305"/>
      <c r="B47" s="28" t="s">
        <v>444</v>
      </c>
      <c r="C47" s="14"/>
      <c r="D47" s="18">
        <v>5432.7</v>
      </c>
      <c r="E47" s="48">
        <f t="shared" si="0"/>
        <v>1642535.1700000018</v>
      </c>
      <c r="H47" s="8"/>
    </row>
    <row r="48" spans="1:8" ht="15" customHeight="1" x14ac:dyDescent="0.25">
      <c r="A48" s="305"/>
      <c r="B48" s="28" t="s">
        <v>445</v>
      </c>
      <c r="C48" s="14"/>
      <c r="D48" s="18">
        <v>2676.5</v>
      </c>
      <c r="E48" s="48">
        <f t="shared" si="0"/>
        <v>1639858.6700000018</v>
      </c>
      <c r="H48" s="8"/>
    </row>
    <row r="49" spans="1:8" ht="15" customHeight="1" x14ac:dyDescent="0.25">
      <c r="A49" s="305"/>
      <c r="B49" s="28" t="s">
        <v>444</v>
      </c>
      <c r="C49" s="14"/>
      <c r="D49" s="18">
        <v>6813</v>
      </c>
      <c r="E49" s="48">
        <f t="shared" si="0"/>
        <v>1633045.6700000018</v>
      </c>
      <c r="H49" s="8"/>
    </row>
    <row r="50" spans="1:8" ht="15" customHeight="1" x14ac:dyDescent="0.25">
      <c r="A50" s="305"/>
      <c r="B50" s="28" t="s">
        <v>327</v>
      </c>
      <c r="C50" s="14"/>
      <c r="D50" s="18">
        <v>21790</v>
      </c>
      <c r="E50" s="48">
        <f t="shared" si="0"/>
        <v>1611255.6700000018</v>
      </c>
      <c r="H50" s="8"/>
    </row>
    <row r="51" spans="1:8" ht="15" customHeight="1" x14ac:dyDescent="0.25">
      <c r="A51" s="305"/>
      <c r="B51" s="28" t="s">
        <v>446</v>
      </c>
      <c r="C51" s="14"/>
      <c r="D51" s="18">
        <v>1120</v>
      </c>
      <c r="E51" s="48">
        <f t="shared" si="0"/>
        <v>1610135.6700000018</v>
      </c>
      <c r="H51" s="8"/>
    </row>
    <row r="52" spans="1:8" ht="15" customHeight="1" x14ac:dyDescent="0.25">
      <c r="A52" s="305"/>
      <c r="B52" s="28" t="s">
        <v>447</v>
      </c>
      <c r="C52" s="14"/>
      <c r="D52" s="18">
        <v>734</v>
      </c>
      <c r="E52" s="48">
        <f t="shared" si="0"/>
        <v>1609401.6700000018</v>
      </c>
      <c r="H52" s="8"/>
    </row>
    <row r="53" spans="1:8" ht="15" customHeight="1" x14ac:dyDescent="0.25">
      <c r="A53" s="305"/>
      <c r="B53" s="28" t="s">
        <v>448</v>
      </c>
      <c r="C53" s="14"/>
      <c r="D53" s="18">
        <v>37118.43</v>
      </c>
      <c r="E53" s="48">
        <f t="shared" si="0"/>
        <v>1572283.2400000019</v>
      </c>
      <c r="H53" s="8"/>
    </row>
    <row r="54" spans="1:8" ht="15" customHeight="1" x14ac:dyDescent="0.25">
      <c r="A54" s="305"/>
      <c r="B54" s="28" t="s">
        <v>449</v>
      </c>
      <c r="C54" s="14"/>
      <c r="D54" s="18">
        <v>43916.06</v>
      </c>
      <c r="E54" s="48">
        <f t="shared" si="0"/>
        <v>1528367.1800000018</v>
      </c>
      <c r="H54" s="8"/>
    </row>
    <row r="55" spans="1:8" ht="15" customHeight="1" x14ac:dyDescent="0.25">
      <c r="A55" s="305"/>
      <c r="B55" t="s">
        <v>451</v>
      </c>
      <c r="C55" s="13">
        <v>5000000</v>
      </c>
      <c r="E55" s="48">
        <f t="shared" si="0"/>
        <v>6528367.1800000016</v>
      </c>
      <c r="H55" s="8"/>
    </row>
    <row r="56" spans="1:8" ht="15" customHeight="1" x14ac:dyDescent="0.25">
      <c r="A56" s="305"/>
      <c r="B56" s="28" t="s">
        <v>169</v>
      </c>
      <c r="C56" s="14"/>
      <c r="D56" s="18">
        <v>2500000</v>
      </c>
      <c r="E56" s="48">
        <f t="shared" si="0"/>
        <v>4028367.1800000016</v>
      </c>
      <c r="H56" s="8"/>
    </row>
    <row r="57" spans="1:8" ht="15" customHeight="1" x14ac:dyDescent="0.25">
      <c r="A57" s="305"/>
      <c r="B57" s="28" t="s">
        <v>330</v>
      </c>
      <c r="C57" s="14"/>
      <c r="D57" s="18">
        <v>2000000</v>
      </c>
      <c r="E57" s="48">
        <f t="shared" si="0"/>
        <v>2028367.1800000016</v>
      </c>
      <c r="H57" s="8"/>
    </row>
    <row r="58" spans="1:8" ht="15" customHeight="1" x14ac:dyDescent="0.25">
      <c r="A58" s="305"/>
      <c r="B58" s="28" t="s">
        <v>101</v>
      </c>
      <c r="C58" s="14"/>
      <c r="D58" s="18">
        <v>75000</v>
      </c>
      <c r="E58" s="48">
        <f t="shared" si="0"/>
        <v>1953367.1800000016</v>
      </c>
      <c r="H58" s="8"/>
    </row>
    <row r="59" spans="1:8" ht="15" customHeight="1" x14ac:dyDescent="0.25">
      <c r="A59" s="305"/>
      <c r="B59" s="28" t="s">
        <v>452</v>
      </c>
      <c r="C59" s="14"/>
      <c r="D59" s="18">
        <v>24384.94</v>
      </c>
      <c r="E59" s="48">
        <f t="shared" si="0"/>
        <v>1928982.2400000016</v>
      </c>
      <c r="H59" s="8"/>
    </row>
    <row r="60" spans="1:8" ht="15" customHeight="1" x14ac:dyDescent="0.25">
      <c r="A60" s="305"/>
      <c r="B60" s="28" t="s">
        <v>453</v>
      </c>
      <c r="C60" s="14"/>
      <c r="D60" s="18">
        <v>250000</v>
      </c>
      <c r="E60" s="48">
        <f t="shared" si="0"/>
        <v>1678982.2400000016</v>
      </c>
      <c r="H60" s="8"/>
    </row>
    <row r="61" spans="1:8" ht="15" customHeight="1" x14ac:dyDescent="0.25">
      <c r="A61" s="305"/>
      <c r="B61" s="28" t="s">
        <v>454</v>
      </c>
      <c r="C61" s="14"/>
      <c r="D61" s="18">
        <v>500000</v>
      </c>
      <c r="E61" s="48">
        <f t="shared" si="0"/>
        <v>1178982.2400000016</v>
      </c>
      <c r="H61" s="8"/>
    </row>
    <row r="62" spans="1:8" ht="15" customHeight="1" x14ac:dyDescent="0.25">
      <c r="A62" s="305"/>
      <c r="B62" s="28"/>
      <c r="C62" s="14"/>
      <c r="D62" s="18"/>
      <c r="E62" s="48">
        <f t="shared" si="0"/>
        <v>1178982.2400000016</v>
      </c>
      <c r="H62" s="8"/>
    </row>
    <row r="63" spans="1:8" s="1" customFormat="1" ht="15" customHeight="1" x14ac:dyDescent="0.25">
      <c r="A63" s="10"/>
      <c r="B63" s="11"/>
      <c r="C63" s="19"/>
      <c r="D63" s="19"/>
      <c r="E63" s="19"/>
      <c r="F63"/>
      <c r="G63"/>
    </row>
    <row r="64" spans="1:8" s="1" customFormat="1" ht="15" customHeight="1" thickBot="1" x14ac:dyDescent="0.3">
      <c r="A64" s="10"/>
      <c r="B64"/>
      <c r="C64" s="19"/>
      <c r="D64" s="19"/>
      <c r="E64" s="23"/>
      <c r="F64"/>
      <c r="G64"/>
    </row>
    <row r="65" spans="1:8" s="1" customFormat="1" ht="15" customHeight="1" thickBot="1" x14ac:dyDescent="0.3">
      <c r="A65" s="284" t="s">
        <v>417</v>
      </c>
      <c r="B65" s="300"/>
      <c r="C65" s="300"/>
      <c r="D65" s="300"/>
      <c r="E65" s="306"/>
      <c r="F65"/>
      <c r="G65"/>
    </row>
    <row r="66" spans="1:8" s="1" customFormat="1" ht="15" customHeight="1" x14ac:dyDescent="0.25">
      <c r="A66" s="293" t="s">
        <v>9</v>
      </c>
      <c r="B66" s="82" t="s">
        <v>418</v>
      </c>
      <c r="C66" s="9">
        <v>30564.02</v>
      </c>
      <c r="D66" s="9"/>
      <c r="E66" s="70">
        <f>+C66-D66</f>
        <v>30564.02</v>
      </c>
      <c r="F66"/>
      <c r="G66"/>
    </row>
    <row r="67" spans="1:8" s="1" customFormat="1" ht="15" customHeight="1" x14ac:dyDescent="0.25">
      <c r="A67" s="294"/>
      <c r="B67" s="82" t="s">
        <v>427</v>
      </c>
      <c r="C67" s="70"/>
      <c r="D67" s="70">
        <v>5000</v>
      </c>
      <c r="E67" s="71">
        <f>+E66+C67-D67</f>
        <v>25564.02</v>
      </c>
      <c r="F67"/>
      <c r="G67"/>
    </row>
    <row r="68" spans="1:8" s="1" customFormat="1" ht="15" customHeight="1" x14ac:dyDescent="0.25">
      <c r="A68" s="294"/>
      <c r="B68" s="28" t="s">
        <v>425</v>
      </c>
      <c r="C68" s="26"/>
      <c r="D68" s="71">
        <v>500</v>
      </c>
      <c r="E68" s="71">
        <f t="shared" ref="E68:E75" si="1">+E67+C68-D68</f>
        <v>25064.02</v>
      </c>
      <c r="F68"/>
      <c r="G68"/>
    </row>
    <row r="69" spans="1:8" s="1" customFormat="1" ht="15" customHeight="1" x14ac:dyDescent="0.25">
      <c r="A69" s="294"/>
      <c r="B69" s="72" t="s">
        <v>426</v>
      </c>
      <c r="C69" s="26"/>
      <c r="D69" s="71">
        <v>950</v>
      </c>
      <c r="E69" s="71">
        <f t="shared" si="1"/>
        <v>24114.02</v>
      </c>
      <c r="F69"/>
      <c r="G69"/>
    </row>
    <row r="70" spans="1:8" s="1" customFormat="1" ht="15" customHeight="1" x14ac:dyDescent="0.25">
      <c r="A70" s="294"/>
      <c r="B70" s="72"/>
      <c r="C70" s="26"/>
      <c r="D70" s="71"/>
      <c r="E70" s="71">
        <f t="shared" si="1"/>
        <v>24114.02</v>
      </c>
      <c r="F70"/>
      <c r="G70"/>
    </row>
    <row r="71" spans="1:8" s="1" customFormat="1" ht="15" customHeight="1" x14ac:dyDescent="0.25">
      <c r="A71" s="294"/>
      <c r="B71" s="72"/>
      <c r="C71" s="26"/>
      <c r="D71" s="71"/>
      <c r="E71" s="71">
        <f t="shared" si="1"/>
        <v>24114.02</v>
      </c>
      <c r="F71"/>
      <c r="G71"/>
    </row>
    <row r="72" spans="1:8" s="1" customFormat="1" ht="15" customHeight="1" x14ac:dyDescent="0.25">
      <c r="A72" s="294"/>
      <c r="B72" s="72"/>
      <c r="C72" s="26"/>
      <c r="D72" s="71"/>
      <c r="E72" s="71">
        <f t="shared" si="1"/>
        <v>24114.02</v>
      </c>
      <c r="F72"/>
      <c r="G72"/>
    </row>
    <row r="73" spans="1:8" s="1" customFormat="1" ht="15" customHeight="1" x14ac:dyDescent="0.25">
      <c r="A73" s="294"/>
      <c r="B73" s="72"/>
      <c r="C73" s="26"/>
      <c r="D73" s="71"/>
      <c r="E73" s="71">
        <f t="shared" si="1"/>
        <v>24114.02</v>
      </c>
      <c r="F73"/>
      <c r="G73"/>
    </row>
    <row r="74" spans="1:8" s="1" customFormat="1" ht="15" customHeight="1" x14ac:dyDescent="0.25">
      <c r="A74" s="294"/>
      <c r="B74" s="72"/>
      <c r="C74" s="26"/>
      <c r="D74" s="26"/>
      <c r="E74" s="71">
        <f t="shared" si="1"/>
        <v>24114.02</v>
      </c>
      <c r="F74"/>
      <c r="G74"/>
    </row>
    <row r="75" spans="1:8" s="1" customFormat="1" ht="15" customHeight="1" x14ac:dyDescent="0.25">
      <c r="A75" s="294"/>
      <c r="B75" s="72"/>
      <c r="C75" s="26"/>
      <c r="D75" s="26"/>
      <c r="E75" s="71">
        <f t="shared" si="1"/>
        <v>24114.02</v>
      </c>
      <c r="F75"/>
      <c r="G75"/>
    </row>
    <row r="76" spans="1:8" s="1" customFormat="1" ht="15" customHeight="1" x14ac:dyDescent="0.25">
      <c r="A76"/>
      <c r="B76"/>
      <c r="C76" s="15"/>
      <c r="D76" s="20"/>
      <c r="E76" s="20"/>
      <c r="F76"/>
      <c r="G76"/>
    </row>
    <row r="77" spans="1:8" s="1" customFormat="1" ht="15" customHeight="1" thickBot="1" x14ac:dyDescent="0.3">
      <c r="A77" s="301" t="s">
        <v>417</v>
      </c>
      <c r="B77" s="296"/>
      <c r="C77" s="296"/>
      <c r="D77" s="296"/>
      <c r="E77" s="295"/>
      <c r="F77"/>
      <c r="G77"/>
      <c r="H77" s="8"/>
    </row>
    <row r="78" spans="1:8" s="1" customFormat="1" ht="15" customHeight="1" x14ac:dyDescent="0.25">
      <c r="A78" s="297" t="s">
        <v>10</v>
      </c>
      <c r="B78" s="83" t="s">
        <v>424</v>
      </c>
      <c r="C78" s="38"/>
      <c r="D78" s="39">
        <v>319574.43</v>
      </c>
      <c r="E78" s="21"/>
      <c r="F78"/>
      <c r="G78"/>
      <c r="H78" s="8"/>
    </row>
    <row r="79" spans="1:8" s="1" customFormat="1" ht="15" customHeight="1" x14ac:dyDescent="0.25">
      <c r="A79" s="294"/>
      <c r="B79" s="47"/>
      <c r="C79" s="17"/>
      <c r="D79" s="9"/>
      <c r="E79" s="24"/>
      <c r="F79"/>
      <c r="G79"/>
      <c r="H79" s="8"/>
    </row>
    <row r="80" spans="1:8" s="1" customFormat="1" ht="15" customHeight="1" x14ac:dyDescent="0.25">
      <c r="A80" s="294"/>
      <c r="B80" s="37"/>
      <c r="C80" s="17"/>
      <c r="D80" s="9"/>
      <c r="E80" s="17"/>
      <c r="F80"/>
      <c r="G80"/>
      <c r="H80" s="8"/>
    </row>
    <row r="81" spans="1:8" s="1" customFormat="1" ht="15" customHeight="1" x14ac:dyDescent="0.25">
      <c r="A81" s="294"/>
      <c r="B81" s="17"/>
      <c r="C81" s="17"/>
      <c r="D81" s="9"/>
      <c r="E81" s="17"/>
      <c r="F81"/>
      <c r="G81"/>
      <c r="H81" s="8"/>
    </row>
    <row r="82" spans="1:8" s="1" customFormat="1" ht="15" customHeight="1" x14ac:dyDescent="0.25">
      <c r="A82" s="294"/>
      <c r="B82" s="28"/>
      <c r="C82" s="17"/>
      <c r="D82" s="26"/>
      <c r="E82" s="17"/>
      <c r="F82"/>
      <c r="G82"/>
    </row>
    <row r="83" spans="1:8" s="1" customFormat="1" ht="15" customHeight="1" thickBot="1" x14ac:dyDescent="0.3">
      <c r="A83" s="298"/>
      <c r="B83" s="36"/>
      <c r="C83" s="33"/>
      <c r="D83" s="33"/>
      <c r="E83" s="33"/>
      <c r="F83"/>
      <c r="G83"/>
    </row>
    <row r="84" spans="1:8" s="1" customFormat="1" ht="15" customHeight="1" x14ac:dyDescent="0.25">
      <c r="A84"/>
      <c r="B84"/>
      <c r="C84" s="15"/>
      <c r="D84" s="15"/>
      <c r="E84" s="15"/>
      <c r="F84"/>
      <c r="G84"/>
      <c r="H84" s="8"/>
    </row>
    <row r="85" spans="1:8" s="1" customFormat="1" ht="15" customHeight="1" x14ac:dyDescent="0.25">
      <c r="A85"/>
      <c r="B85"/>
      <c r="C85" s="15"/>
      <c r="D85" s="15"/>
      <c r="E85" s="15"/>
      <c r="F85"/>
      <c r="G85"/>
      <c r="H85" s="8"/>
    </row>
    <row r="86" spans="1:8" s="1" customFormat="1" ht="15" customHeight="1" thickBot="1" x14ac:dyDescent="0.3">
      <c r="A86"/>
      <c r="B86"/>
      <c r="C86" s="15"/>
      <c r="D86" s="15"/>
      <c r="E86" s="15"/>
      <c r="F86"/>
    </row>
    <row r="87" spans="1:8" s="1" customFormat="1" ht="15" customHeight="1" thickBot="1" x14ac:dyDescent="0.3">
      <c r="A87"/>
      <c r="B87" s="299" t="s">
        <v>423</v>
      </c>
      <c r="C87" s="285"/>
      <c r="D87" s="285"/>
      <c r="E87" s="286"/>
      <c r="F87"/>
      <c r="G87" s="31" t="s">
        <v>11</v>
      </c>
      <c r="H87" s="32"/>
    </row>
    <row r="88" spans="1:8" s="1" customFormat="1" ht="15" customHeight="1" x14ac:dyDescent="0.25">
      <c r="A88"/>
      <c r="B88" s="3" t="s">
        <v>420</v>
      </c>
      <c r="C88" s="9">
        <v>393.99</v>
      </c>
      <c r="D88" s="16"/>
      <c r="E88" s="21">
        <f>+C88-D88</f>
        <v>393.99</v>
      </c>
      <c r="F88"/>
      <c r="G88" s="4" t="s">
        <v>12</v>
      </c>
      <c r="H88" s="9">
        <v>393.99</v>
      </c>
    </row>
    <row r="89" spans="1:8" s="1" customFormat="1" ht="15" customHeight="1" x14ac:dyDescent="0.25">
      <c r="A89"/>
      <c r="B89" s="5" t="s">
        <v>421</v>
      </c>
      <c r="C89" s="9">
        <v>42108.6</v>
      </c>
      <c r="D89" s="17"/>
      <c r="E89" s="24">
        <f t="shared" ref="E89:E96" si="2">+C89-D89+E88</f>
        <v>42502.59</v>
      </c>
      <c r="F89"/>
      <c r="G89" s="4" t="s">
        <v>13</v>
      </c>
      <c r="H89" s="9">
        <v>42108.6</v>
      </c>
    </row>
    <row r="90" spans="1:8" s="1" customFormat="1" ht="15" customHeight="1" x14ac:dyDescent="0.25">
      <c r="A90"/>
      <c r="B90" s="5" t="s">
        <v>422</v>
      </c>
      <c r="C90" s="9">
        <v>2522.2199999999998</v>
      </c>
      <c r="D90" s="17"/>
      <c r="E90" s="24">
        <f t="shared" si="2"/>
        <v>45024.81</v>
      </c>
      <c r="F90"/>
      <c r="G90" s="4" t="s">
        <v>14</v>
      </c>
      <c r="H90" s="9">
        <v>2522.2199999999998</v>
      </c>
    </row>
    <row r="91" spans="1:8" s="1" customFormat="1" ht="15" customHeight="1" x14ac:dyDescent="0.25">
      <c r="A91"/>
      <c r="B91" s="28"/>
      <c r="C91" s="9"/>
      <c r="D91" s="25"/>
      <c r="E91" s="24">
        <f t="shared" si="2"/>
        <v>45024.81</v>
      </c>
      <c r="F91"/>
      <c r="G91" s="6" t="s">
        <v>8</v>
      </c>
      <c r="H91" s="9">
        <f>SUM(H88:H90)</f>
        <v>45024.81</v>
      </c>
    </row>
    <row r="92" spans="1:8" s="1" customFormat="1" ht="15" customHeight="1" x14ac:dyDescent="0.25">
      <c r="A92"/>
      <c r="B92" s="78"/>
      <c r="C92" s="45"/>
      <c r="D92" s="50"/>
      <c r="E92" s="24">
        <f t="shared" si="2"/>
        <v>45024.81</v>
      </c>
      <c r="F92"/>
    </row>
    <row r="93" spans="1:8" s="1" customFormat="1" x14ac:dyDescent="0.25">
      <c r="A93"/>
      <c r="B93" s="78"/>
      <c r="C93" s="43"/>
      <c r="D93" s="45"/>
      <c r="E93" s="24">
        <f t="shared" si="2"/>
        <v>45024.81</v>
      </c>
      <c r="F93"/>
      <c r="G93"/>
      <c r="H93" s="29">
        <f>H91-E96</f>
        <v>0</v>
      </c>
    </row>
    <row r="94" spans="1:8" s="1" customFormat="1" x14ac:dyDescent="0.25">
      <c r="A94"/>
      <c r="B94" s="74"/>
      <c r="C94" s="25"/>
      <c r="D94" s="75"/>
      <c r="E94" s="24">
        <f t="shared" si="2"/>
        <v>45024.81</v>
      </c>
      <c r="F94"/>
      <c r="G94"/>
    </row>
    <row r="95" spans="1:8" s="1" customFormat="1" x14ac:dyDescent="0.25">
      <c r="A95"/>
      <c r="B95" s="28"/>
      <c r="C95" s="25"/>
      <c r="D95" s="25"/>
      <c r="E95" s="24">
        <f t="shared" si="2"/>
        <v>45024.81</v>
      </c>
      <c r="F95"/>
      <c r="G95"/>
    </row>
    <row r="96" spans="1:8" s="1" customFormat="1" x14ac:dyDescent="0.25">
      <c r="A96"/>
      <c r="B96" s="28"/>
      <c r="C96" s="25"/>
      <c r="D96" s="18"/>
      <c r="E96" s="24">
        <f t="shared" si="2"/>
        <v>45024.81</v>
      </c>
      <c r="F96"/>
      <c r="G96"/>
    </row>
    <row r="97" spans="1:10" s="1" customFormat="1" x14ac:dyDescent="0.25">
      <c r="A97"/>
      <c r="B97"/>
      <c r="C97" s="15"/>
      <c r="D97" s="15"/>
      <c r="E97" s="15"/>
      <c r="F97"/>
      <c r="G97"/>
    </row>
    <row r="98" spans="1:10" s="1" customFormat="1" x14ac:dyDescent="0.25">
      <c r="A98"/>
      <c r="B98"/>
      <c r="C98" s="13"/>
      <c r="D98" s="15"/>
      <c r="E98" s="15"/>
      <c r="F98"/>
      <c r="G98" s="13"/>
    </row>
    <row r="99" spans="1:10" s="1" customFormat="1" x14ac:dyDescent="0.25">
      <c r="A99"/>
      <c r="B99"/>
      <c r="C99" s="13"/>
      <c r="D99" s="15"/>
      <c r="E99" s="15"/>
      <c r="F99"/>
      <c r="G99" s="13"/>
    </row>
    <row r="100" spans="1:10" s="1" customFormat="1" x14ac:dyDescent="0.25">
      <c r="A100"/>
      <c r="B100"/>
      <c r="C100" s="13"/>
      <c r="D100" s="15"/>
      <c r="E100" s="15"/>
      <c r="F100"/>
      <c r="G100" s="13"/>
    </row>
    <row r="101" spans="1:10" s="1" customFormat="1" x14ac:dyDescent="0.25">
      <c r="A101"/>
      <c r="B101"/>
      <c r="C101" s="13"/>
      <c r="D101" s="15"/>
      <c r="E101" s="15"/>
      <c r="F101"/>
      <c r="G101" s="13"/>
    </row>
    <row r="102" spans="1:10" s="1" customFormat="1" x14ac:dyDescent="0.25">
      <c r="A102"/>
      <c r="B102"/>
      <c r="C102" s="13"/>
      <c r="D102" s="15"/>
      <c r="E102" s="15"/>
      <c r="F102"/>
      <c r="G102"/>
    </row>
    <row r="103" spans="1:10" s="1" customFormat="1" x14ac:dyDescent="0.25">
      <c r="A103"/>
      <c r="B103"/>
      <c r="C103" s="13"/>
      <c r="D103" s="15"/>
      <c r="E103" s="15"/>
      <c r="F103"/>
      <c r="G103"/>
    </row>
    <row r="104" spans="1:10" s="1" customFormat="1" x14ac:dyDescent="0.25">
      <c r="A104"/>
      <c r="B104"/>
      <c r="C104" s="13"/>
      <c r="D104" s="15"/>
      <c r="E104" s="15"/>
      <c r="F104"/>
      <c r="G104"/>
      <c r="I104"/>
      <c r="J104"/>
    </row>
  </sheetData>
  <mergeCells count="7">
    <mergeCell ref="B87:E87"/>
    <mergeCell ref="A2:E2"/>
    <mergeCell ref="A4:A62"/>
    <mergeCell ref="A65:E65"/>
    <mergeCell ref="A66:A75"/>
    <mergeCell ref="A77:E77"/>
    <mergeCell ref="A78:A83"/>
  </mergeCells>
  <pageMargins left="0.25" right="0.25" top="0.75" bottom="0.75" header="0.3" footer="0.3"/>
  <pageSetup paperSize="9" scale="52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0D70D-24DE-45C4-ABF2-5377091424D0}">
  <sheetPr>
    <pageSetUpPr fitToPage="1"/>
  </sheetPr>
  <dimension ref="A1:J119"/>
  <sheetViews>
    <sheetView topLeftCell="A32" zoomScaleNormal="100" workbookViewId="0">
      <selection activeCell="G58" sqref="G58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392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313</v>
      </c>
      <c r="C4" s="45">
        <v>25700.84</v>
      </c>
      <c r="D4" s="48"/>
      <c r="E4" s="48">
        <f>+C4-D4</f>
        <v>25700.84</v>
      </c>
      <c r="G4" s="4" t="s">
        <v>4</v>
      </c>
      <c r="H4" s="45">
        <f>2166484.81-20000</f>
        <v>2146484.81</v>
      </c>
      <c r="I4" s="13"/>
    </row>
    <row r="5" spans="1:9" ht="15" customHeight="1" x14ac:dyDescent="0.25">
      <c r="A5" s="305"/>
      <c r="B5" s="4" t="s">
        <v>314</v>
      </c>
      <c r="C5" s="45">
        <v>48608.83</v>
      </c>
      <c r="D5" s="48"/>
      <c r="E5" s="48">
        <f>+C5-D5+E4</f>
        <v>74309.67</v>
      </c>
      <c r="G5" s="4" t="s">
        <v>5</v>
      </c>
      <c r="H5" s="45">
        <v>-351391.17</v>
      </c>
      <c r="I5" s="13"/>
    </row>
    <row r="6" spans="1:9" ht="15" customHeight="1" x14ac:dyDescent="0.25">
      <c r="A6" s="305"/>
      <c r="B6" s="4" t="s">
        <v>315</v>
      </c>
      <c r="C6" s="76">
        <v>887669.57</v>
      </c>
      <c r="D6" s="48"/>
      <c r="E6" s="48">
        <f t="shared" ref="E6:E78" si="0">+C6-D6+E5</f>
        <v>961979.24</v>
      </c>
      <c r="G6" s="4" t="s">
        <v>6</v>
      </c>
      <c r="H6" s="76">
        <v>6035388.2699999996</v>
      </c>
      <c r="I6" s="13"/>
    </row>
    <row r="7" spans="1:9" ht="15" customHeight="1" x14ac:dyDescent="0.25">
      <c r="A7" s="305"/>
      <c r="B7" s="4" t="s">
        <v>316</v>
      </c>
      <c r="C7" s="45">
        <v>9256.49</v>
      </c>
      <c r="D7" s="48"/>
      <c r="E7" s="48">
        <f t="shared" si="0"/>
        <v>971235.73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317</v>
      </c>
      <c r="C8" s="34">
        <v>1352.96</v>
      </c>
      <c r="D8" s="48"/>
      <c r="E8" s="48">
        <f t="shared" si="0"/>
        <v>972588.69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318</v>
      </c>
      <c r="C9" s="34">
        <v>206393.55</v>
      </c>
      <c r="D9" s="48"/>
      <c r="E9" s="48">
        <f t="shared" si="0"/>
        <v>1178982.24</v>
      </c>
      <c r="G9" s="4" t="s">
        <v>16</v>
      </c>
      <c r="H9" s="34">
        <v>206393.55</v>
      </c>
      <c r="I9" s="13"/>
    </row>
    <row r="10" spans="1:9" ht="15" customHeight="1" x14ac:dyDescent="0.25">
      <c r="A10" s="305"/>
      <c r="B10" s="28" t="s">
        <v>284</v>
      </c>
      <c r="C10" s="14">
        <v>500000</v>
      </c>
      <c r="D10" s="18"/>
      <c r="E10" s="48">
        <f t="shared" si="0"/>
        <v>1678982.24</v>
      </c>
      <c r="G10" s="6" t="s">
        <v>8</v>
      </c>
      <c r="H10" s="7">
        <f>SUM(H4:H9)</f>
        <v>8047484.9100000001</v>
      </c>
    </row>
    <row r="11" spans="1:9" ht="15" customHeight="1" x14ac:dyDescent="0.25">
      <c r="A11" s="305"/>
      <c r="B11" s="28" t="s">
        <v>107</v>
      </c>
      <c r="C11" s="14">
        <v>500000</v>
      </c>
      <c r="D11" s="18"/>
      <c r="E11" s="48">
        <f t="shared" si="0"/>
        <v>2178982.2400000002</v>
      </c>
      <c r="H11" s="8"/>
    </row>
    <row r="12" spans="1:9" ht="15" customHeight="1" x14ac:dyDescent="0.25">
      <c r="A12" s="305"/>
      <c r="B12" s="28" t="s">
        <v>228</v>
      </c>
      <c r="C12" s="14">
        <v>349425.74</v>
      </c>
      <c r="D12" s="18"/>
      <c r="E12" s="48">
        <f t="shared" si="0"/>
        <v>2528407.9800000004</v>
      </c>
      <c r="H12" s="8">
        <f>+E78-H10</f>
        <v>0</v>
      </c>
    </row>
    <row r="13" spans="1:9" ht="15" customHeight="1" x14ac:dyDescent="0.25">
      <c r="A13" s="305"/>
      <c r="B13" s="28" t="s">
        <v>153</v>
      </c>
      <c r="C13" s="14">
        <v>1000000</v>
      </c>
      <c r="D13" s="18"/>
      <c r="E13" s="48">
        <f t="shared" si="0"/>
        <v>3528407.9800000004</v>
      </c>
      <c r="H13" s="8"/>
    </row>
    <row r="14" spans="1:9" ht="15" customHeight="1" x14ac:dyDescent="0.25">
      <c r="A14" s="305"/>
      <c r="B14" s="28" t="s">
        <v>195</v>
      </c>
      <c r="C14" s="14">
        <v>33550999.329999998</v>
      </c>
      <c r="D14" s="18"/>
      <c r="E14" s="48">
        <f t="shared" si="0"/>
        <v>37079407.310000002</v>
      </c>
      <c r="H14" s="8"/>
    </row>
    <row r="15" spans="1:9" ht="15" customHeight="1" x14ac:dyDescent="0.25">
      <c r="A15" s="305"/>
      <c r="B15" s="28" t="s">
        <v>345</v>
      </c>
      <c r="C15" s="14"/>
      <c r="D15" s="18">
        <v>1021181.25</v>
      </c>
      <c r="E15" s="48">
        <f t="shared" si="0"/>
        <v>36058226.060000002</v>
      </c>
      <c r="H15" s="8"/>
    </row>
    <row r="16" spans="1:9" ht="15" customHeight="1" x14ac:dyDescent="0.25">
      <c r="A16" s="305"/>
      <c r="B16" s="28" t="s">
        <v>346</v>
      </c>
      <c r="C16" s="14"/>
      <c r="D16" s="18">
        <v>517496.97</v>
      </c>
      <c r="E16" s="48">
        <f t="shared" si="0"/>
        <v>35540729.090000004</v>
      </c>
      <c r="H16" s="8"/>
    </row>
    <row r="17" spans="1:8" ht="15" customHeight="1" x14ac:dyDescent="0.25">
      <c r="A17" s="305"/>
      <c r="B17" s="28" t="s">
        <v>369</v>
      </c>
      <c r="C17" s="14"/>
      <c r="D17" s="18">
        <v>300000</v>
      </c>
      <c r="E17" s="48">
        <f t="shared" si="0"/>
        <v>35240729.090000004</v>
      </c>
      <c r="H17" s="8"/>
    </row>
    <row r="18" spans="1:8" ht="15" customHeight="1" x14ac:dyDescent="0.25">
      <c r="A18" s="305"/>
      <c r="B18" s="28" t="s">
        <v>347</v>
      </c>
      <c r="C18" s="14"/>
      <c r="D18" s="18">
        <v>2223997.2200000002</v>
      </c>
      <c r="E18" s="48">
        <f t="shared" si="0"/>
        <v>33016731.870000005</v>
      </c>
      <c r="H18" s="8"/>
    </row>
    <row r="19" spans="1:8" ht="15" customHeight="1" x14ac:dyDescent="0.25">
      <c r="A19" s="305"/>
      <c r="B19" s="28" t="s">
        <v>348</v>
      </c>
      <c r="C19" s="14"/>
      <c r="D19" s="18">
        <v>1000000</v>
      </c>
      <c r="E19" s="48">
        <f t="shared" si="0"/>
        <v>32016731.870000005</v>
      </c>
      <c r="H19" s="8"/>
    </row>
    <row r="20" spans="1:8" ht="15" customHeight="1" x14ac:dyDescent="0.25">
      <c r="A20" s="305"/>
      <c r="B20" s="28" t="s">
        <v>374</v>
      </c>
      <c r="C20" s="14"/>
      <c r="D20" s="18">
        <v>3960</v>
      </c>
      <c r="E20" s="48">
        <f t="shared" si="0"/>
        <v>32012771.870000005</v>
      </c>
      <c r="H20" s="8"/>
    </row>
    <row r="21" spans="1:8" ht="15" customHeight="1" x14ac:dyDescent="0.25">
      <c r="A21" s="305"/>
      <c r="B21" s="28" t="s">
        <v>349</v>
      </c>
      <c r="C21" s="14"/>
      <c r="D21" s="18">
        <v>27139.65</v>
      </c>
      <c r="E21" s="48">
        <f t="shared" si="0"/>
        <v>31985632.220000006</v>
      </c>
      <c r="H21" s="8"/>
    </row>
    <row r="22" spans="1:8" ht="15" customHeight="1" x14ac:dyDescent="0.25">
      <c r="A22" s="305"/>
      <c r="B22" s="28" t="s">
        <v>72</v>
      </c>
      <c r="C22" s="14"/>
      <c r="D22" s="18">
        <v>12860.35</v>
      </c>
      <c r="E22" s="48">
        <f t="shared" si="0"/>
        <v>31972771.870000005</v>
      </c>
      <c r="H22" s="8"/>
    </row>
    <row r="23" spans="1:8" ht="15" customHeight="1" x14ac:dyDescent="0.25">
      <c r="A23" s="305"/>
      <c r="B23" s="28" t="s">
        <v>350</v>
      </c>
      <c r="C23" s="14"/>
      <c r="D23" s="18">
        <v>63000</v>
      </c>
      <c r="E23" s="48">
        <f t="shared" si="0"/>
        <v>31909771.870000005</v>
      </c>
      <c r="H23" s="8"/>
    </row>
    <row r="24" spans="1:8" ht="15" customHeight="1" x14ac:dyDescent="0.25">
      <c r="A24" s="305"/>
      <c r="B24" s="28" t="s">
        <v>375</v>
      </c>
      <c r="C24" s="14"/>
      <c r="D24" s="18">
        <v>20000</v>
      </c>
      <c r="E24" s="48">
        <f t="shared" si="0"/>
        <v>31889771.870000005</v>
      </c>
      <c r="H24" s="8"/>
    </row>
    <row r="25" spans="1:8" ht="15" customHeight="1" x14ac:dyDescent="0.25">
      <c r="A25" s="305"/>
      <c r="B25" s="28" t="s">
        <v>370</v>
      </c>
      <c r="C25" s="14"/>
      <c r="D25" s="18">
        <v>5000</v>
      </c>
      <c r="E25" s="48">
        <f t="shared" si="0"/>
        <v>31884771.870000005</v>
      </c>
      <c r="H25" s="8"/>
    </row>
    <row r="26" spans="1:8" ht="15" customHeight="1" x14ac:dyDescent="0.25">
      <c r="A26" s="305"/>
      <c r="B26" s="28" t="s">
        <v>371</v>
      </c>
      <c r="C26" s="14"/>
      <c r="D26" s="18">
        <v>10000</v>
      </c>
      <c r="E26" s="48">
        <f t="shared" si="0"/>
        <v>31874771.870000005</v>
      </c>
      <c r="H26" s="8"/>
    </row>
    <row r="27" spans="1:8" ht="15" customHeight="1" x14ac:dyDescent="0.25">
      <c r="A27" s="305"/>
      <c r="B27" s="28" t="s">
        <v>372</v>
      </c>
      <c r="C27" s="14"/>
      <c r="D27" s="18">
        <v>20000</v>
      </c>
      <c r="E27" s="48">
        <f t="shared" si="0"/>
        <v>31854771.870000005</v>
      </c>
      <c r="H27" s="8"/>
    </row>
    <row r="28" spans="1:8" ht="15" customHeight="1" x14ac:dyDescent="0.25">
      <c r="A28" s="305"/>
      <c r="B28" s="28" t="s">
        <v>373</v>
      </c>
      <c r="C28" s="14"/>
      <c r="D28" s="18">
        <v>10000</v>
      </c>
      <c r="E28" s="48">
        <f t="shared" si="0"/>
        <v>31844771.870000005</v>
      </c>
      <c r="H28" s="8"/>
    </row>
    <row r="29" spans="1:8" ht="15" customHeight="1" x14ac:dyDescent="0.25">
      <c r="A29" s="305"/>
      <c r="B29" s="28" t="s">
        <v>153</v>
      </c>
      <c r="C29" s="14"/>
      <c r="D29" s="18">
        <v>1000000</v>
      </c>
      <c r="E29" s="48">
        <f t="shared" si="0"/>
        <v>30844771.870000005</v>
      </c>
      <c r="H29" s="8"/>
    </row>
    <row r="30" spans="1:8" ht="15" customHeight="1" x14ac:dyDescent="0.25">
      <c r="A30" s="305"/>
      <c r="B30" s="28" t="s">
        <v>351</v>
      </c>
      <c r="C30" s="14"/>
      <c r="D30" s="18">
        <v>1200000</v>
      </c>
      <c r="E30" s="48">
        <f t="shared" si="0"/>
        <v>29644771.870000005</v>
      </c>
      <c r="H30" s="8"/>
    </row>
    <row r="31" spans="1:8" ht="15" customHeight="1" x14ac:dyDescent="0.25">
      <c r="A31" s="305"/>
      <c r="B31" s="28" t="s">
        <v>66</v>
      </c>
      <c r="C31" s="14"/>
      <c r="D31" s="18">
        <v>210709.51</v>
      </c>
      <c r="E31" s="48">
        <f t="shared" si="0"/>
        <v>29434062.360000003</v>
      </c>
      <c r="H31" s="8"/>
    </row>
    <row r="32" spans="1:8" ht="15" customHeight="1" x14ac:dyDescent="0.25">
      <c r="A32" s="305"/>
      <c r="B32" s="28" t="s">
        <v>209</v>
      </c>
      <c r="C32" s="14"/>
      <c r="D32" s="18">
        <v>2000000</v>
      </c>
      <c r="E32" s="48">
        <f t="shared" si="0"/>
        <v>27434062.360000003</v>
      </c>
      <c r="H32" s="8"/>
    </row>
    <row r="33" spans="1:8" ht="15" customHeight="1" x14ac:dyDescent="0.25">
      <c r="A33" s="305"/>
      <c r="B33" s="28" t="s">
        <v>352</v>
      </c>
      <c r="C33" s="14"/>
      <c r="D33" s="18">
        <v>400000</v>
      </c>
      <c r="E33" s="48">
        <f t="shared" si="0"/>
        <v>27034062.360000003</v>
      </c>
      <c r="H33" s="8"/>
    </row>
    <row r="34" spans="1:8" ht="15" customHeight="1" x14ac:dyDescent="0.25">
      <c r="A34" s="305"/>
      <c r="B34" s="28" t="s">
        <v>104</v>
      </c>
      <c r="C34" s="14"/>
      <c r="D34" s="18">
        <v>500000</v>
      </c>
      <c r="E34" s="48">
        <f t="shared" si="0"/>
        <v>26534062.360000003</v>
      </c>
      <c r="H34" s="8"/>
    </row>
    <row r="35" spans="1:8" ht="15" customHeight="1" x14ac:dyDescent="0.25">
      <c r="A35" s="305"/>
      <c r="B35" s="28" t="s">
        <v>353</v>
      </c>
      <c r="C35" s="14"/>
      <c r="D35" s="18">
        <v>138237.17000000001</v>
      </c>
      <c r="E35" s="48">
        <f t="shared" si="0"/>
        <v>26395825.190000001</v>
      </c>
      <c r="H35" s="8"/>
    </row>
    <row r="36" spans="1:8" ht="15" customHeight="1" x14ac:dyDescent="0.25">
      <c r="A36" s="305"/>
      <c r="B36" s="28" t="s">
        <v>51</v>
      </c>
      <c r="C36" s="14"/>
      <c r="D36" s="18">
        <v>1500000</v>
      </c>
      <c r="E36" s="48">
        <f t="shared" si="0"/>
        <v>24895825.190000001</v>
      </c>
      <c r="H36" s="8"/>
    </row>
    <row r="37" spans="1:8" ht="15" customHeight="1" x14ac:dyDescent="0.25">
      <c r="A37" s="305"/>
      <c r="B37" s="28" t="s">
        <v>354</v>
      </c>
      <c r="C37" s="14"/>
      <c r="D37" s="18">
        <v>300000</v>
      </c>
      <c r="E37" s="48">
        <f t="shared" si="0"/>
        <v>24595825.190000001</v>
      </c>
      <c r="H37" s="8"/>
    </row>
    <row r="38" spans="1:8" ht="15" customHeight="1" x14ac:dyDescent="0.25">
      <c r="A38" s="305"/>
      <c r="B38" s="28" t="s">
        <v>355</v>
      </c>
      <c r="C38" s="14"/>
      <c r="D38" s="18">
        <v>50000</v>
      </c>
      <c r="E38" s="48">
        <f t="shared" si="0"/>
        <v>24545825.190000001</v>
      </c>
      <c r="H38" s="8"/>
    </row>
    <row r="39" spans="1:8" ht="15" customHeight="1" x14ac:dyDescent="0.25">
      <c r="A39" s="305"/>
      <c r="B39" s="28" t="s">
        <v>247</v>
      </c>
      <c r="C39" s="14"/>
      <c r="D39" s="18">
        <v>2000000</v>
      </c>
      <c r="E39" s="48">
        <f t="shared" si="0"/>
        <v>22545825.190000001</v>
      </c>
      <c r="H39" s="8"/>
    </row>
    <row r="40" spans="1:8" ht="15" customHeight="1" x14ac:dyDescent="0.25">
      <c r="A40" s="305"/>
      <c r="B40" s="28" t="s">
        <v>356</v>
      </c>
      <c r="C40" s="14"/>
      <c r="D40" s="18">
        <v>32801</v>
      </c>
      <c r="E40" s="48">
        <f t="shared" si="0"/>
        <v>22513024.190000001</v>
      </c>
      <c r="H40" s="8"/>
    </row>
    <row r="41" spans="1:8" ht="15" customHeight="1" x14ac:dyDescent="0.25">
      <c r="A41" s="305"/>
      <c r="B41" s="28" t="s">
        <v>291</v>
      </c>
      <c r="C41" s="14"/>
      <c r="D41" s="18">
        <v>4000000</v>
      </c>
      <c r="E41" s="48">
        <f t="shared" si="0"/>
        <v>18513024.190000001</v>
      </c>
      <c r="H41" s="8"/>
    </row>
    <row r="42" spans="1:8" ht="15" customHeight="1" x14ac:dyDescent="0.25">
      <c r="A42" s="305"/>
      <c r="B42" s="28" t="s">
        <v>289</v>
      </c>
      <c r="C42" s="14"/>
      <c r="D42" s="18">
        <v>4000000</v>
      </c>
      <c r="E42" s="48">
        <f t="shared" si="0"/>
        <v>14513024.190000001</v>
      </c>
      <c r="H42" s="8"/>
    </row>
    <row r="43" spans="1:8" ht="15" customHeight="1" x14ac:dyDescent="0.25">
      <c r="A43" s="305"/>
      <c r="B43" s="28" t="s">
        <v>357</v>
      </c>
      <c r="C43" s="14"/>
      <c r="D43" s="18">
        <v>8006.97</v>
      </c>
      <c r="E43" s="48">
        <f t="shared" si="0"/>
        <v>14505017.220000001</v>
      </c>
      <c r="H43" s="8"/>
    </row>
    <row r="44" spans="1:8" ht="15" customHeight="1" x14ac:dyDescent="0.25">
      <c r="A44" s="305"/>
      <c r="B44" s="28" t="s">
        <v>358</v>
      </c>
      <c r="C44" s="14"/>
      <c r="D44" s="18">
        <v>15684.58</v>
      </c>
      <c r="E44" s="48">
        <f t="shared" si="0"/>
        <v>14489332.640000001</v>
      </c>
      <c r="H44" s="8"/>
    </row>
    <row r="45" spans="1:8" ht="15" customHeight="1" x14ac:dyDescent="0.25">
      <c r="A45" s="305"/>
      <c r="B45" s="28" t="s">
        <v>359</v>
      </c>
      <c r="C45" s="14"/>
      <c r="D45" s="18">
        <v>15689.31</v>
      </c>
      <c r="E45" s="48">
        <f t="shared" si="0"/>
        <v>14473643.33</v>
      </c>
      <c r="H45" s="8"/>
    </row>
    <row r="46" spans="1:8" ht="15" customHeight="1" x14ac:dyDescent="0.25">
      <c r="A46" s="305"/>
      <c r="B46" s="28" t="s">
        <v>360</v>
      </c>
      <c r="C46" s="14"/>
      <c r="D46" s="18">
        <v>15815.78</v>
      </c>
      <c r="E46" s="48">
        <f t="shared" si="0"/>
        <v>14457827.550000001</v>
      </c>
      <c r="H46" s="8"/>
    </row>
    <row r="47" spans="1:8" ht="15" customHeight="1" x14ac:dyDescent="0.25">
      <c r="A47" s="305"/>
      <c r="B47" s="28" t="s">
        <v>361</v>
      </c>
      <c r="C47" s="14"/>
      <c r="D47" s="18">
        <v>17479.27</v>
      </c>
      <c r="E47" s="48">
        <f t="shared" si="0"/>
        <v>14440348.280000001</v>
      </c>
      <c r="H47" s="8"/>
    </row>
    <row r="48" spans="1:8" ht="15" customHeight="1" x14ac:dyDescent="0.25">
      <c r="A48" s="305"/>
      <c r="B48" s="28" t="s">
        <v>362</v>
      </c>
      <c r="C48" s="14"/>
      <c r="D48" s="18">
        <v>20603.3</v>
      </c>
      <c r="E48" s="48">
        <f t="shared" si="0"/>
        <v>14419744.98</v>
      </c>
      <c r="H48" s="8"/>
    </row>
    <row r="49" spans="1:8" ht="15" customHeight="1" x14ac:dyDescent="0.25">
      <c r="A49" s="305"/>
      <c r="B49" s="28" t="s">
        <v>363</v>
      </c>
      <c r="C49" s="14"/>
      <c r="D49" s="18">
        <v>31865.66</v>
      </c>
      <c r="E49" s="48">
        <f t="shared" si="0"/>
        <v>14387879.32</v>
      </c>
      <c r="H49" s="8"/>
    </row>
    <row r="50" spans="1:8" ht="15" customHeight="1" x14ac:dyDescent="0.25">
      <c r="A50" s="305"/>
      <c r="B50" s="28" t="s">
        <v>364</v>
      </c>
      <c r="C50" s="14"/>
      <c r="D50" s="18">
        <v>33208.99</v>
      </c>
      <c r="E50" s="48">
        <f t="shared" si="0"/>
        <v>14354670.33</v>
      </c>
      <c r="H50" s="8"/>
    </row>
    <row r="51" spans="1:8" ht="15" customHeight="1" x14ac:dyDescent="0.25">
      <c r="A51" s="305"/>
      <c r="B51" s="28" t="s">
        <v>365</v>
      </c>
      <c r="C51" s="14"/>
      <c r="D51" s="18">
        <v>38631.480000000003</v>
      </c>
      <c r="E51" s="48">
        <f t="shared" si="0"/>
        <v>14316038.85</v>
      </c>
      <c r="H51" s="8"/>
    </row>
    <row r="52" spans="1:8" ht="15" customHeight="1" x14ac:dyDescent="0.25">
      <c r="A52" s="305"/>
      <c r="B52" s="28" t="s">
        <v>366</v>
      </c>
      <c r="C52" s="14"/>
      <c r="D52" s="18">
        <v>46281.71</v>
      </c>
      <c r="E52" s="48">
        <f t="shared" si="0"/>
        <v>14269757.139999999</v>
      </c>
      <c r="H52" s="8"/>
    </row>
    <row r="53" spans="1:8" ht="15" customHeight="1" x14ac:dyDescent="0.25">
      <c r="A53" s="305"/>
      <c r="B53" s="28" t="s">
        <v>367</v>
      </c>
      <c r="C53" s="14"/>
      <c r="D53" s="18">
        <v>54623.26</v>
      </c>
      <c r="E53" s="48">
        <f t="shared" si="0"/>
        <v>14215133.879999999</v>
      </c>
      <c r="H53" s="8"/>
    </row>
    <row r="54" spans="1:8" ht="15" customHeight="1" x14ac:dyDescent="0.25">
      <c r="A54" s="305"/>
      <c r="B54" s="28" t="s">
        <v>368</v>
      </c>
      <c r="C54" s="14"/>
      <c r="D54" s="18">
        <v>78367.67</v>
      </c>
      <c r="E54" s="48">
        <f t="shared" si="0"/>
        <v>14136766.209999999</v>
      </c>
      <c r="H54" s="8"/>
    </row>
    <row r="55" spans="1:8" ht="15" customHeight="1" x14ac:dyDescent="0.25">
      <c r="A55" s="305"/>
      <c r="B55" s="28" t="s">
        <v>325</v>
      </c>
      <c r="C55" s="14"/>
      <c r="D55" s="18">
        <v>7000</v>
      </c>
      <c r="E55" s="48">
        <f t="shared" si="0"/>
        <v>14129766.209999999</v>
      </c>
      <c r="H55" s="8"/>
    </row>
    <row r="56" spans="1:8" ht="15" customHeight="1" x14ac:dyDescent="0.25">
      <c r="A56" s="305"/>
      <c r="B56" s="28" t="s">
        <v>390</v>
      </c>
      <c r="D56" s="15">
        <v>160000</v>
      </c>
      <c r="E56" s="48">
        <f t="shared" si="0"/>
        <v>13969766.209999999</v>
      </c>
      <c r="H56" s="8"/>
    </row>
    <row r="57" spans="1:8" ht="15" customHeight="1" x14ac:dyDescent="0.25">
      <c r="A57" s="305"/>
      <c r="B57" s="28" t="s">
        <v>376</v>
      </c>
      <c r="C57" s="14"/>
      <c r="D57" s="18">
        <v>6374.37</v>
      </c>
      <c r="E57" s="48">
        <f t="shared" si="0"/>
        <v>13963391.84</v>
      </c>
      <c r="H57" s="8"/>
    </row>
    <row r="58" spans="1:8" ht="15" customHeight="1" x14ac:dyDescent="0.25">
      <c r="A58" s="305"/>
      <c r="B58" s="28" t="s">
        <v>377</v>
      </c>
      <c r="C58" s="14"/>
      <c r="D58" s="18">
        <v>2000000</v>
      </c>
      <c r="E58" s="48">
        <f t="shared" si="0"/>
        <v>11963391.84</v>
      </c>
      <c r="H58" s="8"/>
    </row>
    <row r="59" spans="1:8" ht="15" customHeight="1" x14ac:dyDescent="0.25">
      <c r="A59" s="305"/>
      <c r="B59" s="28" t="s">
        <v>378</v>
      </c>
      <c r="C59" s="14"/>
      <c r="D59" s="18">
        <v>142606.35</v>
      </c>
      <c r="E59" s="48">
        <f t="shared" si="0"/>
        <v>11820785.49</v>
      </c>
      <c r="H59" s="8"/>
    </row>
    <row r="60" spans="1:8" ht="15" customHeight="1" x14ac:dyDescent="0.25">
      <c r="A60" s="305"/>
      <c r="B60" s="28" t="s">
        <v>379</v>
      </c>
      <c r="C60" s="14"/>
      <c r="D60" s="18">
        <v>160437.94</v>
      </c>
      <c r="E60" s="48">
        <f t="shared" si="0"/>
        <v>11660347.550000001</v>
      </c>
      <c r="H60" s="8"/>
    </row>
    <row r="61" spans="1:8" ht="15" customHeight="1" x14ac:dyDescent="0.25">
      <c r="A61" s="305"/>
      <c r="B61" s="28" t="s">
        <v>300</v>
      </c>
      <c r="C61" s="14"/>
      <c r="D61" s="18">
        <v>190300.86</v>
      </c>
      <c r="E61" s="48">
        <f t="shared" si="0"/>
        <v>11470046.690000001</v>
      </c>
      <c r="H61" s="8"/>
    </row>
    <row r="62" spans="1:8" ht="15" customHeight="1" x14ac:dyDescent="0.25">
      <c r="A62" s="305"/>
      <c r="B62" s="28" t="s">
        <v>380</v>
      </c>
      <c r="C62" s="14"/>
      <c r="D62" s="18">
        <v>96925.39</v>
      </c>
      <c r="E62" s="48">
        <f t="shared" si="0"/>
        <v>11373121.300000001</v>
      </c>
      <c r="H62" s="8"/>
    </row>
    <row r="63" spans="1:8" ht="15" customHeight="1" x14ac:dyDescent="0.25">
      <c r="A63" s="305"/>
      <c r="B63" s="28" t="s">
        <v>381</v>
      </c>
      <c r="C63" s="14"/>
      <c r="D63" s="18">
        <v>149169.49</v>
      </c>
      <c r="E63" s="48">
        <f t="shared" si="0"/>
        <v>11223951.810000001</v>
      </c>
      <c r="H63" s="8"/>
    </row>
    <row r="64" spans="1:8" ht="15" customHeight="1" x14ac:dyDescent="0.25">
      <c r="A64" s="305"/>
      <c r="B64" s="28" t="s">
        <v>382</v>
      </c>
      <c r="C64" s="14"/>
      <c r="D64" s="18">
        <v>149176.73000000001</v>
      </c>
      <c r="E64" s="48">
        <f t="shared" si="0"/>
        <v>11074775.08</v>
      </c>
      <c r="H64" s="8"/>
    </row>
    <row r="65" spans="1:8" ht="15" customHeight="1" x14ac:dyDescent="0.25">
      <c r="A65" s="305"/>
      <c r="B65" s="28" t="s">
        <v>383</v>
      </c>
      <c r="C65" s="14"/>
      <c r="D65" s="18">
        <v>166461.56</v>
      </c>
      <c r="E65" s="48">
        <f t="shared" si="0"/>
        <v>10908313.52</v>
      </c>
      <c r="H65" s="8"/>
    </row>
    <row r="66" spans="1:8" ht="15" customHeight="1" x14ac:dyDescent="0.25">
      <c r="A66" s="305"/>
      <c r="B66" s="28" t="s">
        <v>384</v>
      </c>
      <c r="C66" s="14"/>
      <c r="D66" s="18">
        <v>168955.83</v>
      </c>
      <c r="E66" s="48">
        <f t="shared" si="0"/>
        <v>10739357.689999999</v>
      </c>
      <c r="H66" s="8"/>
    </row>
    <row r="67" spans="1:8" ht="15" customHeight="1" x14ac:dyDescent="0.25">
      <c r="A67" s="305"/>
      <c r="B67" s="28" t="s">
        <v>101</v>
      </c>
      <c r="C67" s="14"/>
      <c r="D67" s="18">
        <v>150000</v>
      </c>
      <c r="E67" s="48">
        <f t="shared" si="0"/>
        <v>10589357.689999999</v>
      </c>
      <c r="H67" s="8"/>
    </row>
    <row r="68" spans="1:8" ht="15" customHeight="1" x14ac:dyDescent="0.25">
      <c r="A68" s="305"/>
      <c r="B68" s="28" t="s">
        <v>385</v>
      </c>
      <c r="C68" s="14"/>
      <c r="D68" s="18">
        <v>201454.28</v>
      </c>
      <c r="E68" s="48">
        <f t="shared" si="0"/>
        <v>10387903.41</v>
      </c>
      <c r="H68" s="8"/>
    </row>
    <row r="69" spans="1:8" ht="15" customHeight="1" x14ac:dyDescent="0.25">
      <c r="A69" s="305"/>
      <c r="B69" s="28" t="s">
        <v>386</v>
      </c>
      <c r="C69" s="14"/>
      <c r="D69" s="18">
        <v>225816.24</v>
      </c>
      <c r="E69" s="48">
        <f t="shared" si="0"/>
        <v>10162087.17</v>
      </c>
      <c r="H69" s="8"/>
    </row>
    <row r="70" spans="1:8" ht="15" customHeight="1" x14ac:dyDescent="0.25">
      <c r="A70" s="305"/>
      <c r="B70" s="28" t="s">
        <v>387</v>
      </c>
      <c r="C70" s="14"/>
      <c r="D70" s="18">
        <v>250363.79</v>
      </c>
      <c r="E70" s="48">
        <f t="shared" si="0"/>
        <v>9911723.3800000008</v>
      </c>
      <c r="H70" s="8"/>
    </row>
    <row r="71" spans="1:8" ht="15" customHeight="1" x14ac:dyDescent="0.25">
      <c r="A71" s="305"/>
      <c r="B71" s="28" t="s">
        <v>388</v>
      </c>
      <c r="C71" s="14"/>
      <c r="D71" s="18">
        <v>390009.48</v>
      </c>
      <c r="E71" s="48">
        <f t="shared" si="0"/>
        <v>9521713.9000000004</v>
      </c>
      <c r="H71" s="8"/>
    </row>
    <row r="72" spans="1:8" ht="15" customHeight="1" x14ac:dyDescent="0.25">
      <c r="A72" s="305"/>
      <c r="B72" s="28" t="s">
        <v>208</v>
      </c>
      <c r="C72" s="14"/>
      <c r="D72" s="18">
        <v>397568.99</v>
      </c>
      <c r="E72" s="48">
        <f t="shared" si="0"/>
        <v>9124144.9100000001</v>
      </c>
      <c r="H72" s="8"/>
    </row>
    <row r="73" spans="1:8" ht="15" customHeight="1" x14ac:dyDescent="0.25">
      <c r="A73" s="305"/>
      <c r="B73" s="28" t="s">
        <v>389</v>
      </c>
      <c r="C73" s="14"/>
      <c r="D73" s="18">
        <v>6660</v>
      </c>
      <c r="E73" s="48">
        <f t="shared" si="0"/>
        <v>9117484.9100000001</v>
      </c>
      <c r="H73" s="8"/>
    </row>
    <row r="74" spans="1:8" ht="15" customHeight="1" x14ac:dyDescent="0.25">
      <c r="A74" s="305"/>
      <c r="B74" s="28" t="s">
        <v>391</v>
      </c>
      <c r="C74" s="14"/>
      <c r="D74" s="18">
        <v>650000</v>
      </c>
      <c r="E74" s="48">
        <f t="shared" si="0"/>
        <v>8467484.9100000001</v>
      </c>
      <c r="H74" s="8"/>
    </row>
    <row r="75" spans="1:8" ht="15" customHeight="1" x14ac:dyDescent="0.25">
      <c r="A75" s="305"/>
      <c r="B75" s="28" t="s">
        <v>123</v>
      </c>
      <c r="C75" s="14"/>
      <c r="D75" s="18">
        <v>400000</v>
      </c>
      <c r="E75" s="48">
        <f t="shared" si="0"/>
        <v>8067484.9100000001</v>
      </c>
      <c r="H75" s="8"/>
    </row>
    <row r="76" spans="1:8" ht="15" customHeight="1" x14ac:dyDescent="0.25">
      <c r="A76" s="305"/>
      <c r="B76" s="28" t="s">
        <v>517</v>
      </c>
      <c r="C76" s="14"/>
      <c r="D76" s="18">
        <v>20000</v>
      </c>
      <c r="E76" s="48">
        <f t="shared" si="0"/>
        <v>8047484.9100000001</v>
      </c>
      <c r="H76" s="8"/>
    </row>
    <row r="77" spans="1:8" ht="15" customHeight="1" x14ac:dyDescent="0.25">
      <c r="A77" s="305"/>
      <c r="B77" s="28"/>
      <c r="C77" s="14"/>
      <c r="D77" s="18"/>
      <c r="E77" s="48">
        <f t="shared" si="0"/>
        <v>8047484.9100000001</v>
      </c>
      <c r="H77" s="8"/>
    </row>
    <row r="78" spans="1:8" ht="15" customHeight="1" x14ac:dyDescent="0.25">
      <c r="A78" s="305"/>
      <c r="B78" s="28"/>
      <c r="C78" s="14"/>
      <c r="D78" s="18"/>
      <c r="E78" s="48">
        <f t="shared" si="0"/>
        <v>8047484.9100000001</v>
      </c>
      <c r="H78" s="8"/>
    </row>
    <row r="79" spans="1:8" s="1" customFormat="1" ht="15" customHeight="1" x14ac:dyDescent="0.25">
      <c r="A79" s="10"/>
      <c r="B79" s="11"/>
      <c r="C79" s="19"/>
      <c r="D79" s="19"/>
      <c r="E79" s="19"/>
      <c r="F79"/>
      <c r="G79"/>
    </row>
    <row r="80" spans="1:8" s="1" customFormat="1" ht="15" customHeight="1" thickBot="1" x14ac:dyDescent="0.3">
      <c r="A80" s="10"/>
      <c r="B80"/>
      <c r="C80" s="19"/>
      <c r="D80" s="19"/>
      <c r="E80" s="23"/>
      <c r="F80"/>
      <c r="G80"/>
    </row>
    <row r="81" spans="1:8" s="1" customFormat="1" ht="15" customHeight="1" thickBot="1" x14ac:dyDescent="0.3">
      <c r="A81" s="284" t="s">
        <v>393</v>
      </c>
      <c r="B81" s="300"/>
      <c r="C81" s="300"/>
      <c r="D81" s="300"/>
      <c r="E81" s="306"/>
      <c r="F81"/>
      <c r="G81"/>
    </row>
    <row r="82" spans="1:8" s="1" customFormat="1" ht="15" customHeight="1" x14ac:dyDescent="0.25">
      <c r="A82" s="293" t="s">
        <v>9</v>
      </c>
      <c r="B82" s="82" t="s">
        <v>394</v>
      </c>
      <c r="C82" s="9">
        <v>24114.02</v>
      </c>
      <c r="D82" s="9"/>
      <c r="E82" s="70">
        <f>+C82-D82</f>
        <v>24114.02</v>
      </c>
      <c r="F82"/>
      <c r="G82"/>
    </row>
    <row r="83" spans="1:8" s="1" customFormat="1" ht="15" customHeight="1" x14ac:dyDescent="0.25">
      <c r="A83" s="294"/>
      <c r="B83" s="82" t="s">
        <v>397</v>
      </c>
      <c r="C83" s="70"/>
      <c r="D83" s="70">
        <v>10000</v>
      </c>
      <c r="E83" s="71">
        <f>+E82+C83-D83</f>
        <v>14114.02</v>
      </c>
      <c r="F83"/>
      <c r="G83"/>
    </row>
    <row r="84" spans="1:8" s="1" customFormat="1" ht="15" customHeight="1" x14ac:dyDescent="0.25">
      <c r="A84" s="294"/>
      <c r="B84" s="28" t="s">
        <v>395</v>
      </c>
      <c r="C84" s="26"/>
      <c r="D84" s="71">
        <v>2000</v>
      </c>
      <c r="E84" s="71">
        <f t="shared" ref="E84:E90" si="1">+E83+C84-D84</f>
        <v>12114.02</v>
      </c>
      <c r="F84"/>
      <c r="G84"/>
    </row>
    <row r="85" spans="1:8" s="1" customFormat="1" ht="15" customHeight="1" x14ac:dyDescent="0.25">
      <c r="A85" s="294"/>
      <c r="B85" s="72" t="s">
        <v>398</v>
      </c>
      <c r="C85" s="26"/>
      <c r="D85" s="71">
        <v>400</v>
      </c>
      <c r="E85" s="71">
        <f t="shared" si="1"/>
        <v>11714.02</v>
      </c>
      <c r="F85"/>
      <c r="G85"/>
    </row>
    <row r="86" spans="1:8" s="1" customFormat="1" ht="15" customHeight="1" x14ac:dyDescent="0.25">
      <c r="A86" s="294"/>
      <c r="B86" s="72" t="s">
        <v>396</v>
      </c>
      <c r="C86" s="26"/>
      <c r="D86" s="71">
        <v>200</v>
      </c>
      <c r="E86" s="71">
        <f t="shared" si="1"/>
        <v>11514.02</v>
      </c>
      <c r="F86"/>
      <c r="G86"/>
    </row>
    <row r="87" spans="1:8" s="1" customFormat="1" ht="15" customHeight="1" x14ac:dyDescent="0.25">
      <c r="A87" s="294"/>
      <c r="B87" s="72"/>
      <c r="C87" s="26"/>
      <c r="D87" s="71"/>
      <c r="E87" s="71">
        <f t="shared" si="1"/>
        <v>11514.02</v>
      </c>
      <c r="F87"/>
      <c r="G87"/>
    </row>
    <row r="88" spans="1:8" s="1" customFormat="1" ht="15" customHeight="1" x14ac:dyDescent="0.25">
      <c r="A88" s="294"/>
      <c r="B88" s="72"/>
      <c r="C88" s="26"/>
      <c r="D88" s="71"/>
      <c r="E88" s="71">
        <f t="shared" si="1"/>
        <v>11514.02</v>
      </c>
      <c r="F88"/>
      <c r="G88"/>
    </row>
    <row r="89" spans="1:8" s="1" customFormat="1" ht="15" customHeight="1" x14ac:dyDescent="0.25">
      <c r="A89" s="294"/>
      <c r="B89" s="72"/>
      <c r="C89" s="26"/>
      <c r="D89" s="71"/>
      <c r="E89" s="71">
        <f t="shared" si="1"/>
        <v>11514.02</v>
      </c>
      <c r="F89"/>
      <c r="G89"/>
    </row>
    <row r="90" spans="1:8" s="1" customFormat="1" ht="15" customHeight="1" x14ac:dyDescent="0.25">
      <c r="A90" s="294"/>
      <c r="B90" s="72"/>
      <c r="C90" s="26"/>
      <c r="D90" s="26"/>
      <c r="E90" s="71">
        <f t="shared" si="1"/>
        <v>11514.02</v>
      </c>
      <c r="F90"/>
      <c r="G90"/>
    </row>
    <row r="91" spans="1:8" s="1" customFormat="1" ht="15" customHeight="1" x14ac:dyDescent="0.25">
      <c r="A91"/>
      <c r="B91"/>
      <c r="C91" s="15"/>
      <c r="D91" s="20"/>
      <c r="E91" s="20"/>
      <c r="F91"/>
      <c r="G91"/>
    </row>
    <row r="92" spans="1:8" s="1" customFormat="1" ht="15" customHeight="1" thickBot="1" x14ac:dyDescent="0.3">
      <c r="A92" s="301" t="s">
        <v>393</v>
      </c>
      <c r="B92" s="296"/>
      <c r="C92" s="296"/>
      <c r="D92" s="296"/>
      <c r="E92" s="295"/>
      <c r="F92"/>
      <c r="G92"/>
      <c r="H92" s="8"/>
    </row>
    <row r="93" spans="1:8" s="1" customFormat="1" ht="15" customHeight="1" x14ac:dyDescent="0.25">
      <c r="A93" s="297" t="s">
        <v>10</v>
      </c>
      <c r="B93" s="83" t="s">
        <v>399</v>
      </c>
      <c r="C93" s="38"/>
      <c r="D93" s="39">
        <v>2000000</v>
      </c>
      <c r="E93" s="21"/>
      <c r="F93"/>
      <c r="G93"/>
      <c r="H93" s="8"/>
    </row>
    <row r="94" spans="1:8" s="1" customFormat="1" ht="15" customHeight="1" x14ac:dyDescent="0.25">
      <c r="A94" s="294"/>
      <c r="B94" s="84" t="s">
        <v>400</v>
      </c>
      <c r="C94" s="17"/>
      <c r="D94" s="9">
        <v>1000000</v>
      </c>
      <c r="E94" s="24"/>
      <c r="F94"/>
      <c r="G94"/>
      <c r="H94" s="8"/>
    </row>
    <row r="95" spans="1:8" s="1" customFormat="1" ht="15" customHeight="1" x14ac:dyDescent="0.25">
      <c r="A95" s="294"/>
      <c r="B95" s="84" t="s">
        <v>401</v>
      </c>
      <c r="C95" s="17"/>
      <c r="D95" s="9">
        <v>377682.3</v>
      </c>
      <c r="E95" s="17"/>
      <c r="F95"/>
      <c r="G95"/>
      <c r="H95" s="8"/>
    </row>
    <row r="96" spans="1:8" s="1" customFormat="1" ht="15" customHeight="1" x14ac:dyDescent="0.25">
      <c r="A96" s="294"/>
      <c r="B96" s="84" t="s">
        <v>402</v>
      </c>
      <c r="C96" s="17"/>
      <c r="D96" s="9">
        <v>15000</v>
      </c>
      <c r="E96" s="17"/>
      <c r="F96"/>
      <c r="G96"/>
      <c r="H96" s="8"/>
    </row>
    <row r="97" spans="1:8" s="1" customFormat="1" ht="15" customHeight="1" x14ac:dyDescent="0.25">
      <c r="A97" s="294"/>
      <c r="B97" s="28"/>
      <c r="C97" s="17"/>
      <c r="D97" s="26"/>
      <c r="E97" s="17"/>
      <c r="F97"/>
      <c r="G97"/>
    </row>
    <row r="98" spans="1:8" s="1" customFormat="1" ht="15" customHeight="1" thickBot="1" x14ac:dyDescent="0.3">
      <c r="A98" s="298"/>
      <c r="B98" s="36"/>
      <c r="C98" s="33"/>
      <c r="D98" s="33"/>
      <c r="E98" s="33"/>
      <c r="F98"/>
      <c r="G98"/>
    </row>
    <row r="99" spans="1:8" s="1" customFormat="1" ht="15" customHeight="1" x14ac:dyDescent="0.25">
      <c r="A99"/>
      <c r="B99"/>
      <c r="C99" s="15"/>
      <c r="D99" s="15"/>
      <c r="E99" s="15"/>
      <c r="F99"/>
      <c r="G99"/>
      <c r="H99" s="8"/>
    </row>
    <row r="100" spans="1:8" s="1" customFormat="1" ht="15" customHeight="1" x14ac:dyDescent="0.25">
      <c r="A100"/>
      <c r="B100"/>
      <c r="C100" s="15"/>
      <c r="D100" s="15"/>
      <c r="E100" s="15"/>
      <c r="F100"/>
      <c r="G100"/>
      <c r="H100" s="8"/>
    </row>
    <row r="101" spans="1:8" s="1" customFormat="1" ht="15" customHeight="1" thickBot="1" x14ac:dyDescent="0.3">
      <c r="A101"/>
      <c r="B101"/>
      <c r="C101" s="15"/>
      <c r="D101" s="15"/>
      <c r="E101" s="15"/>
      <c r="F101"/>
    </row>
    <row r="102" spans="1:8" s="1" customFormat="1" ht="15" customHeight="1" thickBot="1" x14ac:dyDescent="0.3">
      <c r="A102"/>
      <c r="B102" s="299" t="s">
        <v>403</v>
      </c>
      <c r="C102" s="285"/>
      <c r="D102" s="285"/>
      <c r="E102" s="286"/>
      <c r="F102"/>
      <c r="G102" s="31" t="s">
        <v>11</v>
      </c>
      <c r="H102" s="32"/>
    </row>
    <row r="103" spans="1:8" s="1" customFormat="1" ht="15" customHeight="1" x14ac:dyDescent="0.25">
      <c r="A103"/>
      <c r="B103" s="3" t="s">
        <v>404</v>
      </c>
      <c r="C103" s="9">
        <v>393.99</v>
      </c>
      <c r="D103" s="16"/>
      <c r="E103" s="21">
        <f>+C103-D103</f>
        <v>393.99</v>
      </c>
      <c r="F103"/>
      <c r="G103" s="4" t="s">
        <v>12</v>
      </c>
      <c r="H103" s="9">
        <v>393.99</v>
      </c>
    </row>
    <row r="104" spans="1:8" s="1" customFormat="1" ht="15" customHeight="1" x14ac:dyDescent="0.25">
      <c r="A104"/>
      <c r="B104" s="5" t="s">
        <v>405</v>
      </c>
      <c r="C104" s="9">
        <v>42108.6</v>
      </c>
      <c r="D104" s="17"/>
      <c r="E104" s="24">
        <f t="shared" ref="E104:E111" si="2">+C104-D104+E103</f>
        <v>42502.59</v>
      </c>
      <c r="F104"/>
      <c r="G104" s="4" t="s">
        <v>13</v>
      </c>
      <c r="H104" s="9">
        <v>10482704.15</v>
      </c>
    </row>
    <row r="105" spans="1:8" s="1" customFormat="1" ht="15" customHeight="1" x14ac:dyDescent="0.25">
      <c r="A105"/>
      <c r="B105" s="5" t="s">
        <v>406</v>
      </c>
      <c r="C105" s="9">
        <v>2522.2199999999998</v>
      </c>
      <c r="D105" s="17"/>
      <c r="E105" s="24">
        <f t="shared" si="2"/>
        <v>45024.81</v>
      </c>
      <c r="F105"/>
      <c r="G105" s="4" t="s">
        <v>14</v>
      </c>
      <c r="H105" s="9">
        <v>2522.2199999999998</v>
      </c>
    </row>
    <row r="106" spans="1:8" s="1" customFormat="1" ht="15" customHeight="1" x14ac:dyDescent="0.25">
      <c r="A106"/>
      <c r="B106" s="28" t="s">
        <v>195</v>
      </c>
      <c r="C106" s="9">
        <v>7590595.5499999998</v>
      </c>
      <c r="D106" s="25"/>
      <c r="E106" s="24">
        <f t="shared" si="2"/>
        <v>7635620.3599999994</v>
      </c>
      <c r="F106"/>
      <c r="G106" s="6" t="s">
        <v>8</v>
      </c>
      <c r="H106" s="9">
        <f>SUM(H103:H105)</f>
        <v>10485620.360000001</v>
      </c>
    </row>
    <row r="107" spans="1:8" s="1" customFormat="1" ht="15" customHeight="1" x14ac:dyDescent="0.25">
      <c r="A107"/>
      <c r="B107" s="78" t="s">
        <v>407</v>
      </c>
      <c r="C107" s="45">
        <v>5000000</v>
      </c>
      <c r="D107" s="50"/>
      <c r="E107" s="24">
        <f t="shared" si="2"/>
        <v>12635620.359999999</v>
      </c>
      <c r="F107"/>
    </row>
    <row r="108" spans="1:8" s="1" customFormat="1" x14ac:dyDescent="0.25">
      <c r="A108"/>
      <c r="B108" s="78" t="s">
        <v>254</v>
      </c>
      <c r="C108" s="43"/>
      <c r="D108" s="45">
        <v>650000</v>
      </c>
      <c r="E108" s="24">
        <f t="shared" si="2"/>
        <v>11985620.359999999</v>
      </c>
      <c r="F108"/>
      <c r="G108"/>
      <c r="H108" s="29">
        <f>H106-E111</f>
        <v>0</v>
      </c>
    </row>
    <row r="109" spans="1:8" s="1" customFormat="1" x14ac:dyDescent="0.25">
      <c r="A109"/>
      <c r="B109" s="74" t="s">
        <v>408</v>
      </c>
      <c r="C109" s="25"/>
      <c r="D109" s="75">
        <v>1500000</v>
      </c>
      <c r="E109" s="24">
        <f t="shared" si="2"/>
        <v>10485620.359999999</v>
      </c>
      <c r="F109"/>
      <c r="G109"/>
    </row>
    <row r="110" spans="1:8" s="1" customFormat="1" x14ac:dyDescent="0.25">
      <c r="A110"/>
      <c r="B110" s="28"/>
      <c r="C110" s="25"/>
      <c r="D110" s="25"/>
      <c r="E110" s="24">
        <f t="shared" si="2"/>
        <v>10485620.359999999</v>
      </c>
      <c r="F110"/>
      <c r="G110"/>
    </row>
    <row r="111" spans="1:8" s="1" customFormat="1" x14ac:dyDescent="0.25">
      <c r="A111"/>
      <c r="B111" s="28"/>
      <c r="C111" s="25"/>
      <c r="D111" s="18"/>
      <c r="E111" s="24">
        <f t="shared" si="2"/>
        <v>10485620.359999999</v>
      </c>
      <c r="F111"/>
      <c r="G111"/>
    </row>
    <row r="112" spans="1:8" s="1" customFormat="1" x14ac:dyDescent="0.25">
      <c r="A112"/>
      <c r="B112"/>
      <c r="C112" s="15"/>
      <c r="D112" s="15"/>
      <c r="E112" s="15"/>
      <c r="F112"/>
      <c r="G112"/>
    </row>
    <row r="113" spans="1:10" s="1" customFormat="1" x14ac:dyDescent="0.25">
      <c r="A113"/>
      <c r="B113"/>
      <c r="C113" s="13"/>
      <c r="D113" s="15"/>
      <c r="E113" s="15"/>
      <c r="F113"/>
      <c r="G113" s="13"/>
    </row>
    <row r="114" spans="1:10" s="1" customFormat="1" x14ac:dyDescent="0.25">
      <c r="A114"/>
      <c r="B114"/>
      <c r="C114" s="13"/>
      <c r="D114" s="15"/>
      <c r="E114" s="15"/>
      <c r="F114"/>
      <c r="G114" s="13"/>
    </row>
    <row r="115" spans="1:10" s="1" customFormat="1" x14ac:dyDescent="0.25">
      <c r="A115"/>
      <c r="B115"/>
      <c r="C115" s="13"/>
      <c r="D115" s="15"/>
      <c r="E115" s="15"/>
      <c r="F115"/>
      <c r="G115" s="13"/>
    </row>
    <row r="116" spans="1:10" s="1" customFormat="1" x14ac:dyDescent="0.25">
      <c r="A116"/>
      <c r="B116"/>
      <c r="C116" s="13"/>
      <c r="D116" s="15"/>
      <c r="E116" s="15"/>
      <c r="F116"/>
      <c r="G116" s="13"/>
    </row>
    <row r="117" spans="1:10" s="1" customFormat="1" x14ac:dyDescent="0.25">
      <c r="A117"/>
      <c r="B117"/>
      <c r="C117" s="13"/>
      <c r="D117" s="15"/>
      <c r="E117" s="15"/>
      <c r="F117"/>
      <c r="G117"/>
    </row>
    <row r="118" spans="1:10" s="1" customFormat="1" x14ac:dyDescent="0.25">
      <c r="A118"/>
      <c r="B118"/>
      <c r="C118" s="13"/>
      <c r="D118" s="15"/>
      <c r="E118" s="15"/>
      <c r="F118"/>
      <c r="G118"/>
    </row>
    <row r="119" spans="1:10" s="1" customFormat="1" x14ac:dyDescent="0.25">
      <c r="A119"/>
      <c r="B119"/>
      <c r="C119" s="13"/>
      <c r="D119" s="15"/>
      <c r="E119" s="15"/>
      <c r="F119"/>
      <c r="G119"/>
      <c r="I119"/>
      <c r="J119"/>
    </row>
  </sheetData>
  <mergeCells count="7">
    <mergeCell ref="B102:E102"/>
    <mergeCell ref="A2:E2"/>
    <mergeCell ref="A4:A78"/>
    <mergeCell ref="A81:E81"/>
    <mergeCell ref="A82:A90"/>
    <mergeCell ref="A92:E92"/>
    <mergeCell ref="A93:A98"/>
  </mergeCells>
  <pageMargins left="0.25" right="0.25" top="0.75" bottom="0.75" header="0.3" footer="0.3"/>
  <pageSetup paperSize="9" scale="52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49140-9E2F-4543-8552-0CFDDE030E2F}">
  <sheetPr>
    <pageSetUpPr fitToPage="1"/>
  </sheetPr>
  <dimension ref="A1:J99"/>
  <sheetViews>
    <sheetView topLeftCell="A57" zoomScaleNormal="100" workbookViewId="0">
      <selection activeCell="H83" sqref="H83:H86"/>
    </sheetView>
  </sheetViews>
  <sheetFormatPr defaultRowHeight="15" x14ac:dyDescent="0.25"/>
  <cols>
    <col min="1" max="1" width="22" customWidth="1"/>
    <col min="2" max="2" width="73.28515625" customWidth="1"/>
    <col min="3" max="3" width="14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493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494</v>
      </c>
      <c r="C4" s="45">
        <v>2146484.81</v>
      </c>
      <c r="D4" s="48"/>
      <c r="E4" s="48">
        <f>+C4-D4</f>
        <v>2146484.81</v>
      </c>
      <c r="G4" s="4" t="s">
        <v>4</v>
      </c>
      <c r="H4" s="14">
        <v>-351261.26</v>
      </c>
      <c r="I4" s="13"/>
    </row>
    <row r="5" spans="1:9" ht="15" customHeight="1" x14ac:dyDescent="0.25">
      <c r="A5" s="305"/>
      <c r="B5" s="4" t="s">
        <v>495</v>
      </c>
      <c r="C5" s="45">
        <v>-353422.02</v>
      </c>
      <c r="D5" s="48"/>
      <c r="E5" s="48">
        <f>+C5-D5+E4</f>
        <v>1793062.79</v>
      </c>
      <c r="G5" s="4" t="s">
        <v>5</v>
      </c>
      <c r="H5" s="45">
        <v>46577.98</v>
      </c>
      <c r="I5" s="13"/>
    </row>
    <row r="6" spans="1:9" ht="15" customHeight="1" x14ac:dyDescent="0.25">
      <c r="A6" s="305"/>
      <c r="B6" s="4" t="s">
        <v>496</v>
      </c>
      <c r="C6" s="76">
        <v>6035388.2699999996</v>
      </c>
      <c r="D6" s="48"/>
      <c r="E6" s="48">
        <f t="shared" ref="E6:E58" si="0">+C6-D6+E5</f>
        <v>7828451.0599999996</v>
      </c>
      <c r="G6" s="4" t="s">
        <v>6</v>
      </c>
      <c r="H6" s="45">
        <v>940139.07</v>
      </c>
      <c r="I6" s="13"/>
    </row>
    <row r="7" spans="1:9" ht="15" customHeight="1" x14ac:dyDescent="0.25">
      <c r="A7" s="305"/>
      <c r="B7" s="4" t="s">
        <v>497</v>
      </c>
      <c r="C7" s="45">
        <v>9256.49</v>
      </c>
      <c r="D7" s="48"/>
      <c r="E7" s="48">
        <f t="shared" si="0"/>
        <v>7837707.5499999998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498</v>
      </c>
      <c r="C8" s="34">
        <v>1352.96</v>
      </c>
      <c r="D8" s="48"/>
      <c r="E8" s="48">
        <f t="shared" si="0"/>
        <v>7839060.5099999998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499</v>
      </c>
      <c r="C9" s="34">
        <v>206393.55</v>
      </c>
      <c r="D9" s="48"/>
      <c r="E9" s="48">
        <f t="shared" si="0"/>
        <v>8045454.0599999996</v>
      </c>
      <c r="G9" s="4" t="s">
        <v>16</v>
      </c>
      <c r="H9" s="34">
        <v>206393.55</v>
      </c>
      <c r="I9" s="13"/>
    </row>
    <row r="10" spans="1:9" ht="15" customHeight="1" x14ac:dyDescent="0.25">
      <c r="A10" s="305"/>
      <c r="B10" s="28" t="s">
        <v>500</v>
      </c>
      <c r="C10" s="14">
        <v>100000</v>
      </c>
      <c r="D10" s="18"/>
      <c r="E10" s="48">
        <f t="shared" si="0"/>
        <v>8145454.0599999996</v>
      </c>
      <c r="G10" s="6" t="s">
        <v>8</v>
      </c>
      <c r="H10" s="7">
        <f>SUM(H4:H9)</f>
        <v>852458.7899999998</v>
      </c>
    </row>
    <row r="11" spans="1:9" ht="15" customHeight="1" x14ac:dyDescent="0.25">
      <c r="A11" s="305"/>
      <c r="B11" s="28" t="s">
        <v>53</v>
      </c>
      <c r="C11" s="14">
        <v>5380000</v>
      </c>
      <c r="D11" s="18"/>
      <c r="E11" s="48">
        <f t="shared" si="0"/>
        <v>13525454.059999999</v>
      </c>
      <c r="H11" s="8"/>
    </row>
    <row r="12" spans="1:9" ht="15" customHeight="1" x14ac:dyDescent="0.25">
      <c r="A12" s="305"/>
      <c r="B12" s="28" t="s">
        <v>501</v>
      </c>
      <c r="C12" s="14"/>
      <c r="D12" s="18">
        <v>539930.43999999994</v>
      </c>
      <c r="E12" s="48">
        <f t="shared" si="0"/>
        <v>12985523.619999999</v>
      </c>
      <c r="H12" s="8">
        <f>+H10-E58</f>
        <v>0</v>
      </c>
    </row>
    <row r="13" spans="1:9" ht="15" customHeight="1" x14ac:dyDescent="0.25">
      <c r="A13" s="305"/>
      <c r="B13" s="28" t="s">
        <v>506</v>
      </c>
      <c r="C13" s="14"/>
      <c r="D13" s="18">
        <v>200000</v>
      </c>
      <c r="E13" s="48">
        <f t="shared" si="0"/>
        <v>12785523.619999999</v>
      </c>
      <c r="H13" s="8"/>
    </row>
    <row r="14" spans="1:9" ht="15" customHeight="1" x14ac:dyDescent="0.25">
      <c r="A14" s="305"/>
      <c r="B14" s="28" t="s">
        <v>507</v>
      </c>
      <c r="C14" s="14"/>
      <c r="D14" s="18">
        <v>244125</v>
      </c>
      <c r="E14" s="48">
        <f t="shared" si="0"/>
        <v>12541398.619999999</v>
      </c>
      <c r="H14" s="8"/>
    </row>
    <row r="15" spans="1:9" ht="15" customHeight="1" x14ac:dyDescent="0.25">
      <c r="A15" s="305"/>
      <c r="B15" s="28" t="s">
        <v>64</v>
      </c>
      <c r="C15" s="14"/>
      <c r="D15" s="18">
        <v>1100000</v>
      </c>
      <c r="E15" s="48">
        <f t="shared" si="0"/>
        <v>11441398.619999999</v>
      </c>
      <c r="H15" s="8"/>
    </row>
    <row r="16" spans="1:9" ht="15" customHeight="1" x14ac:dyDescent="0.25">
      <c r="A16" s="305"/>
      <c r="B16" s="28" t="s">
        <v>440</v>
      </c>
      <c r="C16" s="14"/>
      <c r="D16" s="18">
        <v>50000</v>
      </c>
      <c r="E16" s="48">
        <f t="shared" si="0"/>
        <v>11391398.619999999</v>
      </c>
      <c r="H16" s="8"/>
    </row>
    <row r="17" spans="1:8" ht="15" customHeight="1" x14ac:dyDescent="0.25">
      <c r="A17" s="305"/>
      <c r="B17" s="28" t="s">
        <v>110</v>
      </c>
      <c r="C17" s="14"/>
      <c r="D17" s="18">
        <v>20000</v>
      </c>
      <c r="E17" s="48">
        <f t="shared" si="0"/>
        <v>11371398.619999999</v>
      </c>
      <c r="H17" s="8"/>
    </row>
    <row r="18" spans="1:8" ht="15" customHeight="1" x14ac:dyDescent="0.25">
      <c r="A18" s="305"/>
      <c r="B18" s="28" t="s">
        <v>157</v>
      </c>
      <c r="C18" s="14"/>
      <c r="D18" s="18">
        <v>29500</v>
      </c>
      <c r="E18" s="48">
        <f t="shared" si="0"/>
        <v>11341898.619999999</v>
      </c>
      <c r="H18" s="8"/>
    </row>
    <row r="19" spans="1:8" ht="15" customHeight="1" x14ac:dyDescent="0.25">
      <c r="A19" s="305"/>
      <c r="B19" s="28" t="s">
        <v>167</v>
      </c>
      <c r="C19" s="14"/>
      <c r="D19" s="18">
        <v>123763.72</v>
      </c>
      <c r="E19" s="48">
        <f t="shared" si="0"/>
        <v>11218134.899999999</v>
      </c>
      <c r="H19" s="8"/>
    </row>
    <row r="20" spans="1:8" ht="15" customHeight="1" x14ac:dyDescent="0.25">
      <c r="A20" s="305"/>
      <c r="B20" s="28" t="s">
        <v>166</v>
      </c>
      <c r="C20" s="14"/>
      <c r="D20" s="18">
        <v>64737.63</v>
      </c>
      <c r="E20" s="48">
        <f t="shared" si="0"/>
        <v>11153397.269999998</v>
      </c>
      <c r="H20" s="8"/>
    </row>
    <row r="21" spans="1:8" ht="15" customHeight="1" x14ac:dyDescent="0.25">
      <c r="A21" s="305"/>
      <c r="B21" s="28" t="s">
        <v>110</v>
      </c>
      <c r="C21" s="14"/>
      <c r="D21" s="18">
        <v>42586.1</v>
      </c>
      <c r="E21" s="48">
        <f t="shared" si="0"/>
        <v>11110811.169999998</v>
      </c>
      <c r="H21" s="8"/>
    </row>
    <row r="22" spans="1:8" ht="15" customHeight="1" x14ac:dyDescent="0.25">
      <c r="A22" s="305"/>
      <c r="B22" s="28" t="s">
        <v>160</v>
      </c>
      <c r="C22" s="14"/>
      <c r="D22" s="18">
        <v>53809</v>
      </c>
      <c r="E22" s="48">
        <f t="shared" si="0"/>
        <v>11057002.169999998</v>
      </c>
      <c r="H22" s="8"/>
    </row>
    <row r="23" spans="1:8" ht="15" customHeight="1" x14ac:dyDescent="0.25">
      <c r="A23" s="305"/>
      <c r="B23" s="28" t="s">
        <v>163</v>
      </c>
      <c r="C23" s="14"/>
      <c r="D23" s="18">
        <v>49287.81</v>
      </c>
      <c r="E23" s="48">
        <f t="shared" si="0"/>
        <v>11007714.359999998</v>
      </c>
      <c r="H23" s="8"/>
    </row>
    <row r="24" spans="1:8" ht="15" customHeight="1" x14ac:dyDescent="0.25">
      <c r="A24" s="305"/>
      <c r="B24" s="28" t="s">
        <v>165</v>
      </c>
      <c r="C24" s="14"/>
      <c r="D24" s="18">
        <v>48233.52</v>
      </c>
      <c r="E24" s="48">
        <f t="shared" si="0"/>
        <v>10959480.839999998</v>
      </c>
      <c r="H24" s="8"/>
    </row>
    <row r="25" spans="1:8" ht="15" customHeight="1" x14ac:dyDescent="0.25">
      <c r="A25" s="305"/>
      <c r="B25" s="28" t="s">
        <v>441</v>
      </c>
      <c r="C25" s="14"/>
      <c r="D25" s="18">
        <v>50058.25</v>
      </c>
      <c r="E25" s="48">
        <f t="shared" si="0"/>
        <v>10909422.589999998</v>
      </c>
      <c r="H25" s="8"/>
    </row>
    <row r="26" spans="1:8" ht="15" customHeight="1" x14ac:dyDescent="0.25">
      <c r="A26" s="305"/>
      <c r="B26" s="28" t="s">
        <v>164</v>
      </c>
      <c r="C26" s="14"/>
      <c r="D26" s="18">
        <v>43387.87</v>
      </c>
      <c r="E26" s="48">
        <f t="shared" si="0"/>
        <v>10866034.719999999</v>
      </c>
      <c r="H26" s="8"/>
    </row>
    <row r="27" spans="1:8" ht="15" customHeight="1" x14ac:dyDescent="0.25">
      <c r="A27" s="305"/>
      <c r="B27" s="28" t="s">
        <v>161</v>
      </c>
      <c r="C27" s="14"/>
      <c r="D27" s="18">
        <v>25647.5</v>
      </c>
      <c r="E27" s="48">
        <f t="shared" si="0"/>
        <v>10840387.219999999</v>
      </c>
      <c r="H27" s="8"/>
    </row>
    <row r="28" spans="1:8" ht="15" customHeight="1" x14ac:dyDescent="0.25">
      <c r="A28" s="305"/>
      <c r="B28" s="28" t="s">
        <v>162</v>
      </c>
      <c r="C28" s="14"/>
      <c r="D28" s="18">
        <v>26417.94</v>
      </c>
      <c r="E28" s="48">
        <f t="shared" si="0"/>
        <v>10813969.279999999</v>
      </c>
      <c r="H28" s="8"/>
    </row>
    <row r="29" spans="1:8" ht="15" customHeight="1" x14ac:dyDescent="0.25">
      <c r="A29" s="305"/>
      <c r="B29" s="28" t="s">
        <v>439</v>
      </c>
      <c r="C29" s="14"/>
      <c r="D29" s="18">
        <v>25059.53</v>
      </c>
      <c r="E29" s="48">
        <f t="shared" si="0"/>
        <v>10788909.75</v>
      </c>
      <c r="H29" s="8"/>
    </row>
    <row r="30" spans="1:8" ht="15" customHeight="1" x14ac:dyDescent="0.25">
      <c r="A30" s="305"/>
      <c r="B30" s="28" t="s">
        <v>159</v>
      </c>
      <c r="C30" s="14"/>
      <c r="D30" s="18">
        <v>19544.810000000001</v>
      </c>
      <c r="E30" s="48">
        <f t="shared" si="0"/>
        <v>10769364.939999999</v>
      </c>
      <c r="H30" s="8"/>
    </row>
    <row r="31" spans="1:8" ht="15" customHeight="1" x14ac:dyDescent="0.25">
      <c r="A31" s="305"/>
      <c r="B31" s="28" t="s">
        <v>438</v>
      </c>
      <c r="C31" s="14"/>
      <c r="D31" s="18">
        <v>21258.03</v>
      </c>
      <c r="E31" s="48">
        <f t="shared" si="0"/>
        <v>10748106.91</v>
      </c>
      <c r="H31" s="8"/>
    </row>
    <row r="32" spans="1:8" ht="15" customHeight="1" x14ac:dyDescent="0.25">
      <c r="A32" s="305"/>
      <c r="B32" s="28" t="s">
        <v>112</v>
      </c>
      <c r="C32" s="14"/>
      <c r="D32" s="18">
        <v>400000</v>
      </c>
      <c r="E32" s="48">
        <f t="shared" si="0"/>
        <v>10348106.91</v>
      </c>
      <c r="H32" s="8"/>
    </row>
    <row r="33" spans="1:8" ht="15" customHeight="1" x14ac:dyDescent="0.25">
      <c r="A33" s="305"/>
      <c r="B33" s="28" t="s">
        <v>115</v>
      </c>
      <c r="C33" s="14"/>
      <c r="D33" s="18">
        <v>150000</v>
      </c>
      <c r="E33" s="48">
        <f t="shared" si="0"/>
        <v>10198106.91</v>
      </c>
      <c r="H33" s="8"/>
    </row>
    <row r="34" spans="1:8" ht="15" customHeight="1" x14ac:dyDescent="0.25">
      <c r="A34" s="305"/>
      <c r="B34" s="28" t="s">
        <v>330</v>
      </c>
      <c r="C34" s="14"/>
      <c r="D34" s="18">
        <v>1500000</v>
      </c>
      <c r="E34" s="48">
        <f t="shared" si="0"/>
        <v>8698106.9100000001</v>
      </c>
      <c r="H34" s="8"/>
    </row>
    <row r="35" spans="1:8" ht="15" customHeight="1" x14ac:dyDescent="0.25">
      <c r="A35" s="305"/>
      <c r="B35" s="28" t="s">
        <v>502</v>
      </c>
      <c r="C35" s="14"/>
      <c r="D35" s="18">
        <v>1000000</v>
      </c>
      <c r="E35" s="48">
        <f t="shared" si="0"/>
        <v>7698106.9100000001</v>
      </c>
      <c r="H35" s="8"/>
    </row>
    <row r="36" spans="1:8" ht="15" customHeight="1" x14ac:dyDescent="0.25">
      <c r="A36" s="305"/>
      <c r="B36" s="28" t="s">
        <v>503</v>
      </c>
      <c r="C36" s="14"/>
      <c r="D36" s="18">
        <v>400000</v>
      </c>
      <c r="E36" s="48">
        <f t="shared" si="0"/>
        <v>7298106.9100000001</v>
      </c>
      <c r="H36" s="8"/>
    </row>
    <row r="37" spans="1:8" ht="15" customHeight="1" x14ac:dyDescent="0.25">
      <c r="A37" s="305"/>
      <c r="B37" s="28" t="s">
        <v>504</v>
      </c>
      <c r="C37" s="14"/>
      <c r="D37" s="18">
        <v>304978.58</v>
      </c>
      <c r="E37" s="48">
        <f t="shared" si="0"/>
        <v>6993128.3300000001</v>
      </c>
      <c r="H37" s="8"/>
    </row>
    <row r="38" spans="1:8" ht="15" customHeight="1" x14ac:dyDescent="0.25">
      <c r="A38" s="305"/>
      <c r="B38" s="28" t="s">
        <v>508</v>
      </c>
      <c r="C38" s="14"/>
      <c r="D38" s="18">
        <v>360000</v>
      </c>
      <c r="E38" s="48">
        <f t="shared" si="0"/>
        <v>6633128.3300000001</v>
      </c>
      <c r="H38" s="8"/>
    </row>
    <row r="39" spans="1:8" ht="15" customHeight="1" x14ac:dyDescent="0.25">
      <c r="A39" s="305"/>
      <c r="B39" s="28" t="s">
        <v>63</v>
      </c>
      <c r="C39" s="14"/>
      <c r="D39" s="18">
        <v>127419.5</v>
      </c>
      <c r="E39" s="48">
        <f t="shared" si="0"/>
        <v>6505708.8300000001</v>
      </c>
      <c r="H39" s="8"/>
    </row>
    <row r="40" spans="1:8" ht="15" customHeight="1" x14ac:dyDescent="0.25">
      <c r="A40" s="305"/>
      <c r="B40" s="28" t="s">
        <v>464</v>
      </c>
      <c r="C40" s="14"/>
      <c r="D40" s="18">
        <v>100000</v>
      </c>
      <c r="E40" s="48">
        <f t="shared" si="0"/>
        <v>6405708.8300000001</v>
      </c>
      <c r="H40" s="8"/>
    </row>
    <row r="41" spans="1:8" ht="15" customHeight="1" x14ac:dyDescent="0.25">
      <c r="A41" s="305"/>
      <c r="B41" s="28" t="s">
        <v>509</v>
      </c>
      <c r="C41" s="14"/>
      <c r="D41" s="18">
        <v>500000</v>
      </c>
      <c r="E41" s="48">
        <f t="shared" si="0"/>
        <v>5905708.8300000001</v>
      </c>
      <c r="H41" s="8"/>
    </row>
    <row r="42" spans="1:8" ht="15" customHeight="1" x14ac:dyDescent="0.25">
      <c r="A42" s="305"/>
      <c r="B42" s="28" t="s">
        <v>72</v>
      </c>
      <c r="C42" s="14"/>
      <c r="D42" s="18">
        <v>5000</v>
      </c>
      <c r="E42" s="48">
        <f t="shared" si="0"/>
        <v>5900708.8300000001</v>
      </c>
      <c r="H42" s="8"/>
    </row>
    <row r="43" spans="1:8" ht="15" customHeight="1" x14ac:dyDescent="0.25">
      <c r="A43" s="305"/>
      <c r="B43" s="28" t="s">
        <v>505</v>
      </c>
      <c r="C43" s="14"/>
      <c r="D43" s="18">
        <v>82000.84</v>
      </c>
      <c r="E43" s="48">
        <f t="shared" si="0"/>
        <v>5818707.9900000002</v>
      </c>
      <c r="H43" s="8"/>
    </row>
    <row r="44" spans="1:8" ht="15" customHeight="1" x14ac:dyDescent="0.25">
      <c r="A44" s="305"/>
      <c r="B44" s="28" t="s">
        <v>448</v>
      </c>
      <c r="C44" s="14"/>
      <c r="D44" s="18">
        <v>100000</v>
      </c>
      <c r="E44" s="48">
        <f t="shared" si="0"/>
        <v>5718707.9900000002</v>
      </c>
      <c r="H44" s="8"/>
    </row>
    <row r="45" spans="1:8" ht="15" customHeight="1" x14ac:dyDescent="0.25">
      <c r="A45" s="305"/>
      <c r="B45" s="28" t="s">
        <v>448</v>
      </c>
      <c r="C45" s="14"/>
      <c r="D45" s="18">
        <v>40000</v>
      </c>
      <c r="E45" s="48">
        <f t="shared" si="0"/>
        <v>5678707.9900000002</v>
      </c>
      <c r="H45" s="8"/>
    </row>
    <row r="46" spans="1:8" ht="15" customHeight="1" x14ac:dyDescent="0.25">
      <c r="A46" s="305"/>
      <c r="B46" s="28" t="s">
        <v>448</v>
      </c>
      <c r="C46" s="14"/>
      <c r="D46" s="18">
        <v>100000</v>
      </c>
      <c r="E46" s="48">
        <f t="shared" si="0"/>
        <v>5578707.9900000002</v>
      </c>
      <c r="H46" s="8"/>
    </row>
    <row r="47" spans="1:8" ht="15" customHeight="1" x14ac:dyDescent="0.25">
      <c r="A47" s="305"/>
      <c r="B47" s="28" t="s">
        <v>448</v>
      </c>
      <c r="C47" s="14"/>
      <c r="D47" s="18">
        <v>31000</v>
      </c>
      <c r="E47" s="48">
        <f t="shared" si="0"/>
        <v>5547707.9900000002</v>
      </c>
      <c r="H47" s="8"/>
    </row>
    <row r="48" spans="1:8" ht="15" customHeight="1" x14ac:dyDescent="0.25">
      <c r="A48" s="305"/>
      <c r="B48" s="28" t="s">
        <v>196</v>
      </c>
      <c r="C48" s="14">
        <v>98000</v>
      </c>
      <c r="D48" s="18"/>
      <c r="E48" s="48">
        <f t="shared" si="0"/>
        <v>5645707.9900000002</v>
      </c>
      <c r="H48" s="8"/>
    </row>
    <row r="49" spans="1:8" ht="15" customHeight="1" x14ac:dyDescent="0.25">
      <c r="A49" s="305"/>
      <c r="B49" s="28" t="s">
        <v>515</v>
      </c>
      <c r="C49" s="14"/>
      <c r="D49" s="18">
        <v>950000</v>
      </c>
      <c r="E49" s="48">
        <f t="shared" si="0"/>
        <v>4695707.99</v>
      </c>
      <c r="H49" s="8"/>
    </row>
    <row r="50" spans="1:8" ht="15" customHeight="1" x14ac:dyDescent="0.25">
      <c r="A50" s="305"/>
      <c r="B50" s="28" t="s">
        <v>510</v>
      </c>
      <c r="C50" s="14"/>
      <c r="D50" s="18">
        <v>100000</v>
      </c>
      <c r="E50" s="48">
        <f t="shared" si="0"/>
        <v>4595707.99</v>
      </c>
      <c r="H50" s="8"/>
    </row>
    <row r="51" spans="1:8" ht="15" customHeight="1" x14ac:dyDescent="0.25">
      <c r="A51" s="305"/>
      <c r="B51" s="28" t="s">
        <v>511</v>
      </c>
      <c r="C51" s="14"/>
      <c r="D51" s="18">
        <v>1000000</v>
      </c>
      <c r="E51" s="48">
        <f t="shared" si="0"/>
        <v>3595707.99</v>
      </c>
      <c r="H51" s="8"/>
    </row>
    <row r="52" spans="1:8" ht="15" customHeight="1" x14ac:dyDescent="0.25">
      <c r="A52" s="305"/>
      <c r="B52" s="28" t="s">
        <v>237</v>
      </c>
      <c r="C52" s="14"/>
      <c r="D52" s="18">
        <v>750000</v>
      </c>
      <c r="E52" s="48">
        <f t="shared" si="0"/>
        <v>2845707.99</v>
      </c>
      <c r="H52" s="8"/>
    </row>
    <row r="53" spans="1:8" ht="15" customHeight="1" x14ac:dyDescent="0.25">
      <c r="A53" s="305"/>
      <c r="B53" s="28" t="s">
        <v>512</v>
      </c>
      <c r="C53" s="14"/>
      <c r="D53" s="18">
        <v>200000</v>
      </c>
      <c r="E53" s="48">
        <f t="shared" si="0"/>
        <v>2645707.9900000002</v>
      </c>
      <c r="H53" s="8"/>
    </row>
    <row r="54" spans="1:8" ht="15" customHeight="1" x14ac:dyDescent="0.25">
      <c r="A54" s="305"/>
      <c r="B54" s="28" t="s">
        <v>518</v>
      </c>
      <c r="C54" s="14"/>
      <c r="D54" s="18">
        <v>500000</v>
      </c>
      <c r="E54" s="48">
        <f t="shared" si="0"/>
        <v>2145707.9900000002</v>
      </c>
      <c r="H54" s="8"/>
    </row>
    <row r="55" spans="1:8" ht="15" customHeight="1" x14ac:dyDescent="0.25">
      <c r="A55" s="305"/>
      <c r="B55" s="28" t="s">
        <v>513</v>
      </c>
      <c r="D55" s="15">
        <v>102249.2</v>
      </c>
      <c r="E55" s="48">
        <f t="shared" si="0"/>
        <v>2043458.7900000003</v>
      </c>
      <c r="H55" s="8"/>
    </row>
    <row r="56" spans="1:8" ht="15" customHeight="1" x14ac:dyDescent="0.25">
      <c r="A56" s="305"/>
      <c r="B56" s="28" t="s">
        <v>514</v>
      </c>
      <c r="C56" s="14"/>
      <c r="D56" s="18">
        <v>3000</v>
      </c>
      <c r="E56" s="48">
        <f t="shared" si="0"/>
        <v>2040458.7900000003</v>
      </c>
      <c r="H56" s="8"/>
    </row>
    <row r="57" spans="1:8" ht="15" customHeight="1" x14ac:dyDescent="0.25">
      <c r="A57" s="305"/>
      <c r="B57" s="28" t="s">
        <v>505</v>
      </c>
      <c r="C57" s="14"/>
      <c r="D57" s="18">
        <v>188000</v>
      </c>
      <c r="E57" s="48">
        <f t="shared" si="0"/>
        <v>1852458.7900000003</v>
      </c>
      <c r="H57" s="8"/>
    </row>
    <row r="58" spans="1:8" ht="15" customHeight="1" x14ac:dyDescent="0.25">
      <c r="A58" s="305"/>
      <c r="B58" s="28" t="s">
        <v>516</v>
      </c>
      <c r="C58" s="14"/>
      <c r="D58" s="18">
        <v>1000000</v>
      </c>
      <c r="E58" s="48">
        <f t="shared" si="0"/>
        <v>852458.79000000027</v>
      </c>
      <c r="H58" s="8"/>
    </row>
    <row r="59" spans="1:8" s="1" customFormat="1" ht="15" customHeight="1" x14ac:dyDescent="0.25">
      <c r="A59" s="10"/>
      <c r="B59" s="11"/>
      <c r="C59" s="19"/>
      <c r="D59" s="19"/>
      <c r="E59" s="19"/>
      <c r="F59"/>
      <c r="G59"/>
    </row>
    <row r="60" spans="1:8" s="1" customFormat="1" ht="15" customHeight="1" thickBot="1" x14ac:dyDescent="0.3">
      <c r="A60" s="10"/>
      <c r="B60"/>
      <c r="C60" s="19"/>
      <c r="D60" s="19"/>
      <c r="E60" s="23"/>
      <c r="F60"/>
      <c r="G60"/>
    </row>
    <row r="61" spans="1:8" s="1" customFormat="1" ht="15" customHeight="1" thickBot="1" x14ac:dyDescent="0.3">
      <c r="A61" s="284" t="s">
        <v>519</v>
      </c>
      <c r="B61" s="300"/>
      <c r="C61" s="300"/>
      <c r="D61" s="300"/>
      <c r="E61" s="306"/>
      <c r="F61"/>
      <c r="G61"/>
    </row>
    <row r="62" spans="1:8" s="1" customFormat="1" ht="15" customHeight="1" x14ac:dyDescent="0.25">
      <c r="A62" s="293" t="s">
        <v>9</v>
      </c>
      <c r="B62" s="82"/>
      <c r="C62" s="9"/>
      <c r="D62" s="9"/>
      <c r="E62" s="70">
        <f>+C62-D62</f>
        <v>0</v>
      </c>
      <c r="F62"/>
      <c r="G62"/>
    </row>
    <row r="63" spans="1:8" s="1" customFormat="1" ht="15" customHeight="1" x14ac:dyDescent="0.25">
      <c r="A63" s="294"/>
      <c r="B63" s="82"/>
      <c r="C63" s="70"/>
      <c r="D63" s="70"/>
      <c r="E63" s="71">
        <f>+E62+C63-D63</f>
        <v>0</v>
      </c>
      <c r="F63"/>
      <c r="G63"/>
    </row>
    <row r="64" spans="1:8" s="1" customFormat="1" ht="15" customHeight="1" x14ac:dyDescent="0.25">
      <c r="A64" s="294"/>
      <c r="B64" s="28"/>
      <c r="C64" s="26"/>
      <c r="D64" s="71"/>
      <c r="E64" s="71">
        <f t="shared" ref="E64:E70" si="1">+E63+C64-D64</f>
        <v>0</v>
      </c>
      <c r="F64"/>
      <c r="G64"/>
    </row>
    <row r="65" spans="1:8" s="1" customFormat="1" ht="15" customHeight="1" x14ac:dyDescent="0.25">
      <c r="A65" s="294"/>
      <c r="B65" s="72"/>
      <c r="C65" s="26"/>
      <c r="D65" s="71"/>
      <c r="E65" s="71">
        <f t="shared" si="1"/>
        <v>0</v>
      </c>
      <c r="F65"/>
      <c r="G65"/>
    </row>
    <row r="66" spans="1:8" s="1" customFormat="1" ht="15" customHeight="1" x14ac:dyDescent="0.25">
      <c r="A66" s="294"/>
      <c r="B66" s="72"/>
      <c r="C66" s="26"/>
      <c r="D66" s="71"/>
      <c r="E66" s="71">
        <f t="shared" si="1"/>
        <v>0</v>
      </c>
      <c r="F66"/>
      <c r="G66"/>
    </row>
    <row r="67" spans="1:8" s="1" customFormat="1" ht="15" customHeight="1" x14ac:dyDescent="0.25">
      <c r="A67" s="294"/>
      <c r="B67" s="72"/>
      <c r="C67" s="26"/>
      <c r="D67" s="71"/>
      <c r="E67" s="71">
        <f t="shared" si="1"/>
        <v>0</v>
      </c>
      <c r="F67"/>
      <c r="G67"/>
    </row>
    <row r="68" spans="1:8" s="1" customFormat="1" ht="15" customHeight="1" x14ac:dyDescent="0.25">
      <c r="A68" s="294"/>
      <c r="B68" s="72"/>
      <c r="C68" s="26"/>
      <c r="D68" s="71"/>
      <c r="E68" s="71">
        <f t="shared" si="1"/>
        <v>0</v>
      </c>
      <c r="F68"/>
      <c r="G68"/>
    </row>
    <row r="69" spans="1:8" s="1" customFormat="1" ht="15" customHeight="1" x14ac:dyDescent="0.25">
      <c r="A69" s="294"/>
      <c r="B69" s="72"/>
      <c r="C69" s="26"/>
      <c r="D69" s="71"/>
      <c r="E69" s="71">
        <f t="shared" si="1"/>
        <v>0</v>
      </c>
      <c r="F69"/>
      <c r="G69"/>
    </row>
    <row r="70" spans="1:8" s="1" customFormat="1" ht="15" customHeight="1" x14ac:dyDescent="0.25">
      <c r="A70" s="294"/>
      <c r="B70" s="72"/>
      <c r="C70" s="26"/>
      <c r="D70" s="26"/>
      <c r="E70" s="71">
        <f t="shared" si="1"/>
        <v>0</v>
      </c>
      <c r="F70"/>
      <c r="G70"/>
    </row>
    <row r="71" spans="1:8" s="1" customFormat="1" ht="15" customHeight="1" x14ac:dyDescent="0.25">
      <c r="A71"/>
      <c r="B71"/>
      <c r="C71" s="15"/>
      <c r="D71" s="20"/>
      <c r="E71" s="20"/>
      <c r="F71"/>
      <c r="G71"/>
    </row>
    <row r="72" spans="1:8" s="1" customFormat="1" ht="15" customHeight="1" thickBot="1" x14ac:dyDescent="0.3">
      <c r="A72" s="301" t="s">
        <v>519</v>
      </c>
      <c r="B72" s="296"/>
      <c r="C72" s="296"/>
      <c r="D72" s="296"/>
      <c r="E72" s="295"/>
      <c r="F72"/>
      <c r="G72"/>
      <c r="H72" s="8"/>
    </row>
    <row r="73" spans="1:8" s="1" customFormat="1" ht="15" customHeight="1" x14ac:dyDescent="0.25">
      <c r="A73" s="297" t="s">
        <v>10</v>
      </c>
      <c r="B73" s="83"/>
      <c r="C73" s="38"/>
      <c r="D73" s="39"/>
      <c r="E73" s="21"/>
      <c r="F73"/>
      <c r="G73"/>
      <c r="H73" s="8"/>
    </row>
    <row r="74" spans="1:8" s="1" customFormat="1" ht="15" customHeight="1" x14ac:dyDescent="0.25">
      <c r="A74" s="294"/>
      <c r="B74" s="84"/>
      <c r="C74" s="17"/>
      <c r="D74" s="9"/>
      <c r="E74" s="24"/>
      <c r="F74"/>
      <c r="G74"/>
      <c r="H74" s="8"/>
    </row>
    <row r="75" spans="1:8" s="1" customFormat="1" ht="15" customHeight="1" x14ac:dyDescent="0.25">
      <c r="A75" s="294"/>
      <c r="B75" s="84"/>
      <c r="C75" s="17"/>
      <c r="D75" s="9"/>
      <c r="E75" s="17"/>
      <c r="F75"/>
      <c r="G75"/>
      <c r="H75" s="8"/>
    </row>
    <row r="76" spans="1:8" s="1" customFormat="1" ht="15" customHeight="1" x14ac:dyDescent="0.25">
      <c r="A76" s="294"/>
      <c r="B76" s="84"/>
      <c r="C76" s="17"/>
      <c r="D76" s="9"/>
      <c r="E76" s="17"/>
      <c r="F76"/>
      <c r="G76"/>
      <c r="H76" s="8"/>
    </row>
    <row r="77" spans="1:8" s="1" customFormat="1" ht="15" customHeight="1" x14ac:dyDescent="0.25">
      <c r="A77" s="294"/>
      <c r="B77" s="28"/>
      <c r="C77" s="17"/>
      <c r="D77" s="26"/>
      <c r="E77" s="17"/>
      <c r="F77"/>
      <c r="G77"/>
    </row>
    <row r="78" spans="1:8" s="1" customFormat="1" ht="15" customHeight="1" thickBot="1" x14ac:dyDescent="0.3">
      <c r="A78" s="298"/>
      <c r="B78" s="36"/>
      <c r="C78" s="33"/>
      <c r="D78" s="33"/>
      <c r="E78" s="33"/>
      <c r="F78"/>
      <c r="G78"/>
    </row>
    <row r="79" spans="1:8" s="1" customFormat="1" ht="15" customHeight="1" x14ac:dyDescent="0.25">
      <c r="A79"/>
      <c r="B79"/>
      <c r="C79" s="15"/>
      <c r="D79" s="15"/>
      <c r="E79" s="15"/>
      <c r="F79"/>
      <c r="G79"/>
      <c r="H79" s="8"/>
    </row>
    <row r="80" spans="1:8" s="1" customFormat="1" ht="15" customHeight="1" x14ac:dyDescent="0.25">
      <c r="A80"/>
      <c r="B80"/>
      <c r="C80" s="15"/>
      <c r="D80" s="15"/>
      <c r="E80" s="15"/>
      <c r="F80"/>
      <c r="G80"/>
      <c r="H80" s="8"/>
    </row>
    <row r="81" spans="1:8" s="1" customFormat="1" ht="15" customHeight="1" thickBot="1" x14ac:dyDescent="0.3">
      <c r="A81"/>
      <c r="B81"/>
      <c r="C81" s="15"/>
      <c r="D81" s="15"/>
      <c r="E81" s="15"/>
      <c r="F81"/>
    </row>
    <row r="82" spans="1:8" s="1" customFormat="1" ht="15" customHeight="1" thickBot="1" x14ac:dyDescent="0.3">
      <c r="A82"/>
      <c r="B82" s="299" t="s">
        <v>520</v>
      </c>
      <c r="C82" s="285"/>
      <c r="D82" s="285"/>
      <c r="E82" s="286"/>
      <c r="F82"/>
      <c r="G82" s="31" t="s">
        <v>11</v>
      </c>
      <c r="H82" s="32"/>
    </row>
    <row r="83" spans="1:8" s="1" customFormat="1" ht="15" customHeight="1" x14ac:dyDescent="0.25">
      <c r="A83"/>
      <c r="B83" s="3" t="s">
        <v>404</v>
      </c>
      <c r="C83" s="9">
        <v>393.99</v>
      </c>
      <c r="D83" s="16"/>
      <c r="E83" s="21">
        <f>+C83-D83</f>
        <v>393.99</v>
      </c>
      <c r="F83"/>
      <c r="G83" s="4" t="s">
        <v>12</v>
      </c>
      <c r="H83" s="9">
        <v>393.99</v>
      </c>
    </row>
    <row r="84" spans="1:8" s="1" customFormat="1" ht="15" customHeight="1" x14ac:dyDescent="0.25">
      <c r="A84"/>
      <c r="B84" s="5" t="s">
        <v>405</v>
      </c>
      <c r="C84" s="9">
        <v>10482704.15</v>
      </c>
      <c r="D84" s="17"/>
      <c r="E84" s="24">
        <f t="shared" ref="E84:E91" si="2">+C84-D84+E83</f>
        <v>10483098.140000001</v>
      </c>
      <c r="F84"/>
      <c r="G84" s="4" t="s">
        <v>13</v>
      </c>
      <c r="H84" s="9">
        <v>82166.2</v>
      </c>
    </row>
    <row r="85" spans="1:8" s="1" customFormat="1" ht="15" customHeight="1" x14ac:dyDescent="0.25">
      <c r="A85"/>
      <c r="B85" s="5" t="s">
        <v>406</v>
      </c>
      <c r="C85" s="9">
        <v>2522.2199999999998</v>
      </c>
      <c r="D85" s="17"/>
      <c r="E85" s="24">
        <f t="shared" si="2"/>
        <v>10485620.360000001</v>
      </c>
      <c r="F85"/>
      <c r="G85" s="4" t="s">
        <v>14</v>
      </c>
      <c r="H85" s="9">
        <v>2522.2199999999998</v>
      </c>
    </row>
    <row r="86" spans="1:8" s="1" customFormat="1" ht="15" customHeight="1" x14ac:dyDescent="0.25">
      <c r="A86"/>
      <c r="B86" s="28" t="s">
        <v>407</v>
      </c>
      <c r="C86" s="9">
        <v>1756752.75</v>
      </c>
      <c r="D86" s="25">
        <v>0</v>
      </c>
      <c r="E86" s="24">
        <f t="shared" si="2"/>
        <v>12242373.110000001</v>
      </c>
      <c r="F86"/>
      <c r="G86" s="6" t="s">
        <v>8</v>
      </c>
      <c r="H86" s="9">
        <f>SUM(H83:H85)</f>
        <v>85082.41</v>
      </c>
    </row>
    <row r="87" spans="1:8" s="1" customFormat="1" ht="15" customHeight="1" x14ac:dyDescent="0.25">
      <c r="A87"/>
      <c r="B87" s="78" t="s">
        <v>598</v>
      </c>
      <c r="C87" s="45">
        <v>0</v>
      </c>
      <c r="D87" s="50">
        <v>1688290.7</v>
      </c>
      <c r="E87" s="24">
        <f t="shared" si="2"/>
        <v>10554082.410000002</v>
      </c>
      <c r="F87"/>
    </row>
    <row r="88" spans="1:8" s="1" customFormat="1" x14ac:dyDescent="0.25">
      <c r="A88"/>
      <c r="B88" s="78" t="s">
        <v>598</v>
      </c>
      <c r="C88" s="43">
        <v>0</v>
      </c>
      <c r="D88" s="45">
        <v>5000000</v>
      </c>
      <c r="E88" s="24">
        <f t="shared" si="2"/>
        <v>5554082.410000002</v>
      </c>
      <c r="F88"/>
      <c r="G88"/>
      <c r="H88" s="29">
        <f>H86-E91</f>
        <v>-2.0081643015146255E-9</v>
      </c>
    </row>
    <row r="89" spans="1:8" s="1" customFormat="1" x14ac:dyDescent="0.25">
      <c r="A89"/>
      <c r="B89" s="74" t="s">
        <v>599</v>
      </c>
      <c r="C89" s="25">
        <v>0</v>
      </c>
      <c r="D89" s="75">
        <v>5380000</v>
      </c>
      <c r="E89" s="24">
        <f t="shared" si="2"/>
        <v>174082.41000000201</v>
      </c>
      <c r="F89"/>
      <c r="G89"/>
    </row>
    <row r="90" spans="1:8" s="1" customFormat="1" x14ac:dyDescent="0.25">
      <c r="A90"/>
      <c r="B90" s="28" t="s">
        <v>600</v>
      </c>
      <c r="C90" s="25">
        <v>0</v>
      </c>
      <c r="D90" s="25">
        <v>88000</v>
      </c>
      <c r="E90" s="24">
        <f t="shared" si="2"/>
        <v>86082.410000002012</v>
      </c>
      <c r="F90"/>
      <c r="G90"/>
    </row>
    <row r="91" spans="1:8" s="1" customFormat="1" x14ac:dyDescent="0.25">
      <c r="A91"/>
      <c r="B91" s="28" t="s">
        <v>600</v>
      </c>
      <c r="C91" s="25">
        <v>0</v>
      </c>
      <c r="D91" s="18">
        <v>1000</v>
      </c>
      <c r="E91" s="24">
        <f t="shared" si="2"/>
        <v>85082.410000002012</v>
      </c>
      <c r="F91"/>
      <c r="G91"/>
    </row>
    <row r="92" spans="1:8" s="1" customFormat="1" x14ac:dyDescent="0.25">
      <c r="A92"/>
      <c r="B92"/>
      <c r="C92" s="15"/>
      <c r="D92" s="15"/>
      <c r="E92" s="15"/>
      <c r="F92"/>
      <c r="G92"/>
    </row>
    <row r="93" spans="1:8" s="1" customFormat="1" x14ac:dyDescent="0.25">
      <c r="A93"/>
      <c r="B93"/>
      <c r="C93" s="13"/>
      <c r="D93" s="15"/>
      <c r="E93" s="15"/>
      <c r="F93"/>
      <c r="G93" s="13"/>
    </row>
    <row r="94" spans="1:8" s="1" customFormat="1" x14ac:dyDescent="0.25">
      <c r="A94"/>
      <c r="B94"/>
      <c r="C94" s="13"/>
      <c r="D94" s="15"/>
      <c r="E94" s="15"/>
      <c r="F94"/>
      <c r="G94" s="13"/>
    </row>
    <row r="95" spans="1:8" s="1" customFormat="1" x14ac:dyDescent="0.25">
      <c r="A95"/>
      <c r="B95"/>
      <c r="C95" s="13"/>
      <c r="D95" s="15"/>
      <c r="E95" s="15"/>
      <c r="F95"/>
      <c r="G95" s="13"/>
    </row>
    <row r="96" spans="1:8" s="1" customFormat="1" x14ac:dyDescent="0.25">
      <c r="A96"/>
      <c r="B96"/>
      <c r="C96" s="13"/>
      <c r="D96" s="15"/>
      <c r="E96" s="15"/>
      <c r="F96"/>
      <c r="G96" s="13"/>
    </row>
    <row r="97" spans="1:10" s="1" customFormat="1" x14ac:dyDescent="0.25">
      <c r="A97"/>
      <c r="B97"/>
      <c r="C97" s="13"/>
      <c r="D97" s="15"/>
      <c r="E97" s="15"/>
      <c r="F97"/>
      <c r="G97"/>
    </row>
    <row r="98" spans="1:10" s="1" customFormat="1" x14ac:dyDescent="0.25">
      <c r="A98"/>
      <c r="B98"/>
      <c r="C98" s="13"/>
      <c r="D98" s="15"/>
      <c r="E98" s="15"/>
      <c r="F98"/>
      <c r="G98"/>
    </row>
    <row r="99" spans="1:10" s="1" customFormat="1" x14ac:dyDescent="0.25">
      <c r="A99"/>
      <c r="B99"/>
      <c r="C99" s="13"/>
      <c r="D99" s="15"/>
      <c r="E99" s="15"/>
      <c r="F99"/>
      <c r="G99"/>
      <c r="I99"/>
      <c r="J99"/>
    </row>
  </sheetData>
  <mergeCells count="7">
    <mergeCell ref="B82:E82"/>
    <mergeCell ref="A2:E2"/>
    <mergeCell ref="A4:A58"/>
    <mergeCell ref="A61:E61"/>
    <mergeCell ref="A62:A70"/>
    <mergeCell ref="A72:E72"/>
    <mergeCell ref="A73:A78"/>
  </mergeCells>
  <pageMargins left="0.25" right="0.25" top="0.75" bottom="0.75" header="0.3" footer="0.3"/>
  <pageSetup paperSize="9" scale="52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FEE74-0C60-46E7-B4B1-0EB41EE1C4DC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B1AA2-F9B5-4FE8-AC3D-08B1CD588E19}">
  <sheetPr>
    <pageSetUpPr fitToPage="1"/>
  </sheetPr>
  <dimension ref="A1:J55"/>
  <sheetViews>
    <sheetView topLeftCell="A20" zoomScaleNormal="100" workbookViewId="0">
      <selection activeCell="H39" sqref="H39:H41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521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522</v>
      </c>
      <c r="C4" s="14">
        <v>-351261.26</v>
      </c>
      <c r="D4" s="48"/>
      <c r="E4" s="48">
        <f>+C4-D4</f>
        <v>-351261.26</v>
      </c>
      <c r="G4" s="4" t="s">
        <v>4</v>
      </c>
      <c r="H4" s="14">
        <v>-351261.26</v>
      </c>
      <c r="I4" s="13"/>
    </row>
    <row r="5" spans="1:9" ht="15" customHeight="1" x14ac:dyDescent="0.25">
      <c r="A5" s="305"/>
      <c r="B5" s="4" t="s">
        <v>523</v>
      </c>
      <c r="C5" s="45">
        <v>46577.98</v>
      </c>
      <c r="D5" s="48"/>
      <c r="E5" s="48">
        <f>+C5-D5+E4</f>
        <v>-304683.28000000003</v>
      </c>
      <c r="G5" s="4" t="s">
        <v>5</v>
      </c>
      <c r="H5" s="45">
        <v>46577.98</v>
      </c>
      <c r="I5" s="13"/>
    </row>
    <row r="6" spans="1:9" ht="15" customHeight="1" x14ac:dyDescent="0.25">
      <c r="A6" s="305"/>
      <c r="B6" s="4" t="s">
        <v>524</v>
      </c>
      <c r="C6" s="45">
        <v>940139.07</v>
      </c>
      <c r="D6" s="48"/>
      <c r="E6" s="48">
        <f t="shared" ref="E6:E14" si="0">+C6-D6+E5</f>
        <v>635455.78999999992</v>
      </c>
      <c r="G6" s="4" t="s">
        <v>6</v>
      </c>
      <c r="H6" s="45">
        <v>940139.07</v>
      </c>
      <c r="I6" s="13"/>
    </row>
    <row r="7" spans="1:9" ht="15" customHeight="1" x14ac:dyDescent="0.25">
      <c r="A7" s="305"/>
      <c r="B7" s="4" t="s">
        <v>525</v>
      </c>
      <c r="C7" s="45">
        <v>9256.49</v>
      </c>
      <c r="D7" s="48"/>
      <c r="E7" s="48">
        <f t="shared" si="0"/>
        <v>644712.27999999991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526</v>
      </c>
      <c r="C8" s="34">
        <v>1352.96</v>
      </c>
      <c r="D8" s="48"/>
      <c r="E8" s="48">
        <f t="shared" si="0"/>
        <v>646065.23999999987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527</v>
      </c>
      <c r="C9" s="34">
        <v>206393.55</v>
      </c>
      <c r="D9" s="48"/>
      <c r="E9" s="48">
        <f t="shared" si="0"/>
        <v>852458.7899999998</v>
      </c>
      <c r="G9" s="4" t="s">
        <v>16</v>
      </c>
      <c r="H9" s="34">
        <v>206393.55</v>
      </c>
      <c r="I9" s="13"/>
    </row>
    <row r="10" spans="1:9" ht="15" customHeight="1" x14ac:dyDescent="0.25">
      <c r="A10" s="305"/>
      <c r="B10" s="28"/>
      <c r="C10" s="14"/>
      <c r="D10" s="18"/>
      <c r="E10" s="48">
        <f t="shared" si="0"/>
        <v>852458.7899999998</v>
      </c>
      <c r="G10" s="6" t="s">
        <v>8</v>
      </c>
      <c r="H10" s="7">
        <f>SUM(H4:H9)</f>
        <v>852458.7899999998</v>
      </c>
    </row>
    <row r="11" spans="1:9" ht="15" customHeight="1" x14ac:dyDescent="0.25">
      <c r="A11" s="305"/>
      <c r="B11" s="28"/>
      <c r="C11" s="14"/>
      <c r="D11" s="18"/>
      <c r="E11" s="48">
        <f t="shared" si="0"/>
        <v>852458.7899999998</v>
      </c>
      <c r="H11" s="8"/>
    </row>
    <row r="12" spans="1:9" ht="15" customHeight="1" x14ac:dyDescent="0.25">
      <c r="A12" s="305"/>
      <c r="B12" s="28"/>
      <c r="C12" s="14"/>
      <c r="D12" s="18"/>
      <c r="E12" s="48">
        <f t="shared" si="0"/>
        <v>852458.7899999998</v>
      </c>
      <c r="H12" s="8">
        <f>+H10-E14</f>
        <v>0</v>
      </c>
    </row>
    <row r="13" spans="1:9" ht="15" customHeight="1" x14ac:dyDescent="0.25">
      <c r="A13" s="305"/>
      <c r="B13" s="28"/>
      <c r="C13" s="14"/>
      <c r="D13" s="18"/>
      <c r="E13" s="48">
        <f t="shared" si="0"/>
        <v>852458.7899999998</v>
      </c>
      <c r="H13" s="8"/>
    </row>
    <row r="14" spans="1:9" ht="15" customHeight="1" x14ac:dyDescent="0.25">
      <c r="A14" s="305"/>
      <c r="B14" s="28"/>
      <c r="C14" s="14"/>
      <c r="D14" s="18"/>
      <c r="E14" s="48">
        <f t="shared" si="0"/>
        <v>852458.7899999998</v>
      </c>
      <c r="H14" s="8"/>
    </row>
    <row r="15" spans="1:9" s="1" customFormat="1" ht="15" customHeight="1" x14ac:dyDescent="0.25">
      <c r="A15" s="10"/>
      <c r="B15" s="11"/>
      <c r="C15" s="19"/>
      <c r="D15" s="19"/>
      <c r="E15" s="19"/>
      <c r="F15"/>
      <c r="G15"/>
    </row>
    <row r="16" spans="1:9" s="1" customFormat="1" ht="15" customHeight="1" thickBot="1" x14ac:dyDescent="0.3">
      <c r="A16" s="10"/>
      <c r="B16"/>
      <c r="C16" s="19"/>
      <c r="D16" s="19"/>
      <c r="E16" s="23"/>
      <c r="F16"/>
      <c r="G16"/>
    </row>
    <row r="17" spans="1:8" s="1" customFormat="1" ht="15" customHeight="1" thickBot="1" x14ac:dyDescent="0.3">
      <c r="A17" s="284" t="s">
        <v>528</v>
      </c>
      <c r="B17" s="300"/>
      <c r="C17" s="300"/>
      <c r="D17" s="300"/>
      <c r="E17" s="306"/>
      <c r="F17"/>
      <c r="G17"/>
    </row>
    <row r="18" spans="1:8" s="1" customFormat="1" ht="15" customHeight="1" x14ac:dyDescent="0.25">
      <c r="A18" s="293" t="s">
        <v>9</v>
      </c>
      <c r="B18" s="82" t="s">
        <v>538</v>
      </c>
      <c r="C18" s="9">
        <v>178514.02</v>
      </c>
      <c r="D18" s="9"/>
      <c r="E18" s="70">
        <f>+C18-D18</f>
        <v>178514.02</v>
      </c>
      <c r="F18"/>
      <c r="G18"/>
    </row>
    <row r="19" spans="1:8" s="1" customFormat="1" ht="15" customHeight="1" x14ac:dyDescent="0.25">
      <c r="A19" s="294"/>
      <c r="B19" s="85" t="s">
        <v>539</v>
      </c>
      <c r="C19" s="70"/>
      <c r="D19" s="70">
        <v>15000</v>
      </c>
      <c r="E19" s="71">
        <f>+E18+C19-D19</f>
        <v>163514.01999999999</v>
      </c>
      <c r="F19"/>
      <c r="G19"/>
    </row>
    <row r="20" spans="1:8" s="1" customFormat="1" ht="15" customHeight="1" x14ac:dyDescent="0.25">
      <c r="A20" s="294"/>
      <c r="B20" s="28" t="s">
        <v>540</v>
      </c>
      <c r="C20" s="26"/>
      <c r="D20" s="71">
        <v>15000</v>
      </c>
      <c r="E20" s="71">
        <f t="shared" ref="E20:E26" si="1">+E19+C20-D20</f>
        <v>148514.01999999999</v>
      </c>
      <c r="F20"/>
      <c r="G20"/>
    </row>
    <row r="21" spans="1:8" s="1" customFormat="1" ht="15" customHeight="1" x14ac:dyDescent="0.25">
      <c r="A21" s="294"/>
      <c r="B21" s="72" t="s">
        <v>533</v>
      </c>
      <c r="C21" s="26"/>
      <c r="D21" s="71">
        <v>3000</v>
      </c>
      <c r="E21" s="71">
        <f t="shared" si="1"/>
        <v>145514.01999999999</v>
      </c>
      <c r="F21"/>
      <c r="G21"/>
    </row>
    <row r="22" spans="1:8" s="1" customFormat="1" ht="15" customHeight="1" x14ac:dyDescent="0.25">
      <c r="A22" s="294"/>
      <c r="B22" s="72" t="s">
        <v>268</v>
      </c>
      <c r="C22" s="26"/>
      <c r="D22" s="71">
        <v>40000</v>
      </c>
      <c r="E22" s="71">
        <f t="shared" si="1"/>
        <v>105514.01999999999</v>
      </c>
      <c r="F22"/>
      <c r="G22"/>
    </row>
    <row r="23" spans="1:8" s="1" customFormat="1" ht="15" customHeight="1" x14ac:dyDescent="0.25">
      <c r="A23" s="294"/>
      <c r="B23" s="72" t="s">
        <v>534</v>
      </c>
      <c r="C23" s="26"/>
      <c r="D23" s="71">
        <v>2000</v>
      </c>
      <c r="E23" s="71">
        <f t="shared" si="1"/>
        <v>103514.01999999999</v>
      </c>
      <c r="F23"/>
      <c r="G23"/>
    </row>
    <row r="24" spans="1:8" s="1" customFormat="1" ht="15" customHeight="1" x14ac:dyDescent="0.25">
      <c r="A24" s="294"/>
      <c r="B24" s="72" t="s">
        <v>535</v>
      </c>
      <c r="C24" s="26"/>
      <c r="D24" s="71">
        <v>3000</v>
      </c>
      <c r="E24" s="71">
        <f t="shared" si="1"/>
        <v>100514.01999999999</v>
      </c>
      <c r="F24"/>
      <c r="G24"/>
    </row>
    <row r="25" spans="1:8" s="1" customFormat="1" ht="15" customHeight="1" x14ac:dyDescent="0.25">
      <c r="A25" s="294"/>
      <c r="B25" s="72" t="s">
        <v>536</v>
      </c>
      <c r="C25" s="26"/>
      <c r="D25" s="71">
        <v>1000</v>
      </c>
      <c r="E25" s="71">
        <f t="shared" si="1"/>
        <v>99514.01999999999</v>
      </c>
      <c r="F25"/>
      <c r="G25"/>
    </row>
    <row r="26" spans="1:8" s="1" customFormat="1" ht="15" customHeight="1" x14ac:dyDescent="0.25">
      <c r="A26" s="294"/>
      <c r="B26" s="72" t="s">
        <v>537</v>
      </c>
      <c r="C26" s="26"/>
      <c r="D26" s="26">
        <v>2500</v>
      </c>
      <c r="E26" s="71">
        <f t="shared" si="1"/>
        <v>97014.01999999999</v>
      </c>
      <c r="F26"/>
      <c r="G26"/>
    </row>
    <row r="27" spans="1:8" s="1" customFormat="1" ht="15" customHeight="1" x14ac:dyDescent="0.25">
      <c r="A27"/>
      <c r="B27"/>
      <c r="C27" s="15"/>
      <c r="D27" s="20"/>
      <c r="E27" s="20"/>
      <c r="F27"/>
      <c r="G27"/>
    </row>
    <row r="28" spans="1:8" s="1" customFormat="1" ht="15" customHeight="1" thickBot="1" x14ac:dyDescent="0.3">
      <c r="A28" s="301" t="s">
        <v>528</v>
      </c>
      <c r="B28" s="296"/>
      <c r="C28" s="296"/>
      <c r="D28" s="296"/>
      <c r="E28" s="295"/>
      <c r="F28"/>
      <c r="G28"/>
      <c r="H28" s="8"/>
    </row>
    <row r="29" spans="1:8" s="1" customFormat="1" ht="15" customHeight="1" x14ac:dyDescent="0.25">
      <c r="A29" s="297" t="s">
        <v>10</v>
      </c>
      <c r="B29" s="83"/>
      <c r="C29" s="38"/>
      <c r="D29" s="39"/>
      <c r="E29" s="21"/>
      <c r="F29"/>
      <c r="G29"/>
      <c r="H29" s="8"/>
    </row>
    <row r="30" spans="1:8" s="1" customFormat="1" ht="15" customHeight="1" x14ac:dyDescent="0.25">
      <c r="A30" s="294"/>
      <c r="B30" s="84"/>
      <c r="C30" s="17"/>
      <c r="D30" s="9"/>
      <c r="E30" s="24"/>
      <c r="F30"/>
      <c r="G30"/>
      <c r="H30" s="8"/>
    </row>
    <row r="31" spans="1:8" s="1" customFormat="1" ht="15" customHeight="1" x14ac:dyDescent="0.25">
      <c r="A31" s="294"/>
      <c r="B31" s="84"/>
      <c r="C31" s="17"/>
      <c r="D31" s="9"/>
      <c r="E31" s="17"/>
      <c r="F31"/>
      <c r="G31"/>
      <c r="H31" s="8"/>
    </row>
    <row r="32" spans="1:8" s="1" customFormat="1" ht="15" customHeight="1" x14ac:dyDescent="0.25">
      <c r="A32" s="294"/>
      <c r="B32" s="84"/>
      <c r="C32" s="17"/>
      <c r="D32" s="9"/>
      <c r="E32" s="17"/>
      <c r="F32"/>
      <c r="G32"/>
      <c r="H32" s="8"/>
    </row>
    <row r="33" spans="1:8" s="1" customFormat="1" ht="15" customHeight="1" x14ac:dyDescent="0.25">
      <c r="A33" s="294"/>
      <c r="B33" s="28"/>
      <c r="C33" s="17"/>
      <c r="D33" s="26"/>
      <c r="E33" s="17"/>
      <c r="F33"/>
      <c r="G33"/>
    </row>
    <row r="34" spans="1:8" s="1" customFormat="1" ht="15" customHeight="1" thickBot="1" x14ac:dyDescent="0.3">
      <c r="A34" s="298"/>
      <c r="B34" s="36"/>
      <c r="C34" s="33"/>
      <c r="D34" s="33"/>
      <c r="E34" s="33"/>
      <c r="F34"/>
      <c r="G34"/>
    </row>
    <row r="35" spans="1:8" s="1" customFormat="1" ht="15" customHeight="1" x14ac:dyDescent="0.25">
      <c r="A35"/>
      <c r="B35"/>
      <c r="C35" s="15"/>
      <c r="D35" s="15"/>
      <c r="E35" s="15"/>
      <c r="F35"/>
      <c r="G35"/>
      <c r="H35" s="8"/>
    </row>
    <row r="36" spans="1:8" s="1" customFormat="1" ht="15" customHeight="1" x14ac:dyDescent="0.25">
      <c r="A36"/>
      <c r="B36"/>
      <c r="C36" s="15"/>
      <c r="D36" s="15"/>
      <c r="E36" s="15"/>
      <c r="F36"/>
      <c r="G36"/>
      <c r="H36" s="8"/>
    </row>
    <row r="37" spans="1:8" s="1" customFormat="1" ht="15" customHeight="1" thickBot="1" x14ac:dyDescent="0.3">
      <c r="A37"/>
      <c r="B37"/>
      <c r="C37" s="15"/>
      <c r="D37" s="15"/>
      <c r="E37" s="15"/>
      <c r="F37"/>
    </row>
    <row r="38" spans="1:8" s="1" customFormat="1" ht="15" customHeight="1" thickBot="1" x14ac:dyDescent="0.3">
      <c r="A38"/>
      <c r="B38" s="299" t="s">
        <v>529</v>
      </c>
      <c r="C38" s="285"/>
      <c r="D38" s="285"/>
      <c r="E38" s="286"/>
      <c r="F38"/>
      <c r="G38" s="31" t="s">
        <v>11</v>
      </c>
      <c r="H38" s="32"/>
    </row>
    <row r="39" spans="1:8" s="1" customFormat="1" ht="15" customHeight="1" x14ac:dyDescent="0.25">
      <c r="A39"/>
      <c r="B39" s="3" t="s">
        <v>530</v>
      </c>
      <c r="C39" s="9">
        <v>393.99</v>
      </c>
      <c r="D39" s="16"/>
      <c r="E39" s="21">
        <f>+C39-D39</f>
        <v>393.99</v>
      </c>
      <c r="F39"/>
      <c r="G39" s="4" t="s">
        <v>12</v>
      </c>
      <c r="H39" s="9">
        <v>393.99</v>
      </c>
    </row>
    <row r="40" spans="1:8" s="1" customFormat="1" ht="15" customHeight="1" x14ac:dyDescent="0.25">
      <c r="A40"/>
      <c r="B40" s="5" t="s">
        <v>531</v>
      </c>
      <c r="C40" s="9">
        <v>82166.2</v>
      </c>
      <c r="D40" s="17"/>
      <c r="E40" s="24">
        <f t="shared" ref="E40:E47" si="2">+C40-D40+E39</f>
        <v>82560.19</v>
      </c>
      <c r="F40"/>
      <c r="G40" s="4" t="s">
        <v>13</v>
      </c>
      <c r="H40" s="9">
        <v>82166.2</v>
      </c>
    </row>
    <row r="41" spans="1:8" s="1" customFormat="1" ht="15" customHeight="1" x14ac:dyDescent="0.25">
      <c r="A41"/>
      <c r="B41" s="5" t="s">
        <v>532</v>
      </c>
      <c r="C41" s="9">
        <v>2522.2199999999998</v>
      </c>
      <c r="D41" s="17"/>
      <c r="E41" s="24">
        <f t="shared" si="2"/>
        <v>85082.41</v>
      </c>
      <c r="F41"/>
      <c r="G41" s="4" t="s">
        <v>14</v>
      </c>
      <c r="H41" s="9">
        <v>2522.2199999999998</v>
      </c>
    </row>
    <row r="42" spans="1:8" s="1" customFormat="1" ht="15" customHeight="1" x14ac:dyDescent="0.25">
      <c r="A42"/>
      <c r="B42" s="28"/>
      <c r="C42" s="9"/>
      <c r="D42" s="25"/>
      <c r="E42" s="24">
        <f t="shared" si="2"/>
        <v>85082.41</v>
      </c>
      <c r="F42"/>
      <c r="G42" s="6" t="s">
        <v>8</v>
      </c>
      <c r="H42" s="9">
        <f>SUM(H39:H41)</f>
        <v>85082.41</v>
      </c>
    </row>
    <row r="43" spans="1:8" s="1" customFormat="1" ht="15" customHeight="1" x14ac:dyDescent="0.25">
      <c r="A43"/>
      <c r="B43" s="78"/>
      <c r="C43" s="45"/>
      <c r="D43" s="50"/>
      <c r="E43" s="24">
        <f t="shared" si="2"/>
        <v>85082.41</v>
      </c>
      <c r="F43"/>
    </row>
    <row r="44" spans="1:8" s="1" customFormat="1" x14ac:dyDescent="0.25">
      <c r="A44"/>
      <c r="B44" s="78"/>
      <c r="C44" s="43"/>
      <c r="D44" s="45"/>
      <c r="E44" s="24">
        <f t="shared" si="2"/>
        <v>85082.41</v>
      </c>
      <c r="F44"/>
      <c r="G44"/>
      <c r="H44" s="29">
        <f>H42-E47</f>
        <v>0</v>
      </c>
    </row>
    <row r="45" spans="1:8" s="1" customFormat="1" x14ac:dyDescent="0.25">
      <c r="A45"/>
      <c r="B45" s="74"/>
      <c r="C45" s="25"/>
      <c r="D45" s="75"/>
      <c r="E45" s="24">
        <f t="shared" si="2"/>
        <v>85082.41</v>
      </c>
      <c r="F45"/>
      <c r="G45"/>
    </row>
    <row r="46" spans="1:8" s="1" customFormat="1" x14ac:dyDescent="0.25">
      <c r="A46"/>
      <c r="B46" s="28"/>
      <c r="C46" s="25"/>
      <c r="D46" s="25"/>
      <c r="E46" s="24">
        <f t="shared" si="2"/>
        <v>85082.41</v>
      </c>
      <c r="F46"/>
      <c r="G46"/>
    </row>
    <row r="47" spans="1:8" s="1" customFormat="1" x14ac:dyDescent="0.25">
      <c r="A47"/>
      <c r="B47" s="28"/>
      <c r="C47" s="25"/>
      <c r="D47" s="18"/>
      <c r="E47" s="24">
        <f t="shared" si="2"/>
        <v>85082.41</v>
      </c>
      <c r="F47"/>
      <c r="G47"/>
    </row>
    <row r="48" spans="1:8" s="1" customFormat="1" x14ac:dyDescent="0.25">
      <c r="A48"/>
      <c r="B48"/>
      <c r="C48" s="15"/>
      <c r="D48" s="15"/>
      <c r="E48" s="15"/>
      <c r="F48"/>
      <c r="G48"/>
    </row>
    <row r="49" spans="1:10" s="1" customFormat="1" x14ac:dyDescent="0.25">
      <c r="A49"/>
      <c r="B49"/>
      <c r="C49" s="13"/>
      <c r="D49" s="15"/>
      <c r="E49" s="15"/>
      <c r="F49"/>
      <c r="G49" s="13"/>
    </row>
    <row r="50" spans="1:10" s="1" customFormat="1" x14ac:dyDescent="0.25">
      <c r="A50"/>
      <c r="B50"/>
      <c r="C50" s="13"/>
      <c r="D50" s="15"/>
      <c r="E50" s="15"/>
      <c r="F50"/>
      <c r="G50" s="13"/>
    </row>
    <row r="51" spans="1:10" s="1" customFormat="1" x14ac:dyDescent="0.25">
      <c r="A51"/>
      <c r="B51"/>
      <c r="C51" s="13"/>
      <c r="D51" s="15"/>
      <c r="E51" s="15"/>
      <c r="F51"/>
      <c r="G51" s="13"/>
    </row>
    <row r="52" spans="1:10" s="1" customFormat="1" x14ac:dyDescent="0.25">
      <c r="A52"/>
      <c r="B52"/>
      <c r="C52" s="13"/>
      <c r="D52" s="15"/>
      <c r="E52" s="15"/>
      <c r="F52"/>
      <c r="G52" s="13"/>
    </row>
    <row r="53" spans="1:10" s="1" customFormat="1" x14ac:dyDescent="0.25">
      <c r="A53"/>
      <c r="B53"/>
      <c r="C53" s="13"/>
      <c r="D53" s="15"/>
      <c r="E53" s="15"/>
      <c r="F53"/>
      <c r="G53"/>
    </row>
    <row r="54" spans="1:10" s="1" customFormat="1" x14ac:dyDescent="0.25">
      <c r="A54"/>
      <c r="B54"/>
      <c r="C54" s="13"/>
      <c r="D54" s="15"/>
      <c r="E54" s="15"/>
      <c r="F54"/>
      <c r="G54"/>
    </row>
    <row r="55" spans="1:10" s="1" customFormat="1" x14ac:dyDescent="0.25">
      <c r="A55"/>
      <c r="B55"/>
      <c r="C55" s="13"/>
      <c r="D55" s="15"/>
      <c r="E55" s="15"/>
      <c r="F55"/>
      <c r="G55"/>
      <c r="I55"/>
      <c r="J55"/>
    </row>
  </sheetData>
  <mergeCells count="7">
    <mergeCell ref="B38:E38"/>
    <mergeCell ref="A2:E2"/>
    <mergeCell ref="A4:A14"/>
    <mergeCell ref="A17:E17"/>
    <mergeCell ref="A18:A26"/>
    <mergeCell ref="A28:E28"/>
    <mergeCell ref="A29:A34"/>
  </mergeCells>
  <pageMargins left="0.25" right="0.25" top="0.75" bottom="0.75" header="0.3" footer="0.3"/>
  <pageSetup paperSize="9" scale="52"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70EEE-4833-473E-B7CD-166852B93064}">
  <sheetPr>
    <pageSetUpPr fitToPage="1"/>
  </sheetPr>
  <dimension ref="A1:J82"/>
  <sheetViews>
    <sheetView topLeftCell="A45" zoomScaleNormal="100" workbookViewId="0">
      <selection activeCell="H66" sqref="H66:H68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550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541</v>
      </c>
      <c r="C4" s="14">
        <v>-351261.26</v>
      </c>
      <c r="D4" s="48"/>
      <c r="E4" s="48">
        <f>+C4-D4</f>
        <v>-351261.26</v>
      </c>
      <c r="G4" s="4" t="s">
        <v>4</v>
      </c>
      <c r="H4" s="14">
        <v>-230701.91</v>
      </c>
      <c r="I4" s="13"/>
    </row>
    <row r="5" spans="1:9" ht="15" customHeight="1" x14ac:dyDescent="0.25">
      <c r="A5" s="305"/>
      <c r="B5" s="4" t="s">
        <v>542</v>
      </c>
      <c r="C5" s="45">
        <v>46577.98</v>
      </c>
      <c r="D5" s="48"/>
      <c r="E5" s="48">
        <f>+C5-D5+E4</f>
        <v>-304683.28000000003</v>
      </c>
      <c r="G5" s="4" t="s">
        <v>5</v>
      </c>
      <c r="H5" s="45">
        <v>-451857.66</v>
      </c>
      <c r="I5" s="13"/>
    </row>
    <row r="6" spans="1:9" ht="15" customHeight="1" x14ac:dyDescent="0.25">
      <c r="A6" s="305"/>
      <c r="B6" s="4" t="s">
        <v>543</v>
      </c>
      <c r="C6" s="45">
        <v>940139.07</v>
      </c>
      <c r="D6" s="48"/>
      <c r="E6" s="48">
        <f t="shared" ref="E6:E41" si="0">+C6-D6+E5</f>
        <v>635455.78999999992</v>
      </c>
      <c r="G6" s="4" t="s">
        <v>6</v>
      </c>
      <c r="H6" s="45">
        <v>842139.07</v>
      </c>
      <c r="I6" s="13"/>
    </row>
    <row r="7" spans="1:9" ht="15" customHeight="1" x14ac:dyDescent="0.25">
      <c r="A7" s="305"/>
      <c r="B7" s="4" t="s">
        <v>544</v>
      </c>
      <c r="C7" s="45">
        <v>9256.49</v>
      </c>
      <c r="D7" s="48"/>
      <c r="E7" s="48">
        <f t="shared" si="0"/>
        <v>644712.27999999991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545</v>
      </c>
      <c r="C8" s="34">
        <v>1352.96</v>
      </c>
      <c r="D8" s="48"/>
      <c r="E8" s="48">
        <f t="shared" si="0"/>
        <v>646065.23999999987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546</v>
      </c>
      <c r="C9" s="34">
        <v>206393.55</v>
      </c>
      <c r="D9" s="48"/>
      <c r="E9" s="48">
        <f t="shared" si="0"/>
        <v>852458.7899999998</v>
      </c>
      <c r="G9" s="4" t="s">
        <v>16</v>
      </c>
      <c r="H9" s="34">
        <v>206393.55</v>
      </c>
      <c r="I9" s="13"/>
    </row>
    <row r="10" spans="1:9" ht="15" customHeight="1" x14ac:dyDescent="0.25">
      <c r="A10" s="305"/>
      <c r="B10" s="28"/>
      <c r="C10" s="14"/>
      <c r="D10" s="18"/>
      <c r="E10" s="48">
        <f t="shared" si="0"/>
        <v>852458.7899999998</v>
      </c>
      <c r="G10" s="6" t="s">
        <v>8</v>
      </c>
      <c r="H10" s="7">
        <f>SUM(H4:H9)</f>
        <v>376582.5</v>
      </c>
    </row>
    <row r="11" spans="1:9" ht="15" customHeight="1" x14ac:dyDescent="0.25">
      <c r="A11" s="305"/>
      <c r="B11" s="28" t="s">
        <v>502</v>
      </c>
      <c r="C11" s="14">
        <v>965000</v>
      </c>
      <c r="D11" s="18">
        <v>0</v>
      </c>
      <c r="E11" s="48">
        <f t="shared" si="0"/>
        <v>1817458.7899999998</v>
      </c>
      <c r="G11" s="86"/>
      <c r="H11" s="8"/>
    </row>
    <row r="12" spans="1:9" ht="15" customHeight="1" x14ac:dyDescent="0.25">
      <c r="A12" s="305"/>
      <c r="B12" s="28" t="s">
        <v>105</v>
      </c>
      <c r="C12" s="14">
        <v>2684272.96</v>
      </c>
      <c r="D12" s="18">
        <v>0</v>
      </c>
      <c r="E12" s="48">
        <f t="shared" si="0"/>
        <v>4501731.75</v>
      </c>
      <c r="G12" s="86"/>
      <c r="H12" s="8">
        <f>+H10-E41</f>
        <v>0</v>
      </c>
    </row>
    <row r="13" spans="1:9" ht="15" customHeight="1" x14ac:dyDescent="0.25">
      <c r="A13" s="305"/>
      <c r="B13" s="28" t="s">
        <v>552</v>
      </c>
      <c r="C13" s="14">
        <v>538332.53</v>
      </c>
      <c r="D13" s="18">
        <v>0</v>
      </c>
      <c r="E13" s="48">
        <f t="shared" si="0"/>
        <v>5040064.28</v>
      </c>
      <c r="G13" s="86"/>
      <c r="H13" s="8"/>
    </row>
    <row r="14" spans="1:9" ht="15" customHeight="1" x14ac:dyDescent="0.25">
      <c r="A14" s="305"/>
      <c r="B14" s="28" t="s">
        <v>553</v>
      </c>
      <c r="C14" s="14">
        <v>35374.239999999998</v>
      </c>
      <c r="D14" s="18">
        <v>0</v>
      </c>
      <c r="E14" s="48">
        <f t="shared" si="0"/>
        <v>5075438.5200000005</v>
      </c>
      <c r="G14" s="86"/>
      <c r="H14" s="8"/>
    </row>
    <row r="15" spans="1:9" ht="15" customHeight="1" x14ac:dyDescent="0.25">
      <c r="A15" s="305"/>
      <c r="B15" s="28" t="s">
        <v>107</v>
      </c>
      <c r="C15" s="14">
        <v>500000</v>
      </c>
      <c r="D15" s="18">
        <v>0</v>
      </c>
      <c r="E15" s="48">
        <f t="shared" si="0"/>
        <v>5575438.5200000005</v>
      </c>
      <c r="G15" s="86"/>
      <c r="H15" s="8"/>
    </row>
    <row r="16" spans="1:9" ht="15" customHeight="1" x14ac:dyDescent="0.25">
      <c r="A16" s="305"/>
      <c r="B16" s="28"/>
      <c r="C16" s="14"/>
      <c r="D16" s="18"/>
      <c r="E16" s="48">
        <f t="shared" si="0"/>
        <v>5575438.5200000005</v>
      </c>
      <c r="G16" s="86"/>
      <c r="H16" s="8"/>
    </row>
    <row r="17" spans="1:8" ht="15" customHeight="1" x14ac:dyDescent="0.25">
      <c r="A17" s="305"/>
      <c r="B17" s="28" t="s">
        <v>554</v>
      </c>
      <c r="C17" s="14">
        <v>0</v>
      </c>
      <c r="D17" s="18">
        <v>263701.90000000002</v>
      </c>
      <c r="E17" s="48">
        <f t="shared" si="0"/>
        <v>5311736.62</v>
      </c>
      <c r="G17" s="86"/>
      <c r="H17" s="8"/>
    </row>
    <row r="18" spans="1:8" ht="15" customHeight="1" x14ac:dyDescent="0.25">
      <c r="A18" s="305"/>
      <c r="B18" s="28" t="s">
        <v>153</v>
      </c>
      <c r="C18" s="14">
        <v>0</v>
      </c>
      <c r="D18" s="18">
        <v>300437.5</v>
      </c>
      <c r="E18" s="48">
        <f t="shared" si="0"/>
        <v>5011299.12</v>
      </c>
      <c r="G18" s="86"/>
      <c r="H18" s="8"/>
    </row>
    <row r="19" spans="1:8" ht="15" customHeight="1" x14ac:dyDescent="0.25">
      <c r="A19" s="305"/>
      <c r="B19" s="28" t="s">
        <v>555</v>
      </c>
      <c r="C19" s="14">
        <v>0</v>
      </c>
      <c r="D19" s="18">
        <v>1500000</v>
      </c>
      <c r="E19" s="48">
        <f t="shared" si="0"/>
        <v>3511299.12</v>
      </c>
      <c r="G19" s="86"/>
      <c r="H19" s="8"/>
    </row>
    <row r="20" spans="1:8" ht="15" customHeight="1" x14ac:dyDescent="0.25">
      <c r="A20" s="305"/>
      <c r="B20" s="28" t="s">
        <v>430</v>
      </c>
      <c r="C20" s="14">
        <v>0</v>
      </c>
      <c r="D20" s="18">
        <v>29340.62</v>
      </c>
      <c r="E20" s="48">
        <f t="shared" si="0"/>
        <v>3481958.5</v>
      </c>
      <c r="G20" s="86"/>
      <c r="H20" s="8"/>
    </row>
    <row r="21" spans="1:8" ht="15" customHeight="1" x14ac:dyDescent="0.25">
      <c r="A21" s="305"/>
      <c r="B21" s="28" t="s">
        <v>556</v>
      </c>
      <c r="C21" s="14">
        <v>0</v>
      </c>
      <c r="D21" s="18">
        <v>278758.61</v>
      </c>
      <c r="E21" s="48">
        <f t="shared" si="0"/>
        <v>3203199.89</v>
      </c>
      <c r="G21" s="86"/>
      <c r="H21" s="8"/>
    </row>
    <row r="22" spans="1:8" ht="15" customHeight="1" x14ac:dyDescent="0.25">
      <c r="A22" s="305"/>
      <c r="B22" s="28" t="s">
        <v>557</v>
      </c>
      <c r="C22" s="14">
        <v>0</v>
      </c>
      <c r="D22" s="18">
        <v>235125.46</v>
      </c>
      <c r="E22" s="48">
        <f t="shared" si="0"/>
        <v>2968074.43</v>
      </c>
      <c r="G22" s="86"/>
      <c r="H22" s="8"/>
    </row>
    <row r="23" spans="1:8" ht="15" customHeight="1" x14ac:dyDescent="0.25">
      <c r="A23" s="305"/>
      <c r="B23" s="28" t="s">
        <v>558</v>
      </c>
      <c r="C23" s="14">
        <v>0</v>
      </c>
      <c r="D23" s="18">
        <v>276206.28999999998</v>
      </c>
      <c r="E23" s="48">
        <f t="shared" si="0"/>
        <v>2691868.14</v>
      </c>
      <c r="G23" s="86"/>
      <c r="H23" s="8"/>
    </row>
    <row r="24" spans="1:8" ht="15" customHeight="1" x14ac:dyDescent="0.25">
      <c r="A24" s="305"/>
      <c r="B24" s="28" t="s">
        <v>330</v>
      </c>
      <c r="C24" s="14">
        <v>0</v>
      </c>
      <c r="D24" s="18">
        <v>1500000</v>
      </c>
      <c r="E24" s="48">
        <f t="shared" si="0"/>
        <v>1191868.1400000001</v>
      </c>
      <c r="G24" s="86"/>
      <c r="H24" s="8"/>
    </row>
    <row r="25" spans="1:8" ht="15" customHeight="1" x14ac:dyDescent="0.25">
      <c r="A25" s="305"/>
      <c r="B25" s="28" t="s">
        <v>559</v>
      </c>
      <c r="C25" s="14">
        <v>0</v>
      </c>
      <c r="D25" s="18">
        <v>150000</v>
      </c>
      <c r="E25" s="48">
        <f t="shared" si="0"/>
        <v>1041868.1400000001</v>
      </c>
      <c r="G25" s="86"/>
      <c r="H25" s="8"/>
    </row>
    <row r="26" spans="1:8" ht="15" customHeight="1" x14ac:dyDescent="0.25">
      <c r="A26" s="305"/>
      <c r="B26" s="28" t="s">
        <v>560</v>
      </c>
      <c r="C26" s="14">
        <v>0</v>
      </c>
      <c r="D26" s="18">
        <v>3850</v>
      </c>
      <c r="E26" s="48">
        <f t="shared" si="0"/>
        <v>1038018.1400000001</v>
      </c>
      <c r="G26" s="86"/>
      <c r="H26" s="8"/>
    </row>
    <row r="27" spans="1:8" ht="15" customHeight="1" x14ac:dyDescent="0.25">
      <c r="A27" s="305"/>
      <c r="B27" s="28" t="s">
        <v>561</v>
      </c>
      <c r="C27" s="14">
        <v>0</v>
      </c>
      <c r="D27" s="18">
        <v>15000</v>
      </c>
      <c r="E27" s="48">
        <f t="shared" si="0"/>
        <v>1023018.1400000001</v>
      </c>
      <c r="G27" s="86"/>
      <c r="H27" s="8"/>
    </row>
    <row r="28" spans="1:8" ht="15" customHeight="1" x14ac:dyDescent="0.25">
      <c r="A28" s="305"/>
      <c r="B28" s="28" t="s">
        <v>292</v>
      </c>
      <c r="C28" s="14"/>
      <c r="D28" s="18">
        <v>198402.12</v>
      </c>
      <c r="E28" s="48">
        <f t="shared" si="0"/>
        <v>824616.02000000014</v>
      </c>
      <c r="G28" s="86"/>
      <c r="H28" s="8"/>
    </row>
    <row r="29" spans="1:8" ht="15" customHeight="1" x14ac:dyDescent="0.25">
      <c r="A29" s="305"/>
      <c r="B29" s="28" t="s">
        <v>115</v>
      </c>
      <c r="C29" s="14"/>
      <c r="D29" s="18">
        <v>350000</v>
      </c>
      <c r="E29" s="48">
        <f t="shared" si="0"/>
        <v>474616.02000000014</v>
      </c>
      <c r="G29" s="86"/>
      <c r="H29" s="8"/>
    </row>
    <row r="30" spans="1:8" ht="15" customHeight="1" x14ac:dyDescent="0.25">
      <c r="A30" s="305"/>
      <c r="B30" s="28" t="s">
        <v>562</v>
      </c>
      <c r="C30" s="14"/>
      <c r="D30" s="18">
        <f>16.76*2</f>
        <v>33.520000000000003</v>
      </c>
      <c r="E30" s="48">
        <f t="shared" si="0"/>
        <v>474582.50000000012</v>
      </c>
      <c r="G30" s="86"/>
      <c r="H30" s="8"/>
    </row>
    <row r="31" spans="1:8" ht="15" customHeight="1" x14ac:dyDescent="0.25">
      <c r="A31" s="305"/>
      <c r="B31" s="28" t="s">
        <v>563</v>
      </c>
      <c r="C31" s="14">
        <v>500000</v>
      </c>
      <c r="D31" s="18">
        <v>0</v>
      </c>
      <c r="E31" s="48">
        <f t="shared" si="0"/>
        <v>974582.50000000012</v>
      </c>
      <c r="G31" s="86"/>
      <c r="H31" s="8"/>
    </row>
    <row r="32" spans="1:8" ht="15" customHeight="1" x14ac:dyDescent="0.25">
      <c r="A32" s="305"/>
      <c r="B32" s="28" t="s">
        <v>563</v>
      </c>
      <c r="C32" s="14">
        <v>500000</v>
      </c>
      <c r="D32" s="18">
        <v>0</v>
      </c>
      <c r="E32" s="48">
        <f t="shared" si="0"/>
        <v>1474582.5</v>
      </c>
      <c r="G32" s="86"/>
      <c r="H32" s="8"/>
    </row>
    <row r="33" spans="1:8" ht="15" customHeight="1" x14ac:dyDescent="0.25">
      <c r="A33" s="305"/>
      <c r="B33" s="28" t="s">
        <v>563</v>
      </c>
      <c r="C33" s="14">
        <v>200000</v>
      </c>
      <c r="D33" s="18">
        <v>0</v>
      </c>
      <c r="E33" s="48">
        <f t="shared" si="0"/>
        <v>1674582.5</v>
      </c>
      <c r="G33" s="86"/>
      <c r="H33" s="8"/>
    </row>
    <row r="34" spans="1:8" ht="15" customHeight="1" x14ac:dyDescent="0.25">
      <c r="A34" s="305"/>
      <c r="B34" s="28" t="s">
        <v>564</v>
      </c>
      <c r="C34" s="14">
        <v>1000000</v>
      </c>
      <c r="D34" s="18">
        <v>0</v>
      </c>
      <c r="E34" s="48">
        <f t="shared" si="0"/>
        <v>2674582.5</v>
      </c>
      <c r="G34" s="86"/>
      <c r="H34" s="8"/>
    </row>
    <row r="35" spans="1:8" ht="15" customHeight="1" x14ac:dyDescent="0.25">
      <c r="A35" s="305"/>
      <c r="B35" s="28" t="s">
        <v>565</v>
      </c>
      <c r="C35" s="14">
        <v>0</v>
      </c>
      <c r="D35" s="18">
        <v>1000000</v>
      </c>
      <c r="E35" s="48">
        <f t="shared" si="0"/>
        <v>1674582.5</v>
      </c>
      <c r="G35" s="86"/>
      <c r="H35" s="8"/>
    </row>
    <row r="36" spans="1:8" ht="15" customHeight="1" x14ac:dyDescent="0.25">
      <c r="A36" s="305"/>
      <c r="B36" s="28" t="s">
        <v>565</v>
      </c>
      <c r="C36" s="14">
        <v>0</v>
      </c>
      <c r="D36" s="18">
        <v>1298000</v>
      </c>
      <c r="E36" s="48">
        <f t="shared" si="0"/>
        <v>376582.5</v>
      </c>
      <c r="G36" s="86"/>
      <c r="H36" s="8"/>
    </row>
    <row r="37" spans="1:8" ht="15" customHeight="1" x14ac:dyDescent="0.25">
      <c r="A37" s="305"/>
      <c r="B37" s="28"/>
      <c r="C37" s="14"/>
      <c r="D37" s="18"/>
      <c r="E37" s="48">
        <f t="shared" si="0"/>
        <v>376582.5</v>
      </c>
      <c r="G37" s="86"/>
      <c r="H37" s="8"/>
    </row>
    <row r="38" spans="1:8" ht="15" customHeight="1" x14ac:dyDescent="0.25">
      <c r="A38" s="305"/>
      <c r="B38" s="28"/>
      <c r="C38" s="14"/>
      <c r="D38" s="18"/>
      <c r="E38" s="48">
        <f t="shared" si="0"/>
        <v>376582.5</v>
      </c>
      <c r="H38" s="8"/>
    </row>
    <row r="39" spans="1:8" ht="15" customHeight="1" x14ac:dyDescent="0.25">
      <c r="A39" s="305"/>
      <c r="B39" s="28"/>
      <c r="C39" s="14"/>
      <c r="D39" s="18"/>
      <c r="E39" s="48">
        <f t="shared" si="0"/>
        <v>376582.5</v>
      </c>
      <c r="H39" s="8">
        <f>+H10-E41</f>
        <v>0</v>
      </c>
    </row>
    <row r="40" spans="1:8" ht="15" customHeight="1" x14ac:dyDescent="0.25">
      <c r="A40" s="305"/>
      <c r="B40" s="28"/>
      <c r="C40" s="14"/>
      <c r="D40" s="18"/>
      <c r="E40" s="48">
        <f t="shared" si="0"/>
        <v>376582.5</v>
      </c>
      <c r="H40" s="8"/>
    </row>
    <row r="41" spans="1:8" ht="15" customHeight="1" x14ac:dyDescent="0.25">
      <c r="A41" s="305"/>
      <c r="B41" s="28"/>
      <c r="C41" s="14"/>
      <c r="D41" s="18"/>
      <c r="E41" s="48">
        <f t="shared" si="0"/>
        <v>376582.5</v>
      </c>
      <c r="H41" s="8"/>
    </row>
    <row r="42" spans="1:8" s="1" customFormat="1" ht="15" customHeight="1" x14ac:dyDescent="0.25">
      <c r="A42" s="10"/>
      <c r="B42" s="11"/>
      <c r="C42" s="19"/>
      <c r="D42" s="19"/>
      <c r="E42" s="19"/>
      <c r="F42"/>
      <c r="G42"/>
    </row>
    <row r="43" spans="1:8" s="1" customFormat="1" ht="15" customHeight="1" thickBot="1" x14ac:dyDescent="0.3">
      <c r="A43" s="10"/>
      <c r="B43"/>
      <c r="C43" s="19"/>
      <c r="D43" s="19"/>
      <c r="E43" s="23"/>
      <c r="F43"/>
      <c r="G43"/>
    </row>
    <row r="44" spans="1:8" s="1" customFormat="1" ht="15" customHeight="1" thickBot="1" x14ac:dyDescent="0.3">
      <c r="A44" s="284" t="s">
        <v>551</v>
      </c>
      <c r="B44" s="300"/>
      <c r="C44" s="300"/>
      <c r="D44" s="300"/>
      <c r="E44" s="306"/>
      <c r="F44"/>
      <c r="G44"/>
    </row>
    <row r="45" spans="1:8" s="1" customFormat="1" ht="15" customHeight="1" x14ac:dyDescent="0.25">
      <c r="A45" s="293" t="s">
        <v>9</v>
      </c>
      <c r="B45" s="82" t="s">
        <v>538</v>
      </c>
      <c r="C45" s="9">
        <v>97014.01999999999</v>
      </c>
      <c r="D45" s="9"/>
      <c r="E45" s="70">
        <f>+C45-D45</f>
        <v>97014.01999999999</v>
      </c>
      <c r="F45"/>
      <c r="G45"/>
    </row>
    <row r="46" spans="1:8" s="1" customFormat="1" ht="15" customHeight="1" x14ac:dyDescent="0.25">
      <c r="A46" s="294"/>
      <c r="B46" s="85" t="s">
        <v>567</v>
      </c>
      <c r="C46" s="70"/>
      <c r="D46" s="70">
        <v>10000</v>
      </c>
      <c r="E46" s="71">
        <f>+E45+C46-D46</f>
        <v>87014.01999999999</v>
      </c>
      <c r="F46"/>
      <c r="G46"/>
    </row>
    <row r="47" spans="1:8" s="1" customFormat="1" ht="15" customHeight="1" x14ac:dyDescent="0.25">
      <c r="A47" s="294"/>
      <c r="B47" s="28" t="s">
        <v>566</v>
      </c>
      <c r="C47" s="26"/>
      <c r="D47" s="71">
        <v>1500</v>
      </c>
      <c r="E47" s="71">
        <f t="shared" ref="E47:E53" si="1">+E46+C47-D47</f>
        <v>85514.01999999999</v>
      </c>
      <c r="F47"/>
      <c r="G47"/>
    </row>
    <row r="48" spans="1:8" s="1" customFormat="1" ht="15" customHeight="1" x14ac:dyDescent="0.25">
      <c r="A48" s="294"/>
      <c r="B48" s="72"/>
      <c r="C48" s="26"/>
      <c r="D48" s="71"/>
      <c r="E48" s="71">
        <f t="shared" si="1"/>
        <v>85514.01999999999</v>
      </c>
      <c r="F48"/>
      <c r="G48"/>
    </row>
    <row r="49" spans="1:8" s="1" customFormat="1" ht="15" customHeight="1" x14ac:dyDescent="0.25">
      <c r="A49" s="294"/>
      <c r="B49" s="72"/>
      <c r="C49" s="26"/>
      <c r="D49" s="71"/>
      <c r="E49" s="71">
        <f t="shared" si="1"/>
        <v>85514.01999999999</v>
      </c>
      <c r="F49"/>
      <c r="G49"/>
    </row>
    <row r="50" spans="1:8" s="1" customFormat="1" ht="15" customHeight="1" x14ac:dyDescent="0.25">
      <c r="A50" s="294"/>
      <c r="B50" s="72"/>
      <c r="C50" s="26"/>
      <c r="D50" s="71"/>
      <c r="E50" s="71">
        <f t="shared" si="1"/>
        <v>85514.01999999999</v>
      </c>
      <c r="F50"/>
      <c r="G50"/>
    </row>
    <row r="51" spans="1:8" s="1" customFormat="1" ht="15" customHeight="1" x14ac:dyDescent="0.25">
      <c r="A51" s="294"/>
      <c r="B51" s="72"/>
      <c r="C51" s="26"/>
      <c r="D51" s="71"/>
      <c r="E51" s="71">
        <f t="shared" si="1"/>
        <v>85514.01999999999</v>
      </c>
      <c r="F51"/>
      <c r="G51"/>
    </row>
    <row r="52" spans="1:8" s="1" customFormat="1" ht="15" customHeight="1" x14ac:dyDescent="0.25">
      <c r="A52" s="294"/>
      <c r="B52" s="72"/>
      <c r="C52" s="26"/>
      <c r="D52" s="71"/>
      <c r="E52" s="71">
        <f t="shared" si="1"/>
        <v>85514.01999999999</v>
      </c>
      <c r="F52"/>
      <c r="G52"/>
    </row>
    <row r="53" spans="1:8" s="1" customFormat="1" ht="15" customHeight="1" x14ac:dyDescent="0.25">
      <c r="A53" s="294"/>
      <c r="B53" s="72"/>
      <c r="C53" s="26"/>
      <c r="D53" s="26"/>
      <c r="E53" s="71">
        <f t="shared" si="1"/>
        <v>85514.01999999999</v>
      </c>
      <c r="F53"/>
      <c r="G53"/>
    </row>
    <row r="54" spans="1:8" s="1" customFormat="1" ht="15" customHeight="1" x14ac:dyDescent="0.25">
      <c r="A54"/>
      <c r="B54"/>
      <c r="C54" s="15"/>
      <c r="D54" s="20"/>
      <c r="E54" s="20"/>
      <c r="F54"/>
      <c r="G54"/>
    </row>
    <row r="55" spans="1:8" s="1" customFormat="1" ht="15" customHeight="1" thickBot="1" x14ac:dyDescent="0.3">
      <c r="A55" s="301" t="s">
        <v>551</v>
      </c>
      <c r="B55" s="296"/>
      <c r="C55" s="296"/>
      <c r="D55" s="296"/>
      <c r="E55" s="295"/>
      <c r="F55"/>
      <c r="G55"/>
      <c r="H55" s="8"/>
    </row>
    <row r="56" spans="1:8" s="1" customFormat="1" ht="15" customHeight="1" x14ac:dyDescent="0.25">
      <c r="A56" s="297" t="s">
        <v>10</v>
      </c>
      <c r="B56" s="83" t="s">
        <v>568</v>
      </c>
      <c r="C56" s="38" t="s">
        <v>571</v>
      </c>
      <c r="D56" s="39"/>
      <c r="E56" s="21">
        <v>299619</v>
      </c>
      <c r="F56"/>
      <c r="G56"/>
      <c r="H56" s="8"/>
    </row>
    <row r="57" spans="1:8" s="1" customFormat="1" ht="15" customHeight="1" x14ac:dyDescent="0.25">
      <c r="A57" s="294"/>
      <c r="B57" s="84" t="s">
        <v>569</v>
      </c>
      <c r="C57" s="17" t="s">
        <v>448</v>
      </c>
      <c r="D57" s="9"/>
      <c r="E57" s="24">
        <v>112320</v>
      </c>
      <c r="F57"/>
      <c r="G57"/>
      <c r="H57" s="8"/>
    </row>
    <row r="58" spans="1:8" s="1" customFormat="1" ht="15" customHeight="1" x14ac:dyDescent="0.25">
      <c r="A58" s="294"/>
      <c r="B58" s="84" t="s">
        <v>570</v>
      </c>
      <c r="C58" s="17" t="s">
        <v>351</v>
      </c>
      <c r="D58" s="9"/>
      <c r="E58" s="17">
        <v>1132</v>
      </c>
      <c r="F58"/>
      <c r="G58"/>
      <c r="H58" s="8"/>
    </row>
    <row r="59" spans="1:8" s="1" customFormat="1" ht="15" customHeight="1" x14ac:dyDescent="0.25">
      <c r="A59" s="294"/>
      <c r="B59" s="84"/>
      <c r="C59" s="17"/>
      <c r="D59" s="9"/>
      <c r="E59" s="17"/>
      <c r="F59"/>
      <c r="G59"/>
      <c r="H59" s="8"/>
    </row>
    <row r="60" spans="1:8" s="1" customFormat="1" ht="15" customHeight="1" x14ac:dyDescent="0.25">
      <c r="A60" s="294"/>
      <c r="B60" s="28"/>
      <c r="C60" s="17"/>
      <c r="D60" s="26"/>
      <c r="E60" s="17"/>
      <c r="F60"/>
      <c r="G60"/>
    </row>
    <row r="61" spans="1:8" s="1" customFormat="1" ht="15" customHeight="1" thickBot="1" x14ac:dyDescent="0.3">
      <c r="A61" s="298"/>
      <c r="B61" s="36"/>
      <c r="C61" s="33"/>
      <c r="D61" s="33"/>
      <c r="E61" s="33"/>
      <c r="F61"/>
      <c r="G61"/>
    </row>
    <row r="62" spans="1:8" s="1" customFormat="1" ht="15" customHeight="1" x14ac:dyDescent="0.25">
      <c r="A62"/>
      <c r="B62"/>
      <c r="C62" s="15"/>
      <c r="D62" s="15"/>
      <c r="E62" s="15"/>
      <c r="F62"/>
      <c r="G62"/>
      <c r="H62" s="8"/>
    </row>
    <row r="63" spans="1:8" s="1" customFormat="1" ht="15" customHeight="1" x14ac:dyDescent="0.25">
      <c r="A63"/>
      <c r="B63"/>
      <c r="C63" s="15"/>
      <c r="D63" s="15"/>
      <c r="E63" s="15"/>
      <c r="F63"/>
      <c r="G63"/>
      <c r="H63" s="8"/>
    </row>
    <row r="64" spans="1:8" s="1" customFormat="1" ht="15" customHeight="1" thickBot="1" x14ac:dyDescent="0.3">
      <c r="A64"/>
      <c r="B64"/>
      <c r="C64" s="15"/>
      <c r="D64" s="15"/>
      <c r="E64" s="15"/>
      <c r="F64"/>
    </row>
    <row r="65" spans="1:8" s="1" customFormat="1" ht="15" customHeight="1" thickBot="1" x14ac:dyDescent="0.3">
      <c r="A65"/>
      <c r="B65" s="299" t="s">
        <v>581</v>
      </c>
      <c r="C65" s="285"/>
      <c r="D65" s="285"/>
      <c r="E65" s="286"/>
      <c r="F65"/>
      <c r="G65" s="31" t="s">
        <v>11</v>
      </c>
      <c r="H65" s="32"/>
    </row>
    <row r="66" spans="1:8" s="1" customFormat="1" ht="15" customHeight="1" x14ac:dyDescent="0.25">
      <c r="A66"/>
      <c r="B66" s="3" t="s">
        <v>547</v>
      </c>
      <c r="C66" s="9">
        <v>393.99</v>
      </c>
      <c r="D66" s="16"/>
      <c r="E66" s="21">
        <f>+C66-D66</f>
        <v>393.99</v>
      </c>
      <c r="F66"/>
      <c r="G66" s="4" t="s">
        <v>12</v>
      </c>
      <c r="H66" s="9">
        <v>393.99</v>
      </c>
    </row>
    <row r="67" spans="1:8" s="1" customFormat="1" ht="15" customHeight="1" x14ac:dyDescent="0.25">
      <c r="A67"/>
      <c r="B67" s="5" t="s">
        <v>548</v>
      </c>
      <c r="C67" s="9">
        <v>82166.2</v>
      </c>
      <c r="D67" s="17"/>
      <c r="E67" s="24">
        <f t="shared" ref="E67:E74" si="2">+C67-D67+E66</f>
        <v>82560.19</v>
      </c>
      <c r="F67"/>
      <c r="G67" s="4" t="s">
        <v>13</v>
      </c>
      <c r="H67" s="9">
        <v>82166.2</v>
      </c>
    </row>
    <row r="68" spans="1:8" s="1" customFormat="1" ht="15" customHeight="1" x14ac:dyDescent="0.25">
      <c r="A68"/>
      <c r="B68" s="5" t="s">
        <v>549</v>
      </c>
      <c r="C68" s="9">
        <v>2522.2199999999998</v>
      </c>
      <c r="D68" s="17"/>
      <c r="E68" s="24">
        <f t="shared" si="2"/>
        <v>85082.41</v>
      </c>
      <c r="F68"/>
      <c r="G68" s="4" t="s">
        <v>14</v>
      </c>
      <c r="H68" s="9">
        <v>2522.2199999999998</v>
      </c>
    </row>
    <row r="69" spans="1:8" s="1" customFormat="1" ht="15" customHeight="1" x14ac:dyDescent="0.25">
      <c r="A69"/>
      <c r="B69" s="28"/>
      <c r="C69" s="9"/>
      <c r="D69" s="25"/>
      <c r="E69" s="24">
        <f t="shared" si="2"/>
        <v>85082.41</v>
      </c>
      <c r="F69"/>
      <c r="G69" s="6" t="s">
        <v>8</v>
      </c>
      <c r="H69" s="9">
        <f>SUM(H66:H68)</f>
        <v>85082.41</v>
      </c>
    </row>
    <row r="70" spans="1:8" s="1" customFormat="1" ht="15" customHeight="1" x14ac:dyDescent="0.25">
      <c r="A70"/>
      <c r="B70" s="78"/>
      <c r="C70" s="45"/>
      <c r="D70" s="50"/>
      <c r="E70" s="24">
        <f t="shared" si="2"/>
        <v>85082.41</v>
      </c>
      <c r="F70"/>
    </row>
    <row r="71" spans="1:8" s="1" customFormat="1" x14ac:dyDescent="0.25">
      <c r="A71"/>
      <c r="B71" s="78"/>
      <c r="C71" s="43"/>
      <c r="D71" s="45"/>
      <c r="E71" s="24">
        <f t="shared" si="2"/>
        <v>85082.41</v>
      </c>
      <c r="F71"/>
      <c r="G71"/>
      <c r="H71" s="29">
        <f>H69-E74</f>
        <v>0</v>
      </c>
    </row>
    <row r="72" spans="1:8" s="1" customFormat="1" x14ac:dyDescent="0.25">
      <c r="A72"/>
      <c r="B72" s="74"/>
      <c r="C72" s="25"/>
      <c r="D72" s="75"/>
      <c r="E72" s="24">
        <f t="shared" si="2"/>
        <v>85082.41</v>
      </c>
      <c r="F72"/>
      <c r="G72"/>
    </row>
    <row r="73" spans="1:8" s="1" customFormat="1" x14ac:dyDescent="0.25">
      <c r="A73"/>
      <c r="B73" s="28"/>
      <c r="C73" s="25"/>
      <c r="D73" s="25"/>
      <c r="E73" s="24">
        <f t="shared" si="2"/>
        <v>85082.41</v>
      </c>
      <c r="F73"/>
      <c r="G73"/>
    </row>
    <row r="74" spans="1:8" s="1" customFormat="1" x14ac:dyDescent="0.25">
      <c r="A74"/>
      <c r="B74" s="28"/>
      <c r="C74" s="25"/>
      <c r="D74" s="18"/>
      <c r="E74" s="24">
        <f t="shared" si="2"/>
        <v>85082.41</v>
      </c>
      <c r="F74"/>
      <c r="G74"/>
    </row>
    <row r="75" spans="1:8" s="1" customFormat="1" x14ac:dyDescent="0.25">
      <c r="A75"/>
      <c r="B75"/>
      <c r="C75" s="15"/>
      <c r="D75" s="15"/>
      <c r="E75" s="15"/>
      <c r="F75"/>
      <c r="G75"/>
    </row>
    <row r="76" spans="1:8" s="1" customFormat="1" x14ac:dyDescent="0.25">
      <c r="A76"/>
      <c r="B76"/>
      <c r="C76" s="13"/>
      <c r="D76" s="15"/>
      <c r="E76" s="15"/>
      <c r="F76"/>
      <c r="G76" s="13"/>
    </row>
    <row r="77" spans="1:8" s="1" customFormat="1" x14ac:dyDescent="0.25">
      <c r="A77"/>
      <c r="B77"/>
      <c r="C77" s="13"/>
      <c r="D77" s="15"/>
      <c r="E77" s="15"/>
      <c r="F77"/>
      <c r="G77" s="13"/>
    </row>
    <row r="78" spans="1:8" s="1" customFormat="1" x14ac:dyDescent="0.25">
      <c r="A78"/>
      <c r="B78"/>
      <c r="C78" s="13"/>
      <c r="D78" s="15"/>
      <c r="E78" s="15"/>
      <c r="F78"/>
      <c r="G78" s="13"/>
    </row>
    <row r="79" spans="1:8" s="1" customFormat="1" x14ac:dyDescent="0.25">
      <c r="A79"/>
      <c r="B79"/>
      <c r="C79" s="13"/>
      <c r="D79" s="15"/>
      <c r="E79" s="15"/>
      <c r="F79"/>
      <c r="G79" s="13"/>
    </row>
    <row r="80" spans="1:8" s="1" customFormat="1" x14ac:dyDescent="0.25">
      <c r="A80"/>
      <c r="B80"/>
      <c r="C80" s="13"/>
      <c r="D80" s="15"/>
      <c r="E80" s="15"/>
      <c r="F80"/>
      <c r="G80"/>
    </row>
    <row r="81" spans="1:10" s="1" customFormat="1" x14ac:dyDescent="0.25">
      <c r="A81"/>
      <c r="B81"/>
      <c r="C81" s="13"/>
      <c r="D81" s="15"/>
      <c r="E81" s="15"/>
      <c r="F81"/>
      <c r="G81"/>
    </row>
    <row r="82" spans="1:10" s="1" customFormat="1" x14ac:dyDescent="0.25">
      <c r="A82"/>
      <c r="B82"/>
      <c r="C82" s="13"/>
      <c r="D82" s="15"/>
      <c r="E82" s="15"/>
      <c r="F82"/>
      <c r="G82"/>
      <c r="I82"/>
      <c r="J82"/>
    </row>
  </sheetData>
  <mergeCells count="7">
    <mergeCell ref="B65:E65"/>
    <mergeCell ref="A2:E2"/>
    <mergeCell ref="A4:A41"/>
    <mergeCell ref="A44:E44"/>
    <mergeCell ref="A45:A53"/>
    <mergeCell ref="A55:E55"/>
    <mergeCell ref="A56:A61"/>
  </mergeCells>
  <pageMargins left="0.25" right="0.25" top="0.75" bottom="0.75" header="0.3" footer="0.3"/>
  <pageSetup paperSize="9" scale="52" orientation="portrait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F9004-A26F-4A51-8176-5C9405396B50}">
  <sheetPr>
    <pageSetUpPr fitToPage="1"/>
  </sheetPr>
  <dimension ref="A1:J82"/>
  <sheetViews>
    <sheetView topLeftCell="A25" zoomScaleNormal="100" workbookViewId="0">
      <selection activeCell="E53" sqref="E53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572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573</v>
      </c>
      <c r="C4" s="14">
        <v>-230701.91</v>
      </c>
      <c r="D4" s="48"/>
      <c r="E4" s="48">
        <f>+C4-D4</f>
        <v>-230701.91</v>
      </c>
      <c r="G4" s="4" t="s">
        <v>4</v>
      </c>
      <c r="H4" s="14">
        <v>-491830.37</v>
      </c>
      <c r="I4" s="13"/>
    </row>
    <row r="5" spans="1:9" ht="15" customHeight="1" x14ac:dyDescent="0.25">
      <c r="A5" s="305"/>
      <c r="B5" s="4" t="s">
        <v>574</v>
      </c>
      <c r="C5" s="45">
        <v>-451857.66</v>
      </c>
      <c r="D5" s="48"/>
      <c r="E5" s="48">
        <f>+C5-D5+E4</f>
        <v>-682559.57</v>
      </c>
      <c r="G5" s="4" t="s">
        <v>5</v>
      </c>
      <c r="H5" s="45">
        <v>-451857.66</v>
      </c>
      <c r="I5" s="13"/>
    </row>
    <row r="6" spans="1:9" ht="15" customHeight="1" x14ac:dyDescent="0.25">
      <c r="A6" s="305"/>
      <c r="B6" s="4" t="s">
        <v>575</v>
      </c>
      <c r="C6" s="45">
        <v>842139.07</v>
      </c>
      <c r="D6" s="48"/>
      <c r="E6" s="48">
        <f t="shared" ref="E6:E41" si="0">+C6-D6+E5</f>
        <v>159579.5</v>
      </c>
      <c r="G6" s="4" t="s">
        <v>6</v>
      </c>
      <c r="H6" s="45">
        <v>8281139.0700000003</v>
      </c>
      <c r="I6" s="13"/>
    </row>
    <row r="7" spans="1:9" ht="15" customHeight="1" x14ac:dyDescent="0.25">
      <c r="A7" s="305"/>
      <c r="B7" s="4" t="s">
        <v>576</v>
      </c>
      <c r="C7" s="45">
        <v>9256.49</v>
      </c>
      <c r="D7" s="48"/>
      <c r="E7" s="48">
        <f t="shared" si="0"/>
        <v>168835.99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577</v>
      </c>
      <c r="C8" s="34">
        <v>1352.96</v>
      </c>
      <c r="D8" s="48"/>
      <c r="E8" s="48">
        <f t="shared" si="0"/>
        <v>170188.94999999998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578</v>
      </c>
      <c r="C9" s="34">
        <v>206393.55</v>
      </c>
      <c r="D9" s="48"/>
      <c r="E9" s="48">
        <f t="shared" si="0"/>
        <v>376582.5</v>
      </c>
      <c r="G9" s="4" t="s">
        <v>16</v>
      </c>
      <c r="H9" s="34">
        <v>206393.55</v>
      </c>
      <c r="I9" s="13"/>
    </row>
    <row r="10" spans="1:9" ht="15" customHeight="1" x14ac:dyDescent="0.25">
      <c r="A10" s="305"/>
      <c r="B10" s="28"/>
      <c r="C10" s="14"/>
      <c r="D10" s="18"/>
      <c r="E10" s="48">
        <f>+C10-D10+E9</f>
        <v>376582.5</v>
      </c>
      <c r="G10" s="6" t="s">
        <v>8</v>
      </c>
      <c r="H10" s="7">
        <f>SUM(H4:H9)</f>
        <v>7554454.04</v>
      </c>
    </row>
    <row r="11" spans="1:9" ht="15" customHeight="1" x14ac:dyDescent="0.25">
      <c r="A11" s="305"/>
      <c r="B11" s="28" t="s">
        <v>582</v>
      </c>
      <c r="C11" s="14">
        <v>1800000</v>
      </c>
      <c r="D11" s="18"/>
      <c r="E11" s="48">
        <f t="shared" ref="E11:E40" si="1">+C11-D11+E10</f>
        <v>2176582.5</v>
      </c>
      <c r="G11" s="86"/>
      <c r="H11" s="8"/>
    </row>
    <row r="12" spans="1:9" ht="15" customHeight="1" x14ac:dyDescent="0.25">
      <c r="A12" s="305"/>
      <c r="B12" s="28" t="s">
        <v>106</v>
      </c>
      <c r="C12" s="14">
        <v>100000</v>
      </c>
      <c r="D12" s="18"/>
      <c r="E12" s="48">
        <f t="shared" si="1"/>
        <v>2276582.5</v>
      </c>
      <c r="G12" s="86"/>
      <c r="H12" s="8">
        <f>+H10-E41</f>
        <v>0</v>
      </c>
    </row>
    <row r="13" spans="1:9" ht="15" customHeight="1" x14ac:dyDescent="0.25">
      <c r="A13" s="305"/>
      <c r="B13" s="28" t="s">
        <v>587</v>
      </c>
      <c r="C13" s="14">
        <v>4000000</v>
      </c>
      <c r="D13" s="18"/>
      <c r="E13" s="48">
        <f t="shared" si="1"/>
        <v>6276582.5</v>
      </c>
      <c r="G13" s="86"/>
      <c r="H13" s="8"/>
    </row>
    <row r="14" spans="1:9" ht="15" customHeight="1" x14ac:dyDescent="0.25">
      <c r="A14" s="305"/>
      <c r="B14" s="28" t="s">
        <v>586</v>
      </c>
      <c r="C14" s="14"/>
      <c r="D14" s="18">
        <v>13650</v>
      </c>
      <c r="E14" s="48">
        <f t="shared" si="1"/>
        <v>6262932.5</v>
      </c>
      <c r="G14" s="86"/>
      <c r="H14" s="8"/>
    </row>
    <row r="15" spans="1:9" ht="15" customHeight="1" x14ac:dyDescent="0.25">
      <c r="A15" s="305"/>
      <c r="B15" s="28" t="s">
        <v>200</v>
      </c>
      <c r="C15" s="14">
        <v>0</v>
      </c>
      <c r="D15" s="18">
        <v>10000</v>
      </c>
      <c r="E15" s="48">
        <f t="shared" si="1"/>
        <v>6252932.5</v>
      </c>
      <c r="G15" s="86"/>
      <c r="H15" s="8"/>
    </row>
    <row r="16" spans="1:9" ht="15" customHeight="1" x14ac:dyDescent="0.25">
      <c r="A16" s="305"/>
      <c r="B16" s="28" t="s">
        <v>329</v>
      </c>
      <c r="C16" s="14">
        <v>0</v>
      </c>
      <c r="D16" s="18">
        <v>9567.7199999999993</v>
      </c>
      <c r="E16" s="48">
        <f t="shared" si="1"/>
        <v>6243364.7800000003</v>
      </c>
      <c r="G16" s="86"/>
      <c r="H16" s="8"/>
    </row>
    <row r="17" spans="1:8" ht="15" customHeight="1" x14ac:dyDescent="0.25">
      <c r="A17" s="305"/>
      <c r="B17" s="28" t="s">
        <v>169</v>
      </c>
      <c r="C17" s="14">
        <v>0</v>
      </c>
      <c r="D17" s="18">
        <v>1350000</v>
      </c>
      <c r="E17" s="48">
        <f t="shared" si="1"/>
        <v>4893364.78</v>
      </c>
      <c r="G17" s="86"/>
      <c r="H17" s="8"/>
    </row>
    <row r="18" spans="1:8" ht="15" customHeight="1" x14ac:dyDescent="0.25">
      <c r="A18" s="305"/>
      <c r="B18" s="28" t="s">
        <v>583</v>
      </c>
      <c r="C18" s="14">
        <v>0</v>
      </c>
      <c r="D18" s="18">
        <v>800000</v>
      </c>
      <c r="E18" s="48">
        <f t="shared" si="1"/>
        <v>4093364.7800000003</v>
      </c>
      <c r="G18" s="86"/>
      <c r="H18" s="8"/>
    </row>
    <row r="19" spans="1:8" ht="15" customHeight="1" x14ac:dyDescent="0.25">
      <c r="A19" s="305"/>
      <c r="B19" s="28" t="s">
        <v>72</v>
      </c>
      <c r="C19" s="14">
        <v>0</v>
      </c>
      <c r="D19" s="18">
        <v>5000</v>
      </c>
      <c r="E19" s="48">
        <f t="shared" si="1"/>
        <v>4088364.7800000003</v>
      </c>
      <c r="G19" s="86"/>
      <c r="H19" s="8"/>
    </row>
    <row r="20" spans="1:8" ht="15" customHeight="1" x14ac:dyDescent="0.25">
      <c r="A20" s="305"/>
      <c r="B20" s="28" t="s">
        <v>584</v>
      </c>
      <c r="C20" s="14">
        <v>0</v>
      </c>
      <c r="D20" s="18">
        <v>5448</v>
      </c>
      <c r="E20" s="48">
        <f t="shared" si="1"/>
        <v>4082916.7800000003</v>
      </c>
      <c r="G20" s="86"/>
      <c r="H20" s="8"/>
    </row>
    <row r="21" spans="1:8" ht="15" customHeight="1" x14ac:dyDescent="0.25">
      <c r="A21" s="305"/>
      <c r="B21" s="28" t="s">
        <v>55</v>
      </c>
      <c r="C21" s="14">
        <v>0</v>
      </c>
      <c r="D21" s="18">
        <v>20000</v>
      </c>
      <c r="E21" s="48">
        <f t="shared" si="1"/>
        <v>4062916.7800000003</v>
      </c>
      <c r="G21" s="86"/>
      <c r="H21" s="8"/>
    </row>
    <row r="22" spans="1:8" ht="15" customHeight="1" x14ac:dyDescent="0.25">
      <c r="A22" s="305"/>
      <c r="B22" s="28" t="s">
        <v>588</v>
      </c>
      <c r="C22" s="14">
        <v>0</v>
      </c>
      <c r="D22" s="18">
        <v>155000</v>
      </c>
      <c r="E22" s="48">
        <f t="shared" si="1"/>
        <v>3907916.7800000003</v>
      </c>
      <c r="G22" s="86"/>
      <c r="H22" s="8"/>
    </row>
    <row r="23" spans="1:8" ht="15" customHeight="1" x14ac:dyDescent="0.25">
      <c r="A23" s="305"/>
      <c r="B23" s="28" t="s">
        <v>585</v>
      </c>
      <c r="C23" s="14">
        <v>0</v>
      </c>
      <c r="D23" s="18">
        <v>200000</v>
      </c>
      <c r="E23" s="48">
        <f t="shared" si="1"/>
        <v>3707916.7800000003</v>
      </c>
      <c r="G23" s="86"/>
      <c r="H23" s="8"/>
    </row>
    <row r="24" spans="1:8" ht="15" customHeight="1" x14ac:dyDescent="0.25">
      <c r="A24" s="305"/>
      <c r="B24" s="28" t="s">
        <v>589</v>
      </c>
      <c r="C24" s="14">
        <v>0</v>
      </c>
      <c r="D24" s="18">
        <v>1003462.74</v>
      </c>
      <c r="E24" s="48">
        <f t="shared" si="1"/>
        <v>2704454.04</v>
      </c>
      <c r="G24" s="86"/>
      <c r="H24" s="8"/>
    </row>
    <row r="25" spans="1:8" ht="15" customHeight="1" x14ac:dyDescent="0.25">
      <c r="A25" s="305"/>
      <c r="B25" s="28" t="s">
        <v>591</v>
      </c>
      <c r="C25" s="14">
        <v>5000000</v>
      </c>
      <c r="D25" s="18"/>
      <c r="E25" s="48">
        <f t="shared" si="1"/>
        <v>7704454.04</v>
      </c>
      <c r="G25" s="86"/>
      <c r="H25" s="8"/>
    </row>
    <row r="26" spans="1:8" ht="15" customHeight="1" x14ac:dyDescent="0.25">
      <c r="A26" s="305"/>
      <c r="B26" s="28" t="s">
        <v>590</v>
      </c>
      <c r="C26" s="14"/>
      <c r="D26" s="18">
        <v>150000</v>
      </c>
      <c r="E26" s="48">
        <f t="shared" si="1"/>
        <v>7554454.04</v>
      </c>
      <c r="G26" s="86"/>
      <c r="H26" s="8"/>
    </row>
    <row r="27" spans="1:8" ht="15" customHeight="1" x14ac:dyDescent="0.25">
      <c r="A27" s="305"/>
      <c r="B27" s="28"/>
      <c r="C27" s="14"/>
      <c r="D27" s="18"/>
      <c r="E27" s="48">
        <f t="shared" si="1"/>
        <v>7554454.04</v>
      </c>
      <c r="G27" s="86"/>
      <c r="H27" s="8"/>
    </row>
    <row r="28" spans="1:8" ht="15" customHeight="1" x14ac:dyDescent="0.25">
      <c r="A28" s="305"/>
      <c r="B28" s="28"/>
      <c r="C28" s="14"/>
      <c r="D28" s="18"/>
      <c r="E28" s="48">
        <f t="shared" si="1"/>
        <v>7554454.04</v>
      </c>
      <c r="G28" s="86"/>
      <c r="H28" s="8"/>
    </row>
    <row r="29" spans="1:8" ht="15" customHeight="1" x14ac:dyDescent="0.25">
      <c r="A29" s="305"/>
      <c r="B29" s="28"/>
      <c r="C29" s="14"/>
      <c r="D29" s="18"/>
      <c r="E29" s="48">
        <f t="shared" si="1"/>
        <v>7554454.04</v>
      </c>
      <c r="G29" s="86"/>
      <c r="H29" s="8"/>
    </row>
    <row r="30" spans="1:8" ht="15" customHeight="1" x14ac:dyDescent="0.25">
      <c r="A30" s="305"/>
      <c r="B30" s="28"/>
      <c r="C30" s="14"/>
      <c r="D30" s="18"/>
      <c r="E30" s="48">
        <f t="shared" si="1"/>
        <v>7554454.04</v>
      </c>
      <c r="G30" s="86"/>
      <c r="H30" s="8"/>
    </row>
    <row r="31" spans="1:8" ht="15" customHeight="1" x14ac:dyDescent="0.25">
      <c r="A31" s="305"/>
      <c r="B31" s="28"/>
      <c r="C31" s="14"/>
      <c r="D31" s="18"/>
      <c r="E31" s="48">
        <f t="shared" si="1"/>
        <v>7554454.04</v>
      </c>
      <c r="G31" s="86"/>
      <c r="H31" s="8"/>
    </row>
    <row r="32" spans="1:8" ht="15" customHeight="1" x14ac:dyDescent="0.25">
      <c r="A32" s="305"/>
      <c r="B32" s="28"/>
      <c r="C32" s="14"/>
      <c r="D32" s="18"/>
      <c r="E32" s="48">
        <f t="shared" si="1"/>
        <v>7554454.04</v>
      </c>
      <c r="G32" s="86"/>
      <c r="H32" s="8"/>
    </row>
    <row r="33" spans="1:8" ht="15" customHeight="1" x14ac:dyDescent="0.25">
      <c r="A33" s="305"/>
      <c r="B33" s="28"/>
      <c r="C33" s="14"/>
      <c r="D33" s="18"/>
      <c r="E33" s="48">
        <f t="shared" si="1"/>
        <v>7554454.04</v>
      </c>
      <c r="G33" s="86"/>
      <c r="H33" s="8"/>
    </row>
    <row r="34" spans="1:8" ht="15" customHeight="1" x14ac:dyDescent="0.25">
      <c r="A34" s="305"/>
      <c r="B34" s="28"/>
      <c r="C34" s="14"/>
      <c r="D34" s="18"/>
      <c r="E34" s="48">
        <f t="shared" si="1"/>
        <v>7554454.04</v>
      </c>
      <c r="G34" s="86"/>
      <c r="H34" s="8"/>
    </row>
    <row r="35" spans="1:8" ht="15" customHeight="1" x14ac:dyDescent="0.25">
      <c r="A35" s="305"/>
      <c r="B35" s="28"/>
      <c r="C35" s="14"/>
      <c r="D35" s="18"/>
      <c r="E35" s="48">
        <f t="shared" si="1"/>
        <v>7554454.04</v>
      </c>
      <c r="G35" s="86"/>
      <c r="H35" s="8"/>
    </row>
    <row r="36" spans="1:8" ht="15" customHeight="1" x14ac:dyDescent="0.25">
      <c r="A36" s="305"/>
      <c r="B36" s="28"/>
      <c r="C36" s="14"/>
      <c r="D36" s="18"/>
      <c r="E36" s="48">
        <f t="shared" si="1"/>
        <v>7554454.04</v>
      </c>
      <c r="G36" s="86"/>
      <c r="H36" s="8"/>
    </row>
    <row r="37" spans="1:8" ht="15" customHeight="1" x14ac:dyDescent="0.25">
      <c r="A37" s="305"/>
      <c r="B37" s="28"/>
      <c r="C37" s="14"/>
      <c r="D37" s="18"/>
      <c r="E37" s="48">
        <f t="shared" si="1"/>
        <v>7554454.04</v>
      </c>
      <c r="G37" s="86"/>
      <c r="H37" s="8"/>
    </row>
    <row r="38" spans="1:8" ht="15" customHeight="1" x14ac:dyDescent="0.25">
      <c r="A38" s="305"/>
      <c r="B38" s="28"/>
      <c r="C38" s="14"/>
      <c r="D38" s="18"/>
      <c r="E38" s="48">
        <f t="shared" si="1"/>
        <v>7554454.04</v>
      </c>
      <c r="H38" s="8"/>
    </row>
    <row r="39" spans="1:8" ht="15" customHeight="1" x14ac:dyDescent="0.25">
      <c r="A39" s="305"/>
      <c r="B39" s="28"/>
      <c r="C39" s="14"/>
      <c r="D39" s="18"/>
      <c r="E39" s="48">
        <f t="shared" si="1"/>
        <v>7554454.04</v>
      </c>
      <c r="H39" s="8"/>
    </row>
    <row r="40" spans="1:8" ht="15" customHeight="1" x14ac:dyDescent="0.25">
      <c r="A40" s="305"/>
      <c r="B40" s="28"/>
      <c r="C40" s="14"/>
      <c r="D40" s="18"/>
      <c r="E40" s="48">
        <f t="shared" si="1"/>
        <v>7554454.04</v>
      </c>
      <c r="H40" s="8"/>
    </row>
    <row r="41" spans="1:8" ht="15" customHeight="1" x14ac:dyDescent="0.25">
      <c r="A41" s="305"/>
      <c r="B41" s="28"/>
      <c r="C41" s="14"/>
      <c r="D41" s="18"/>
      <c r="E41" s="48">
        <f t="shared" si="0"/>
        <v>7554454.04</v>
      </c>
      <c r="H41" s="8"/>
    </row>
    <row r="42" spans="1:8" s="1" customFormat="1" ht="15" customHeight="1" x14ac:dyDescent="0.25">
      <c r="A42" s="10"/>
      <c r="B42" s="11"/>
      <c r="C42" s="19"/>
      <c r="D42" s="19"/>
      <c r="E42" s="19"/>
      <c r="F42"/>
      <c r="G42"/>
    </row>
    <row r="43" spans="1:8" s="1" customFormat="1" ht="15" customHeight="1" thickBot="1" x14ac:dyDescent="0.3">
      <c r="A43" s="10"/>
      <c r="B43"/>
      <c r="C43" s="19"/>
      <c r="D43" s="19"/>
      <c r="E43" s="23"/>
      <c r="F43"/>
      <c r="G43"/>
    </row>
    <row r="44" spans="1:8" s="1" customFormat="1" ht="15" customHeight="1" thickBot="1" x14ac:dyDescent="0.3">
      <c r="A44" s="284" t="s">
        <v>579</v>
      </c>
      <c r="B44" s="300"/>
      <c r="C44" s="300"/>
      <c r="D44" s="300"/>
      <c r="E44" s="306"/>
      <c r="F44"/>
      <c r="G44"/>
    </row>
    <row r="45" spans="1:8" s="1" customFormat="1" ht="15" customHeight="1" x14ac:dyDescent="0.25">
      <c r="A45" s="293" t="s">
        <v>9</v>
      </c>
      <c r="B45" s="82" t="s">
        <v>538</v>
      </c>
      <c r="C45" s="9">
        <v>85514.01999999999</v>
      </c>
      <c r="D45" s="9"/>
      <c r="E45" s="70">
        <f>+C45-D45</f>
        <v>85514.01999999999</v>
      </c>
      <c r="F45"/>
      <c r="G45"/>
    </row>
    <row r="46" spans="1:8" s="1" customFormat="1" ht="15" customHeight="1" x14ac:dyDescent="0.25">
      <c r="A46" s="294"/>
      <c r="B46" s="85" t="s">
        <v>592</v>
      </c>
      <c r="C46" s="70"/>
      <c r="D46" s="70">
        <v>900</v>
      </c>
      <c r="E46" s="71">
        <f>+E45+C46-D46</f>
        <v>84614.01999999999</v>
      </c>
      <c r="F46"/>
      <c r="G46"/>
    </row>
    <row r="47" spans="1:8" s="1" customFormat="1" ht="15" customHeight="1" x14ac:dyDescent="0.25">
      <c r="A47" s="294"/>
      <c r="B47" s="28" t="s">
        <v>593</v>
      </c>
      <c r="C47" s="26"/>
      <c r="D47" s="71">
        <v>1500</v>
      </c>
      <c r="E47" s="71">
        <f t="shared" ref="E47:E53" si="2">+E46+C47-D47</f>
        <v>83114.01999999999</v>
      </c>
      <c r="F47"/>
      <c r="G47"/>
    </row>
    <row r="48" spans="1:8" s="1" customFormat="1" ht="15" customHeight="1" x14ac:dyDescent="0.25">
      <c r="A48" s="294"/>
      <c r="B48" s="72"/>
      <c r="C48" s="26"/>
      <c r="D48" s="71"/>
      <c r="E48" s="71">
        <f t="shared" si="2"/>
        <v>83114.01999999999</v>
      </c>
      <c r="F48"/>
      <c r="G48"/>
    </row>
    <row r="49" spans="1:8" s="1" customFormat="1" ht="15" customHeight="1" x14ac:dyDescent="0.25">
      <c r="A49" s="294"/>
      <c r="B49" s="72"/>
      <c r="C49" s="26"/>
      <c r="D49" s="71"/>
      <c r="E49" s="71">
        <f t="shared" si="2"/>
        <v>83114.01999999999</v>
      </c>
      <c r="F49"/>
      <c r="G49"/>
    </row>
    <row r="50" spans="1:8" s="1" customFormat="1" ht="15" customHeight="1" x14ac:dyDescent="0.25">
      <c r="A50" s="294"/>
      <c r="B50" s="72"/>
      <c r="C50" s="26"/>
      <c r="D50" s="71"/>
      <c r="E50" s="71">
        <f t="shared" si="2"/>
        <v>83114.01999999999</v>
      </c>
      <c r="F50"/>
      <c r="G50"/>
    </row>
    <row r="51" spans="1:8" s="1" customFormat="1" ht="15" customHeight="1" x14ac:dyDescent="0.25">
      <c r="A51" s="294"/>
      <c r="B51" s="72"/>
      <c r="C51" s="26"/>
      <c r="D51" s="71"/>
      <c r="E51" s="71">
        <f t="shared" si="2"/>
        <v>83114.01999999999</v>
      </c>
      <c r="F51"/>
      <c r="G51"/>
    </row>
    <row r="52" spans="1:8" s="1" customFormat="1" ht="15" customHeight="1" x14ac:dyDescent="0.25">
      <c r="A52" s="294"/>
      <c r="B52" s="72"/>
      <c r="C52" s="26"/>
      <c r="D52" s="71"/>
      <c r="E52" s="71">
        <f t="shared" si="2"/>
        <v>83114.01999999999</v>
      </c>
      <c r="F52"/>
      <c r="G52"/>
    </row>
    <row r="53" spans="1:8" s="1" customFormat="1" ht="15" customHeight="1" x14ac:dyDescent="0.25">
      <c r="A53" s="294"/>
      <c r="B53" s="72"/>
      <c r="C53" s="26"/>
      <c r="D53" s="26"/>
      <c r="E53" s="71">
        <f t="shared" si="2"/>
        <v>83114.01999999999</v>
      </c>
      <c r="F53"/>
      <c r="G53"/>
    </row>
    <row r="54" spans="1:8" s="1" customFormat="1" ht="15" customHeight="1" x14ac:dyDescent="0.25">
      <c r="A54"/>
      <c r="B54"/>
      <c r="C54" s="15"/>
      <c r="D54" s="20"/>
      <c r="E54" s="20"/>
      <c r="F54"/>
      <c r="G54"/>
    </row>
    <row r="55" spans="1:8" s="1" customFormat="1" ht="15" customHeight="1" thickBot="1" x14ac:dyDescent="0.3">
      <c r="A55" s="301" t="s">
        <v>579</v>
      </c>
      <c r="B55" s="296"/>
      <c r="C55" s="296"/>
      <c r="D55" s="296"/>
      <c r="E55" s="295"/>
      <c r="F55"/>
      <c r="G55"/>
      <c r="H55" s="8"/>
    </row>
    <row r="56" spans="1:8" s="1" customFormat="1" ht="15" customHeight="1" x14ac:dyDescent="0.25">
      <c r="A56" s="297" t="s">
        <v>10</v>
      </c>
      <c r="B56" s="83" t="s">
        <v>568</v>
      </c>
      <c r="C56" s="38" t="s">
        <v>229</v>
      </c>
      <c r="D56" s="39"/>
      <c r="E56" s="21">
        <v>210000</v>
      </c>
      <c r="F56"/>
      <c r="G56"/>
      <c r="H56" s="8"/>
    </row>
    <row r="57" spans="1:8" s="1" customFormat="1" ht="15" customHeight="1" x14ac:dyDescent="0.25">
      <c r="A57" s="294"/>
      <c r="B57" s="84" t="s">
        <v>568</v>
      </c>
      <c r="C57" s="87" t="s">
        <v>594</v>
      </c>
      <c r="D57" s="9"/>
      <c r="E57" s="24">
        <v>5000</v>
      </c>
      <c r="F57"/>
      <c r="G57"/>
      <c r="H57" s="8"/>
    </row>
    <row r="58" spans="1:8" s="1" customFormat="1" ht="15" customHeight="1" x14ac:dyDescent="0.25">
      <c r="A58" s="294"/>
      <c r="B58" s="84"/>
      <c r="C58" s="17"/>
      <c r="D58" s="9"/>
      <c r="E58" s="17"/>
      <c r="F58"/>
      <c r="G58"/>
      <c r="H58" s="8"/>
    </row>
    <row r="59" spans="1:8" s="1" customFormat="1" ht="15" customHeight="1" x14ac:dyDescent="0.25">
      <c r="A59" s="294"/>
      <c r="B59" s="84"/>
      <c r="C59" s="17"/>
      <c r="D59" s="9"/>
      <c r="E59" s="17"/>
      <c r="F59"/>
      <c r="G59"/>
      <c r="H59" s="8"/>
    </row>
    <row r="60" spans="1:8" s="1" customFormat="1" ht="15" customHeight="1" x14ac:dyDescent="0.25">
      <c r="A60" s="294"/>
      <c r="B60" s="28"/>
      <c r="C60" s="17"/>
      <c r="D60" s="26"/>
      <c r="E60" s="17"/>
      <c r="F60"/>
      <c r="G60"/>
    </row>
    <row r="61" spans="1:8" s="1" customFormat="1" ht="15" customHeight="1" thickBot="1" x14ac:dyDescent="0.3">
      <c r="A61" s="298"/>
      <c r="B61" s="36"/>
      <c r="C61" s="33"/>
      <c r="D61" s="33"/>
      <c r="E61" s="33"/>
      <c r="F61"/>
      <c r="G61"/>
    </row>
    <row r="62" spans="1:8" s="1" customFormat="1" ht="15" customHeight="1" x14ac:dyDescent="0.25">
      <c r="A62"/>
      <c r="B62"/>
      <c r="C62" s="15"/>
      <c r="D62" s="15"/>
      <c r="E62" s="15"/>
      <c r="F62"/>
      <c r="G62"/>
      <c r="H62" s="8"/>
    </row>
    <row r="63" spans="1:8" s="1" customFormat="1" ht="15" customHeight="1" x14ac:dyDescent="0.25">
      <c r="A63"/>
      <c r="B63"/>
      <c r="C63" s="15"/>
      <c r="D63" s="15"/>
      <c r="E63" s="15"/>
      <c r="F63"/>
      <c r="G63"/>
      <c r="H63" s="8"/>
    </row>
    <row r="64" spans="1:8" s="1" customFormat="1" ht="15" customHeight="1" thickBot="1" x14ac:dyDescent="0.3">
      <c r="A64"/>
      <c r="B64"/>
      <c r="C64" s="15"/>
      <c r="D64" s="15"/>
      <c r="E64" s="15"/>
      <c r="F64"/>
    </row>
    <row r="65" spans="1:8" s="1" customFormat="1" ht="15" customHeight="1" thickBot="1" x14ac:dyDescent="0.3">
      <c r="A65"/>
      <c r="B65" s="299" t="s">
        <v>580</v>
      </c>
      <c r="C65" s="285"/>
      <c r="D65" s="285"/>
      <c r="E65" s="286"/>
      <c r="F65"/>
      <c r="G65" s="31" t="s">
        <v>11</v>
      </c>
      <c r="H65" s="32"/>
    </row>
    <row r="66" spans="1:8" s="1" customFormat="1" ht="15" customHeight="1" x14ac:dyDescent="0.25">
      <c r="A66"/>
      <c r="B66" s="3" t="s">
        <v>595</v>
      </c>
      <c r="C66" s="9">
        <v>393.99</v>
      </c>
      <c r="D66" s="16"/>
      <c r="E66" s="21">
        <f>+C66-D66</f>
        <v>393.99</v>
      </c>
      <c r="F66"/>
      <c r="G66" s="4" t="s">
        <v>12</v>
      </c>
      <c r="H66" s="9">
        <v>393.99</v>
      </c>
    </row>
    <row r="67" spans="1:8" s="1" customFormat="1" ht="15" customHeight="1" x14ac:dyDescent="0.25">
      <c r="A67"/>
      <c r="B67" s="5" t="s">
        <v>596</v>
      </c>
      <c r="C67" s="9">
        <v>82166.2</v>
      </c>
      <c r="D67" s="17"/>
      <c r="E67" s="24">
        <f t="shared" ref="E67:E74" si="3">+C67-D67+E66</f>
        <v>82560.19</v>
      </c>
      <c r="F67"/>
      <c r="G67" s="4" t="s">
        <v>13</v>
      </c>
      <c r="H67" s="9">
        <v>82166.2</v>
      </c>
    </row>
    <row r="68" spans="1:8" s="1" customFormat="1" ht="15" customHeight="1" x14ac:dyDescent="0.25">
      <c r="A68"/>
      <c r="B68" s="5" t="s">
        <v>597</v>
      </c>
      <c r="C68" s="9">
        <v>2522.2199999999998</v>
      </c>
      <c r="D68" s="17"/>
      <c r="E68" s="24">
        <f t="shared" si="3"/>
        <v>85082.41</v>
      </c>
      <c r="F68"/>
      <c r="G68" s="4" t="s">
        <v>14</v>
      </c>
      <c r="H68" s="9">
        <v>2522.2199999999998</v>
      </c>
    </row>
    <row r="69" spans="1:8" s="1" customFormat="1" ht="15" customHeight="1" x14ac:dyDescent="0.25">
      <c r="A69"/>
      <c r="B69" s="28"/>
      <c r="C69" s="9"/>
      <c r="D69" s="25"/>
      <c r="E69" s="24">
        <f t="shared" si="3"/>
        <v>85082.41</v>
      </c>
      <c r="F69"/>
      <c r="G69" s="6" t="s">
        <v>8</v>
      </c>
      <c r="H69" s="9">
        <f>SUM(H66:H68)</f>
        <v>85082.41</v>
      </c>
    </row>
    <row r="70" spans="1:8" s="1" customFormat="1" ht="15" customHeight="1" x14ac:dyDescent="0.25">
      <c r="A70"/>
      <c r="B70" s="78"/>
      <c r="C70" s="45"/>
      <c r="D70" s="50"/>
      <c r="E70" s="24">
        <f t="shared" si="3"/>
        <v>85082.41</v>
      </c>
      <c r="F70"/>
    </row>
    <row r="71" spans="1:8" s="1" customFormat="1" x14ac:dyDescent="0.25">
      <c r="A71"/>
      <c r="B71" s="78"/>
      <c r="C71" s="43"/>
      <c r="D71" s="45"/>
      <c r="E71" s="24">
        <f t="shared" si="3"/>
        <v>85082.41</v>
      </c>
      <c r="F71"/>
      <c r="G71"/>
      <c r="H71" s="29">
        <f>H69-E74</f>
        <v>0</v>
      </c>
    </row>
    <row r="72" spans="1:8" s="1" customFormat="1" x14ac:dyDescent="0.25">
      <c r="A72"/>
      <c r="B72" s="74"/>
      <c r="C72" s="25"/>
      <c r="D72" s="75"/>
      <c r="E72" s="24">
        <f t="shared" si="3"/>
        <v>85082.41</v>
      </c>
      <c r="F72"/>
      <c r="G72"/>
    </row>
    <row r="73" spans="1:8" s="1" customFormat="1" x14ac:dyDescent="0.25">
      <c r="A73"/>
      <c r="B73" s="28"/>
      <c r="C73" s="25"/>
      <c r="D73" s="25"/>
      <c r="E73" s="24">
        <f t="shared" si="3"/>
        <v>85082.41</v>
      </c>
      <c r="F73"/>
      <c r="G73"/>
    </row>
    <row r="74" spans="1:8" s="1" customFormat="1" x14ac:dyDescent="0.25">
      <c r="A74"/>
      <c r="B74" s="28"/>
      <c r="C74" s="25"/>
      <c r="D74" s="18"/>
      <c r="E74" s="24">
        <f t="shared" si="3"/>
        <v>85082.41</v>
      </c>
      <c r="F74"/>
      <c r="G74"/>
    </row>
    <row r="75" spans="1:8" s="1" customFormat="1" x14ac:dyDescent="0.25">
      <c r="A75"/>
      <c r="B75"/>
      <c r="C75" s="15"/>
      <c r="D75" s="15"/>
      <c r="E75" s="15"/>
      <c r="F75"/>
      <c r="G75"/>
    </row>
    <row r="76" spans="1:8" s="1" customFormat="1" x14ac:dyDescent="0.25">
      <c r="A76"/>
      <c r="B76"/>
      <c r="C76" s="13"/>
      <c r="D76" s="15"/>
      <c r="E76" s="15"/>
      <c r="F76"/>
      <c r="G76" s="13"/>
    </row>
    <row r="77" spans="1:8" s="1" customFormat="1" x14ac:dyDescent="0.25">
      <c r="A77"/>
      <c r="B77"/>
      <c r="C77" s="13"/>
      <c r="D77" s="15"/>
      <c r="E77" s="15"/>
      <c r="F77"/>
      <c r="G77" s="13"/>
    </row>
    <row r="78" spans="1:8" s="1" customFormat="1" x14ac:dyDescent="0.25">
      <c r="A78"/>
      <c r="B78"/>
      <c r="C78" s="13"/>
      <c r="D78" s="15"/>
      <c r="E78" s="15"/>
      <c r="F78"/>
      <c r="G78" s="13"/>
    </row>
    <row r="79" spans="1:8" s="1" customFormat="1" x14ac:dyDescent="0.25">
      <c r="A79"/>
      <c r="B79"/>
      <c r="C79" s="13"/>
      <c r="D79" s="15"/>
      <c r="E79" s="15"/>
      <c r="F79"/>
      <c r="G79" s="13"/>
    </row>
    <row r="80" spans="1:8" s="1" customFormat="1" x14ac:dyDescent="0.25">
      <c r="A80"/>
      <c r="B80"/>
      <c r="C80" s="13"/>
      <c r="D80" s="15"/>
      <c r="E80" s="15"/>
      <c r="F80"/>
      <c r="G80"/>
    </row>
    <row r="81" spans="1:10" s="1" customFormat="1" x14ac:dyDescent="0.25">
      <c r="A81"/>
      <c r="B81"/>
      <c r="C81" s="13"/>
      <c r="D81" s="15"/>
      <c r="E81" s="15"/>
      <c r="F81"/>
      <c r="G81"/>
    </row>
    <row r="82" spans="1:10" s="1" customFormat="1" x14ac:dyDescent="0.25">
      <c r="A82"/>
      <c r="B82"/>
      <c r="C82" s="13"/>
      <c r="D82" s="15"/>
      <c r="E82" s="15"/>
      <c r="F82"/>
      <c r="G82"/>
      <c r="I82"/>
      <c r="J82"/>
    </row>
  </sheetData>
  <mergeCells count="7">
    <mergeCell ref="B65:E65"/>
    <mergeCell ref="A2:E2"/>
    <mergeCell ref="A4:A41"/>
    <mergeCell ref="A44:E44"/>
    <mergeCell ref="A45:A53"/>
    <mergeCell ref="A55:E55"/>
    <mergeCell ref="A56:A61"/>
  </mergeCells>
  <pageMargins left="0.25" right="0.25" top="0.75" bottom="0.75" header="0.3" footer="0.3"/>
  <pageSetup paperSize="9" scale="52" orientation="portrait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026F8-FEE6-436C-A5FB-A8327A9C7550}">
  <sheetPr>
    <pageSetUpPr fitToPage="1"/>
  </sheetPr>
  <dimension ref="A1:J95"/>
  <sheetViews>
    <sheetView topLeftCell="A40" zoomScaleNormal="100" workbookViewId="0">
      <selection activeCell="G72" sqref="G72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601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602</v>
      </c>
      <c r="C4" s="14">
        <v>-491830.37</v>
      </c>
      <c r="D4" s="48"/>
      <c r="E4" s="48">
        <f>+C4-D4</f>
        <v>-491830.37</v>
      </c>
      <c r="G4" s="4" t="s">
        <v>4</v>
      </c>
      <c r="H4" s="14">
        <f>917111.66-122000</f>
        <v>795111.66</v>
      </c>
      <c r="I4" s="13"/>
    </row>
    <row r="5" spans="1:9" ht="15" customHeight="1" x14ac:dyDescent="0.25">
      <c r="A5" s="305"/>
      <c r="B5" s="4" t="s">
        <v>603</v>
      </c>
      <c r="C5" s="45">
        <v>-451857.66</v>
      </c>
      <c r="D5" s="48"/>
      <c r="E5" s="48">
        <f>+C5-D5+E4</f>
        <v>-943688.03</v>
      </c>
      <c r="G5" s="4" t="s">
        <v>5</v>
      </c>
      <c r="H5" s="45">
        <v>-451857.66</v>
      </c>
      <c r="I5" s="13"/>
    </row>
    <row r="6" spans="1:9" ht="15" customHeight="1" x14ac:dyDescent="0.25">
      <c r="A6" s="305"/>
      <c r="B6" s="4" t="s">
        <v>604</v>
      </c>
      <c r="C6" s="45">
        <v>8281139.0700000003</v>
      </c>
      <c r="D6" s="48"/>
      <c r="E6" s="48">
        <f t="shared" ref="E6" si="0">+C6-D6+E5</f>
        <v>7337451.04</v>
      </c>
      <c r="G6" s="4" t="s">
        <v>6</v>
      </c>
      <c r="H6" s="45">
        <f>8409532.21-178000</f>
        <v>8231532.2100000009</v>
      </c>
      <c r="I6" s="13"/>
    </row>
    <row r="7" spans="1:9" ht="15" customHeight="1" x14ac:dyDescent="0.25">
      <c r="A7" s="305"/>
      <c r="B7" s="4" t="s">
        <v>605</v>
      </c>
      <c r="C7" s="45">
        <v>9256.49</v>
      </c>
      <c r="D7" s="48"/>
      <c r="E7" s="48">
        <f>+C7-D7+E6</f>
        <v>7346707.5300000003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606</v>
      </c>
      <c r="C8" s="34">
        <v>1352.96</v>
      </c>
      <c r="D8" s="48"/>
      <c r="E8" s="48">
        <f t="shared" ref="E8:E54" si="1">+C8-D8+E7</f>
        <v>7348060.4900000002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607</v>
      </c>
      <c r="C9" s="34">
        <v>206393.55</v>
      </c>
      <c r="D9" s="48"/>
      <c r="E9" s="48">
        <f t="shared" si="1"/>
        <v>7554454.04</v>
      </c>
      <c r="G9" s="4" t="s">
        <v>16</v>
      </c>
      <c r="H9" s="34">
        <v>206393.55</v>
      </c>
      <c r="I9" s="13"/>
    </row>
    <row r="10" spans="1:9" ht="15" customHeight="1" x14ac:dyDescent="0.25">
      <c r="A10" s="305"/>
      <c r="B10" s="28" t="s">
        <v>613</v>
      </c>
      <c r="C10" s="14">
        <v>7000000</v>
      </c>
      <c r="D10" s="18"/>
      <c r="E10" s="48">
        <f t="shared" si="1"/>
        <v>14554454.039999999</v>
      </c>
      <c r="G10" s="6" t="s">
        <v>8</v>
      </c>
      <c r="H10" s="7">
        <f>SUM(H4:H9)</f>
        <v>8791789.2100000028</v>
      </c>
    </row>
    <row r="11" spans="1:9" ht="15" customHeight="1" x14ac:dyDescent="0.25">
      <c r="A11" s="305"/>
      <c r="B11" s="28" t="s">
        <v>407</v>
      </c>
      <c r="C11" s="14">
        <v>1558918.84</v>
      </c>
      <c r="D11" s="18"/>
      <c r="E11" s="48">
        <f t="shared" si="1"/>
        <v>16113372.879999999</v>
      </c>
      <c r="G11" s="86"/>
      <c r="H11" s="8"/>
    </row>
    <row r="12" spans="1:9" ht="15" customHeight="1" x14ac:dyDescent="0.25">
      <c r="A12" s="305"/>
      <c r="B12" s="28" t="s">
        <v>106</v>
      </c>
      <c r="C12" s="14">
        <v>95000</v>
      </c>
      <c r="D12" s="18"/>
      <c r="E12" s="48">
        <f t="shared" si="1"/>
        <v>16208372.879999999</v>
      </c>
      <c r="G12" s="86"/>
      <c r="H12" s="8">
        <f>+H10-E54</f>
        <v>0</v>
      </c>
    </row>
    <row r="13" spans="1:9" ht="15" customHeight="1" x14ac:dyDescent="0.25">
      <c r="A13" s="305"/>
      <c r="B13" s="28" t="s">
        <v>585</v>
      </c>
      <c r="C13" s="14">
        <v>200000</v>
      </c>
      <c r="D13" s="18"/>
      <c r="E13" s="48">
        <f t="shared" si="1"/>
        <v>16408372.879999999</v>
      </c>
      <c r="G13" s="86"/>
      <c r="H13" s="8"/>
    </row>
    <row r="14" spans="1:9" ht="15" customHeight="1" x14ac:dyDescent="0.25">
      <c r="A14" s="305"/>
      <c r="B14" s="28" t="s">
        <v>626</v>
      </c>
      <c r="C14" s="14"/>
      <c r="D14" s="18">
        <v>719</v>
      </c>
      <c r="E14" s="48">
        <f t="shared" si="1"/>
        <v>16407653.879999999</v>
      </c>
      <c r="G14" s="86"/>
      <c r="H14" s="8"/>
    </row>
    <row r="15" spans="1:9" ht="15" customHeight="1" x14ac:dyDescent="0.25">
      <c r="A15" s="305"/>
      <c r="B15" s="28" t="s">
        <v>627</v>
      </c>
      <c r="C15" s="14"/>
      <c r="D15" s="18">
        <v>3598</v>
      </c>
      <c r="E15" s="48">
        <f t="shared" si="1"/>
        <v>16404055.879999999</v>
      </c>
      <c r="G15" s="86"/>
      <c r="H15" s="8"/>
    </row>
    <row r="16" spans="1:9" ht="15" customHeight="1" x14ac:dyDescent="0.25">
      <c r="A16" s="305"/>
      <c r="B16" s="28" t="s">
        <v>628</v>
      </c>
      <c r="C16" s="14"/>
      <c r="D16" s="18">
        <v>3598</v>
      </c>
      <c r="E16" s="48">
        <f t="shared" si="1"/>
        <v>16400457.879999999</v>
      </c>
      <c r="G16" s="86"/>
      <c r="H16" s="8"/>
    </row>
    <row r="17" spans="1:8" ht="15" customHeight="1" x14ac:dyDescent="0.25">
      <c r="A17" s="305"/>
      <c r="B17" s="28" t="s">
        <v>629</v>
      </c>
      <c r="C17" s="14"/>
      <c r="D17" s="18">
        <v>12400</v>
      </c>
      <c r="E17" s="48">
        <f t="shared" si="1"/>
        <v>16388057.879999999</v>
      </c>
      <c r="G17" s="86"/>
      <c r="H17" s="8"/>
    </row>
    <row r="18" spans="1:8" ht="15" customHeight="1" x14ac:dyDescent="0.25">
      <c r="A18" s="305"/>
      <c r="B18" s="28" t="s">
        <v>296</v>
      </c>
      <c r="C18" s="14"/>
      <c r="D18" s="18">
        <v>821152.25</v>
      </c>
      <c r="E18" s="48">
        <f t="shared" si="1"/>
        <v>15566905.629999999</v>
      </c>
      <c r="G18" s="86"/>
      <c r="H18" s="8"/>
    </row>
    <row r="19" spans="1:8" ht="15" customHeight="1" x14ac:dyDescent="0.25">
      <c r="A19" s="305"/>
      <c r="B19" s="28" t="s">
        <v>614</v>
      </c>
      <c r="C19" s="14"/>
      <c r="D19" s="18">
        <v>219161.8</v>
      </c>
      <c r="E19" s="48">
        <f t="shared" si="1"/>
        <v>15347743.829999998</v>
      </c>
      <c r="G19" s="86"/>
      <c r="H19" s="8"/>
    </row>
    <row r="20" spans="1:8" ht="15" customHeight="1" x14ac:dyDescent="0.25">
      <c r="A20" s="305"/>
      <c r="B20" s="28" t="s">
        <v>64</v>
      </c>
      <c r="C20" s="14"/>
      <c r="D20" s="18">
        <v>1000000</v>
      </c>
      <c r="E20" s="48">
        <f t="shared" si="1"/>
        <v>14347743.829999998</v>
      </c>
      <c r="G20" s="86"/>
      <c r="H20" s="8"/>
    </row>
    <row r="21" spans="1:8" ht="15" customHeight="1" x14ac:dyDescent="0.25">
      <c r="A21" s="305"/>
      <c r="B21" s="28" t="s">
        <v>332</v>
      </c>
      <c r="C21" s="14"/>
      <c r="D21" s="18">
        <v>150000</v>
      </c>
      <c r="E21" s="48">
        <f t="shared" si="1"/>
        <v>14197743.829999998</v>
      </c>
      <c r="G21" s="86"/>
      <c r="H21" s="8"/>
    </row>
    <row r="22" spans="1:8" ht="15" customHeight="1" x14ac:dyDescent="0.25">
      <c r="A22" s="305"/>
      <c r="B22" s="28" t="s">
        <v>297</v>
      </c>
      <c r="C22" s="14"/>
      <c r="D22" s="18">
        <v>200000</v>
      </c>
      <c r="E22" s="48">
        <f t="shared" si="1"/>
        <v>13997743.829999998</v>
      </c>
      <c r="G22" s="86"/>
      <c r="H22" s="8"/>
    </row>
    <row r="23" spans="1:8" ht="15" customHeight="1" x14ac:dyDescent="0.25">
      <c r="A23" s="305"/>
      <c r="B23" s="28" t="s">
        <v>153</v>
      </c>
      <c r="C23" s="14"/>
      <c r="D23" s="18">
        <v>1000000</v>
      </c>
      <c r="E23" s="48">
        <f t="shared" si="1"/>
        <v>12997743.829999998</v>
      </c>
      <c r="G23" s="86"/>
      <c r="H23" s="8"/>
    </row>
    <row r="24" spans="1:8" ht="15" customHeight="1" x14ac:dyDescent="0.25">
      <c r="A24" s="305"/>
      <c r="B24" s="28" t="s">
        <v>197</v>
      </c>
      <c r="C24" s="14"/>
      <c r="D24" s="18">
        <v>38449.82</v>
      </c>
      <c r="E24" s="48">
        <f t="shared" si="1"/>
        <v>12959294.009999998</v>
      </c>
      <c r="G24" s="86"/>
      <c r="H24" s="8"/>
    </row>
    <row r="25" spans="1:8" ht="15" customHeight="1" x14ac:dyDescent="0.25">
      <c r="A25" s="305"/>
      <c r="B25" s="28" t="s">
        <v>615</v>
      </c>
      <c r="C25" s="14"/>
      <c r="D25" s="18">
        <v>150000</v>
      </c>
      <c r="E25" s="48">
        <f t="shared" si="1"/>
        <v>12809294.009999998</v>
      </c>
      <c r="G25" s="86"/>
      <c r="H25" s="8"/>
    </row>
    <row r="26" spans="1:8" ht="15" customHeight="1" x14ac:dyDescent="0.25">
      <c r="A26" s="305"/>
      <c r="B26" s="28" t="s">
        <v>616</v>
      </c>
      <c r="C26" s="14"/>
      <c r="D26" s="18">
        <v>100000.63</v>
      </c>
      <c r="E26" s="48">
        <f t="shared" si="1"/>
        <v>12709293.379999997</v>
      </c>
      <c r="G26" s="86"/>
      <c r="H26" s="8"/>
    </row>
    <row r="27" spans="1:8" ht="15" customHeight="1" x14ac:dyDescent="0.25">
      <c r="A27" s="305"/>
      <c r="B27" s="28" t="s">
        <v>617</v>
      </c>
      <c r="C27" s="14"/>
      <c r="D27" s="18">
        <v>17004</v>
      </c>
      <c r="E27" s="48">
        <f t="shared" si="1"/>
        <v>12692289.379999997</v>
      </c>
      <c r="G27" s="86"/>
      <c r="H27" s="8"/>
    </row>
    <row r="28" spans="1:8" ht="15" customHeight="1" x14ac:dyDescent="0.25">
      <c r="A28" s="305"/>
      <c r="B28" s="28" t="s">
        <v>618</v>
      </c>
      <c r="C28" s="14"/>
      <c r="D28" s="18">
        <v>400000</v>
      </c>
      <c r="E28" s="48">
        <f t="shared" si="1"/>
        <v>12292289.379999997</v>
      </c>
      <c r="G28" s="86"/>
      <c r="H28" s="8"/>
    </row>
    <row r="29" spans="1:8" ht="15" customHeight="1" x14ac:dyDescent="0.25">
      <c r="A29" s="305"/>
      <c r="B29" s="28" t="s">
        <v>55</v>
      </c>
      <c r="C29" s="14"/>
      <c r="D29" s="18">
        <v>600000</v>
      </c>
      <c r="E29" s="48">
        <f t="shared" si="1"/>
        <v>11692289.379999997</v>
      </c>
      <c r="G29" s="86"/>
      <c r="H29" s="8"/>
    </row>
    <row r="30" spans="1:8" ht="15" customHeight="1" x14ac:dyDescent="0.25">
      <c r="A30" s="305"/>
      <c r="B30" s="28" t="s">
        <v>619</v>
      </c>
      <c r="C30" s="14"/>
      <c r="D30" s="18">
        <v>96436.800000000003</v>
      </c>
      <c r="E30" s="48">
        <f t="shared" si="1"/>
        <v>11595852.579999996</v>
      </c>
      <c r="G30" s="86"/>
      <c r="H30" s="8"/>
    </row>
    <row r="31" spans="1:8" ht="15" customHeight="1" x14ac:dyDescent="0.25">
      <c r="A31" s="305"/>
      <c r="B31" s="28" t="s">
        <v>111</v>
      </c>
      <c r="C31" s="14"/>
      <c r="D31" s="18">
        <v>50000</v>
      </c>
      <c r="E31" s="48">
        <f t="shared" si="1"/>
        <v>11545852.579999996</v>
      </c>
      <c r="G31" s="86"/>
      <c r="H31" s="8"/>
    </row>
    <row r="32" spans="1:8" ht="15" customHeight="1" x14ac:dyDescent="0.25">
      <c r="A32" s="305"/>
      <c r="B32" s="28" t="s">
        <v>620</v>
      </c>
      <c r="C32" s="14"/>
      <c r="D32" s="18">
        <v>27896</v>
      </c>
      <c r="E32" s="48">
        <f t="shared" si="1"/>
        <v>11517956.579999996</v>
      </c>
      <c r="G32" s="86"/>
      <c r="H32" s="8"/>
    </row>
    <row r="33" spans="1:9" ht="15" customHeight="1" x14ac:dyDescent="0.25">
      <c r="A33" s="305"/>
      <c r="B33" s="28" t="s">
        <v>53</v>
      </c>
      <c r="C33" s="14"/>
      <c r="D33" s="18">
        <v>1629479.96</v>
      </c>
      <c r="E33" s="48">
        <f t="shared" si="1"/>
        <v>9888476.6199999973</v>
      </c>
      <c r="G33" s="86"/>
      <c r="H33" s="8"/>
    </row>
    <row r="34" spans="1:9" ht="15" customHeight="1" x14ac:dyDescent="0.25">
      <c r="A34" s="305"/>
      <c r="B34" s="28" t="s">
        <v>621</v>
      </c>
      <c r="C34" s="14"/>
      <c r="D34" s="18">
        <v>247510.8</v>
      </c>
      <c r="E34" s="48">
        <f t="shared" si="1"/>
        <v>9640965.8199999966</v>
      </c>
      <c r="G34" s="89"/>
      <c r="H34" s="8"/>
    </row>
    <row r="35" spans="1:9" ht="15" customHeight="1" x14ac:dyDescent="0.25">
      <c r="A35" s="305"/>
      <c r="B35" s="28" t="s">
        <v>622</v>
      </c>
      <c r="C35" s="14"/>
      <c r="D35" s="18">
        <v>77868.75</v>
      </c>
      <c r="E35" s="48">
        <f t="shared" si="1"/>
        <v>9563097.0699999966</v>
      </c>
      <c r="G35" s="89"/>
      <c r="H35" s="8"/>
    </row>
    <row r="36" spans="1:9" ht="15" customHeight="1" x14ac:dyDescent="0.25">
      <c r="A36" s="305"/>
      <c r="B36" s="28" t="s">
        <v>623</v>
      </c>
      <c r="C36" s="14"/>
      <c r="D36" s="18">
        <v>32880</v>
      </c>
      <c r="E36" s="48">
        <f t="shared" si="1"/>
        <v>9530217.0699999966</v>
      </c>
      <c r="G36" s="89"/>
      <c r="H36" s="8"/>
    </row>
    <row r="37" spans="1:9" ht="15" customHeight="1" x14ac:dyDescent="0.25">
      <c r="A37" s="305"/>
      <c r="B37" s="28" t="s">
        <v>624</v>
      </c>
      <c r="C37" s="14"/>
      <c r="D37" s="18">
        <v>50000</v>
      </c>
      <c r="E37" s="48">
        <f t="shared" si="1"/>
        <v>9480217.0699999966</v>
      </c>
      <c r="G37" s="90"/>
      <c r="H37" s="8"/>
      <c r="I37" s="13"/>
    </row>
    <row r="38" spans="1:9" ht="15" customHeight="1" x14ac:dyDescent="0.25">
      <c r="A38" s="305"/>
      <c r="B38" s="28" t="s">
        <v>52</v>
      </c>
      <c r="C38" s="14"/>
      <c r="D38" s="18">
        <v>50000</v>
      </c>
      <c r="E38" s="48">
        <f t="shared" si="1"/>
        <v>9430217.0699999966</v>
      </c>
      <c r="G38" s="13"/>
      <c r="H38" s="8"/>
      <c r="I38" s="13"/>
    </row>
    <row r="39" spans="1:9" ht="15" customHeight="1" x14ac:dyDescent="0.25">
      <c r="A39" s="305"/>
      <c r="B39" s="28" t="s">
        <v>625</v>
      </c>
      <c r="C39" s="14"/>
      <c r="D39" s="18">
        <v>7000</v>
      </c>
      <c r="E39" s="48">
        <f t="shared" si="1"/>
        <v>9423217.0699999966</v>
      </c>
      <c r="G39" s="57"/>
      <c r="H39" s="8"/>
      <c r="I39" s="13"/>
    </row>
    <row r="40" spans="1:9" ht="15" customHeight="1" x14ac:dyDescent="0.25">
      <c r="A40" s="305"/>
      <c r="B40" s="28" t="s">
        <v>234</v>
      </c>
      <c r="C40" s="14"/>
      <c r="D40" s="18">
        <v>200000</v>
      </c>
      <c r="E40" s="48">
        <f t="shared" si="1"/>
        <v>9223217.0699999966</v>
      </c>
      <c r="G40" s="57"/>
      <c r="H40" s="8"/>
      <c r="I40" s="13"/>
    </row>
    <row r="41" spans="1:9" ht="15" customHeight="1" x14ac:dyDescent="0.25">
      <c r="A41" s="305"/>
      <c r="B41" s="28" t="s">
        <v>630</v>
      </c>
      <c r="C41" s="14">
        <v>250000</v>
      </c>
      <c r="D41" s="18"/>
      <c r="E41" s="48">
        <f t="shared" si="1"/>
        <v>9473217.0699999966</v>
      </c>
      <c r="G41" s="57"/>
      <c r="H41" s="8"/>
      <c r="I41" s="13"/>
    </row>
    <row r="42" spans="1:9" ht="15" customHeight="1" x14ac:dyDescent="0.25">
      <c r="A42" s="305"/>
      <c r="B42" s="28" t="s">
        <v>634</v>
      </c>
      <c r="C42" s="14"/>
      <c r="D42" s="18">
        <v>5567.5</v>
      </c>
      <c r="E42" s="48">
        <f t="shared" si="1"/>
        <v>9467649.5699999966</v>
      </c>
      <c r="G42" s="57"/>
      <c r="H42" s="8"/>
      <c r="I42" s="13"/>
    </row>
    <row r="43" spans="1:9" ht="15" customHeight="1" x14ac:dyDescent="0.25">
      <c r="A43" s="305"/>
      <c r="B43" s="28" t="s">
        <v>631</v>
      </c>
      <c r="C43" s="14"/>
      <c r="D43" s="18">
        <v>37386.36</v>
      </c>
      <c r="E43" s="48">
        <f t="shared" si="1"/>
        <v>9430263.2099999972</v>
      </c>
      <c r="G43" s="13"/>
      <c r="H43" s="8"/>
      <c r="I43" s="13"/>
    </row>
    <row r="44" spans="1:9" ht="15" customHeight="1" x14ac:dyDescent="0.25">
      <c r="A44" s="305"/>
      <c r="B44" s="28" t="s">
        <v>55</v>
      </c>
      <c r="C44" s="14"/>
      <c r="D44" s="18">
        <v>481350</v>
      </c>
      <c r="E44" s="48">
        <f t="shared" si="1"/>
        <v>8948913.2099999972</v>
      </c>
      <c r="G44" s="57"/>
      <c r="H44" s="8"/>
      <c r="I44" s="13"/>
    </row>
    <row r="45" spans="1:9" ht="15" customHeight="1" x14ac:dyDescent="0.25">
      <c r="A45" s="305"/>
      <c r="B45" s="28" t="s">
        <v>101</v>
      </c>
      <c r="C45" s="14"/>
      <c r="D45" s="18">
        <v>100000</v>
      </c>
      <c r="E45" s="48">
        <f t="shared" si="1"/>
        <v>8848913.2099999972</v>
      </c>
      <c r="G45" s="13"/>
      <c r="H45" s="8"/>
      <c r="I45" s="13"/>
    </row>
    <row r="46" spans="1:9" ht="15" customHeight="1" x14ac:dyDescent="0.25">
      <c r="A46" s="305"/>
      <c r="B46" s="28" t="s">
        <v>632</v>
      </c>
      <c r="C46" s="14">
        <v>500000</v>
      </c>
      <c r="D46" s="18"/>
      <c r="E46" s="48">
        <f t="shared" si="1"/>
        <v>9348913.2099999972</v>
      </c>
      <c r="G46" s="57"/>
      <c r="H46" s="8"/>
    </row>
    <row r="47" spans="1:9" ht="15" customHeight="1" x14ac:dyDescent="0.25">
      <c r="A47" s="305"/>
      <c r="B47" s="28" t="s">
        <v>633</v>
      </c>
      <c r="C47" s="14"/>
      <c r="D47" s="18">
        <v>18650</v>
      </c>
      <c r="E47" s="48">
        <f t="shared" si="1"/>
        <v>9330263.2099999972</v>
      </c>
      <c r="G47" s="57"/>
      <c r="H47" s="8"/>
    </row>
    <row r="48" spans="1:9" ht="15" customHeight="1" x14ac:dyDescent="0.25">
      <c r="A48" s="305"/>
      <c r="B48" s="9" t="s">
        <v>635</v>
      </c>
      <c r="C48" s="14"/>
      <c r="D48" s="72">
        <v>9821</v>
      </c>
      <c r="E48" s="48">
        <f t="shared" si="1"/>
        <v>9320442.2099999972</v>
      </c>
      <c r="G48" s="57"/>
      <c r="H48" s="8"/>
    </row>
    <row r="49" spans="1:8" ht="15" customHeight="1" x14ac:dyDescent="0.25">
      <c r="A49" s="305"/>
      <c r="B49" s="9" t="s">
        <v>636</v>
      </c>
      <c r="C49" s="14"/>
      <c r="D49" s="72">
        <v>250000</v>
      </c>
      <c r="E49" s="48">
        <f t="shared" si="1"/>
        <v>9070442.2099999972</v>
      </c>
      <c r="G49" s="13"/>
      <c r="H49" s="8"/>
    </row>
    <row r="50" spans="1:8" ht="15" customHeight="1" x14ac:dyDescent="0.25">
      <c r="A50" s="305"/>
      <c r="B50" s="9" t="s">
        <v>637</v>
      </c>
      <c r="C50" s="14"/>
      <c r="D50" s="9">
        <v>403</v>
      </c>
      <c r="E50" s="48">
        <f t="shared" si="1"/>
        <v>9070039.2099999972</v>
      </c>
      <c r="G50" s="57"/>
      <c r="H50" s="8"/>
    </row>
    <row r="51" spans="1:8" ht="15" customHeight="1" x14ac:dyDescent="0.25">
      <c r="A51" s="305"/>
      <c r="B51" s="28" t="s">
        <v>638</v>
      </c>
      <c r="C51" s="14">
        <v>21750</v>
      </c>
      <c r="D51" s="18"/>
      <c r="E51" s="48">
        <f t="shared" si="1"/>
        <v>9091789.2099999972</v>
      </c>
      <c r="G51" s="57"/>
      <c r="H51" s="8"/>
    </row>
    <row r="52" spans="1:8" ht="15" customHeight="1" x14ac:dyDescent="0.25">
      <c r="A52" s="305"/>
      <c r="B52" s="28" t="s">
        <v>640</v>
      </c>
      <c r="C52" s="14"/>
      <c r="D52" s="18">
        <v>178000</v>
      </c>
      <c r="E52" s="48">
        <f t="shared" si="1"/>
        <v>8913789.2099999972</v>
      </c>
      <c r="G52" s="57"/>
      <c r="H52" s="8"/>
    </row>
    <row r="53" spans="1:8" ht="15" customHeight="1" x14ac:dyDescent="0.25">
      <c r="A53" s="305"/>
      <c r="B53" s="28" t="s">
        <v>640</v>
      </c>
      <c r="C53" s="14"/>
      <c r="D53" s="18">
        <v>22000</v>
      </c>
      <c r="E53" s="48">
        <f t="shared" si="1"/>
        <v>8891789.2099999972</v>
      </c>
      <c r="G53" s="57"/>
      <c r="H53" s="8"/>
    </row>
    <row r="54" spans="1:8" ht="15" customHeight="1" x14ac:dyDescent="0.25">
      <c r="A54" s="305"/>
      <c r="B54" s="28" t="s">
        <v>640</v>
      </c>
      <c r="C54" s="14"/>
      <c r="D54" s="18">
        <v>100000</v>
      </c>
      <c r="E54" s="48">
        <f t="shared" si="1"/>
        <v>8791789.2099999972</v>
      </c>
      <c r="G54" s="13"/>
      <c r="H54" s="8"/>
    </row>
    <row r="55" spans="1:8" s="1" customFormat="1" ht="15" customHeight="1" x14ac:dyDescent="0.25">
      <c r="A55" s="10"/>
      <c r="B55" s="11"/>
      <c r="C55" s="19"/>
      <c r="D55" s="19"/>
      <c r="E55" s="19"/>
      <c r="F55"/>
      <c r="G55" s="13"/>
    </row>
    <row r="56" spans="1:8" s="1" customFormat="1" ht="15" customHeight="1" thickBot="1" x14ac:dyDescent="0.3">
      <c r="A56" s="10"/>
      <c r="B56"/>
      <c r="C56" s="19"/>
      <c r="D56" s="19"/>
      <c r="E56" s="23"/>
      <c r="F56"/>
      <c r="G56" s="13"/>
    </row>
    <row r="57" spans="1:8" s="1" customFormat="1" ht="15" customHeight="1" thickBot="1" x14ac:dyDescent="0.3">
      <c r="A57" s="284" t="s">
        <v>608</v>
      </c>
      <c r="B57" s="300"/>
      <c r="C57" s="300"/>
      <c r="D57" s="300"/>
      <c r="E57" s="306"/>
      <c r="F57"/>
      <c r="G57" s="57"/>
    </row>
    <row r="58" spans="1:8" s="1" customFormat="1" ht="15" customHeight="1" x14ac:dyDescent="0.25">
      <c r="A58" s="293" t="s">
        <v>9</v>
      </c>
      <c r="B58" s="82" t="s">
        <v>538</v>
      </c>
      <c r="C58" s="9">
        <v>83114.01999999999</v>
      </c>
      <c r="D58" s="9"/>
      <c r="E58" s="70">
        <f>+C58-D58</f>
        <v>83114.01999999999</v>
      </c>
      <c r="F58"/>
      <c r="G58" s="57"/>
    </row>
    <row r="59" spans="1:8" s="1" customFormat="1" ht="15" customHeight="1" x14ac:dyDescent="0.25">
      <c r="A59" s="294"/>
      <c r="B59" s="91" t="s">
        <v>639</v>
      </c>
      <c r="C59" s="70"/>
      <c r="D59" s="70">
        <v>5000</v>
      </c>
      <c r="E59" s="71">
        <f>+E58+C59-D59</f>
        <v>78114.01999999999</v>
      </c>
      <c r="F59"/>
      <c r="G59" s="57"/>
    </row>
    <row r="60" spans="1:8" s="1" customFormat="1" ht="15" customHeight="1" x14ac:dyDescent="0.25">
      <c r="A60" s="294"/>
      <c r="B60" s="28" t="s">
        <v>705</v>
      </c>
      <c r="C60" s="26"/>
      <c r="D60" s="71">
        <v>1400</v>
      </c>
      <c r="E60" s="71">
        <f t="shared" ref="E60:E66" si="2">+E59+C60-D60</f>
        <v>76714.01999999999</v>
      </c>
      <c r="F60"/>
      <c r="G60" s="57"/>
    </row>
    <row r="61" spans="1:8" s="1" customFormat="1" ht="15" customHeight="1" x14ac:dyDescent="0.25">
      <c r="A61" s="294"/>
      <c r="B61" s="72"/>
      <c r="C61" s="26"/>
      <c r="D61" s="71"/>
      <c r="E61" s="71">
        <f t="shared" si="2"/>
        <v>76714.01999999999</v>
      </c>
      <c r="F61"/>
      <c r="G61" s="57"/>
    </row>
    <row r="62" spans="1:8" s="1" customFormat="1" ht="15" customHeight="1" x14ac:dyDescent="0.25">
      <c r="A62" s="294"/>
      <c r="B62" s="72"/>
      <c r="C62" s="26"/>
      <c r="D62" s="71"/>
      <c r="E62" s="71">
        <f t="shared" si="2"/>
        <v>76714.01999999999</v>
      </c>
      <c r="F62"/>
      <c r="G62" s="57"/>
    </row>
    <row r="63" spans="1:8" s="1" customFormat="1" ht="15" customHeight="1" x14ac:dyDescent="0.25">
      <c r="A63" s="294"/>
      <c r="B63" s="72"/>
      <c r="C63" s="26"/>
      <c r="D63" s="71"/>
      <c r="E63" s="71">
        <f t="shared" si="2"/>
        <v>76714.01999999999</v>
      </c>
      <c r="F63"/>
      <c r="G63" s="57"/>
    </row>
    <row r="64" spans="1:8" s="1" customFormat="1" ht="15" customHeight="1" x14ac:dyDescent="0.25">
      <c r="A64" s="294"/>
      <c r="B64" s="72"/>
      <c r="C64" s="26"/>
      <c r="D64" s="71"/>
      <c r="E64" s="71">
        <f t="shared" si="2"/>
        <v>76714.01999999999</v>
      </c>
      <c r="F64"/>
      <c r="G64"/>
    </row>
    <row r="65" spans="1:8" s="1" customFormat="1" ht="15" customHeight="1" x14ac:dyDescent="0.25">
      <c r="A65" s="294"/>
      <c r="B65" s="72"/>
      <c r="C65" s="26"/>
      <c r="D65" s="71"/>
      <c r="E65" s="71">
        <f t="shared" si="2"/>
        <v>76714.01999999999</v>
      </c>
      <c r="F65"/>
      <c r="G65"/>
    </row>
    <row r="66" spans="1:8" s="1" customFormat="1" ht="15" customHeight="1" x14ac:dyDescent="0.25">
      <c r="A66" s="294"/>
      <c r="B66" s="72"/>
      <c r="C66" s="26"/>
      <c r="D66" s="26"/>
      <c r="E66" s="71">
        <f t="shared" si="2"/>
        <v>76714.01999999999</v>
      </c>
      <c r="F66"/>
      <c r="G66"/>
    </row>
    <row r="67" spans="1:8" s="1" customFormat="1" ht="15" customHeight="1" x14ac:dyDescent="0.25">
      <c r="A67"/>
      <c r="B67"/>
      <c r="C67" s="15"/>
      <c r="D67" s="20"/>
      <c r="E67" s="20"/>
      <c r="F67"/>
      <c r="G67"/>
    </row>
    <row r="68" spans="1:8" s="1" customFormat="1" ht="15" customHeight="1" thickBot="1" x14ac:dyDescent="0.3">
      <c r="A68" s="301" t="s">
        <v>608</v>
      </c>
      <c r="B68" s="296"/>
      <c r="C68" s="296"/>
      <c r="D68" s="296"/>
      <c r="E68" s="295"/>
      <c r="F68"/>
      <c r="G68"/>
      <c r="H68" s="8"/>
    </row>
    <row r="69" spans="1:8" s="1" customFormat="1" ht="15" customHeight="1" x14ac:dyDescent="0.25">
      <c r="A69" s="297" t="s">
        <v>10</v>
      </c>
      <c r="B69" s="83" t="s">
        <v>568</v>
      </c>
      <c r="C69" s="38" t="s">
        <v>333</v>
      </c>
      <c r="D69" s="39"/>
      <c r="E69" s="21">
        <v>88848</v>
      </c>
      <c r="F69"/>
      <c r="G69"/>
      <c r="H69" s="8"/>
    </row>
    <row r="70" spans="1:8" s="1" customFormat="1" ht="15" customHeight="1" x14ac:dyDescent="0.25">
      <c r="A70" s="294"/>
      <c r="B70" s="84" t="s">
        <v>568</v>
      </c>
      <c r="C70" s="87" t="s">
        <v>731</v>
      </c>
      <c r="D70" s="9"/>
      <c r="E70" s="24">
        <v>103600</v>
      </c>
      <c r="F70"/>
      <c r="G70"/>
      <c r="H70" s="8"/>
    </row>
    <row r="71" spans="1:8" s="1" customFormat="1" ht="15" customHeight="1" x14ac:dyDescent="0.25">
      <c r="A71" s="294"/>
      <c r="B71" s="84" t="s">
        <v>568</v>
      </c>
      <c r="C71" s="17" t="s">
        <v>433</v>
      </c>
      <c r="D71" s="9"/>
      <c r="E71" s="17">
        <v>500094</v>
      </c>
      <c r="F71"/>
      <c r="G71"/>
      <c r="H71" s="8"/>
    </row>
    <row r="72" spans="1:8" s="1" customFormat="1" ht="15" customHeight="1" x14ac:dyDescent="0.25">
      <c r="A72" s="294"/>
      <c r="B72" s="84" t="s">
        <v>730</v>
      </c>
      <c r="C72" s="17" t="s">
        <v>732</v>
      </c>
      <c r="D72" s="9"/>
      <c r="E72" s="17">
        <v>119680</v>
      </c>
      <c r="F72"/>
      <c r="G72"/>
      <c r="H72" s="8"/>
    </row>
    <row r="73" spans="1:8" s="1" customFormat="1" ht="15" customHeight="1" x14ac:dyDescent="0.25">
      <c r="A73" s="294"/>
      <c r="B73" s="28"/>
      <c r="C73" s="17"/>
      <c r="D73" s="26"/>
      <c r="E73" s="17"/>
      <c r="F73"/>
      <c r="G73"/>
    </row>
    <row r="74" spans="1:8" s="1" customFormat="1" ht="15" customHeight="1" thickBot="1" x14ac:dyDescent="0.3">
      <c r="A74" s="298"/>
      <c r="B74" s="36"/>
      <c r="C74" s="33"/>
      <c r="D74" s="33"/>
      <c r="E74" s="33"/>
      <c r="F74"/>
      <c r="G74"/>
    </row>
    <row r="75" spans="1:8" s="1" customFormat="1" ht="15" customHeight="1" x14ac:dyDescent="0.25">
      <c r="A75"/>
      <c r="B75"/>
      <c r="C75" s="15"/>
      <c r="D75" s="15"/>
      <c r="E75" s="15"/>
      <c r="F75"/>
      <c r="G75"/>
      <c r="H75" s="8"/>
    </row>
    <row r="76" spans="1:8" s="1" customFormat="1" ht="15" customHeight="1" x14ac:dyDescent="0.25">
      <c r="A76"/>
      <c r="B76"/>
      <c r="C76" s="15"/>
      <c r="D76" s="15"/>
      <c r="E76" s="15"/>
      <c r="F76"/>
      <c r="G76"/>
      <c r="H76" s="8"/>
    </row>
    <row r="77" spans="1:8" s="1" customFormat="1" ht="15" customHeight="1" thickBot="1" x14ac:dyDescent="0.3">
      <c r="A77"/>
      <c r="B77"/>
      <c r="C77" s="15"/>
      <c r="D77" s="15"/>
      <c r="E77" s="15"/>
      <c r="F77"/>
    </row>
    <row r="78" spans="1:8" s="1" customFormat="1" ht="15" customHeight="1" thickBot="1" x14ac:dyDescent="0.3">
      <c r="A78"/>
      <c r="B78" s="299" t="s">
        <v>609</v>
      </c>
      <c r="C78" s="285"/>
      <c r="D78" s="285"/>
      <c r="E78" s="286"/>
      <c r="F78"/>
      <c r="G78" s="31" t="s">
        <v>11</v>
      </c>
      <c r="H78" s="32"/>
    </row>
    <row r="79" spans="1:8" s="1" customFormat="1" ht="15" customHeight="1" x14ac:dyDescent="0.25">
      <c r="A79"/>
      <c r="B79" s="3" t="s">
        <v>610</v>
      </c>
      <c r="C79" s="9">
        <v>393.99</v>
      </c>
      <c r="D79" s="16"/>
      <c r="E79" s="21">
        <f>+C79-D79</f>
        <v>393.99</v>
      </c>
      <c r="F79"/>
      <c r="G79" s="4" t="s">
        <v>12</v>
      </c>
      <c r="H79" s="9">
        <v>393.99</v>
      </c>
    </row>
    <row r="80" spans="1:8" s="1" customFormat="1" ht="15" customHeight="1" x14ac:dyDescent="0.25">
      <c r="A80"/>
      <c r="B80" s="5" t="s">
        <v>611</v>
      </c>
      <c r="C80" s="9">
        <v>82166.2</v>
      </c>
      <c r="D80" s="17"/>
      <c r="E80" s="24">
        <f t="shared" ref="E80:E87" si="3">+C80-D80+E79</f>
        <v>82560.19</v>
      </c>
      <c r="F80"/>
      <c r="G80" s="4" t="s">
        <v>13</v>
      </c>
      <c r="H80" s="9">
        <v>82166.2</v>
      </c>
    </row>
    <row r="81" spans="1:10" s="1" customFormat="1" ht="15" customHeight="1" x14ac:dyDescent="0.25">
      <c r="A81"/>
      <c r="B81" s="5" t="s">
        <v>612</v>
      </c>
      <c r="C81" s="9">
        <v>2522.2199999999998</v>
      </c>
      <c r="D81" s="17"/>
      <c r="E81" s="24">
        <f t="shared" si="3"/>
        <v>85082.41</v>
      </c>
      <c r="F81"/>
      <c r="G81" s="4" t="s">
        <v>14</v>
      </c>
      <c r="H81" s="9">
        <v>2522.2199999999998</v>
      </c>
    </row>
    <row r="82" spans="1:10" s="1" customFormat="1" ht="15" customHeight="1" x14ac:dyDescent="0.25">
      <c r="A82"/>
      <c r="B82" s="28" t="s">
        <v>61</v>
      </c>
      <c r="C82" s="18">
        <v>1629479.96</v>
      </c>
      <c r="D82" s="18"/>
      <c r="E82" s="24">
        <f t="shared" si="3"/>
        <v>1714562.3699999999</v>
      </c>
      <c r="F82"/>
      <c r="G82" s="6" t="s">
        <v>8</v>
      </c>
      <c r="H82" s="9">
        <f>SUM(H79:H81)</f>
        <v>85082.41</v>
      </c>
    </row>
    <row r="83" spans="1:10" s="1" customFormat="1" ht="15" customHeight="1" x14ac:dyDescent="0.25">
      <c r="A83"/>
      <c r="B83" s="88" t="s">
        <v>408</v>
      </c>
      <c r="C83" s="45"/>
      <c r="D83" s="18">
        <v>1629479.96</v>
      </c>
      <c r="E83" s="24">
        <f t="shared" si="3"/>
        <v>85082.409999999916</v>
      </c>
      <c r="F83"/>
    </row>
    <row r="84" spans="1:10" s="1" customFormat="1" x14ac:dyDescent="0.25">
      <c r="A84"/>
      <c r="B84" s="78"/>
      <c r="C84" s="43"/>
      <c r="D84" s="45"/>
      <c r="E84" s="24">
        <f t="shared" si="3"/>
        <v>85082.409999999916</v>
      </c>
      <c r="F84"/>
      <c r="G84"/>
      <c r="H84" s="29">
        <f>H82-E87</f>
        <v>0</v>
      </c>
    </row>
    <row r="85" spans="1:10" s="1" customFormat="1" x14ac:dyDescent="0.25">
      <c r="A85"/>
      <c r="B85" s="74"/>
      <c r="C85" s="25"/>
      <c r="D85" s="75"/>
      <c r="E85" s="24">
        <f t="shared" si="3"/>
        <v>85082.409999999916</v>
      </c>
      <c r="F85"/>
      <c r="G85"/>
    </row>
    <row r="86" spans="1:10" s="1" customFormat="1" x14ac:dyDescent="0.25">
      <c r="A86"/>
      <c r="B86" s="28"/>
      <c r="C86" s="25"/>
      <c r="D86" s="25"/>
      <c r="E86" s="24">
        <f t="shared" si="3"/>
        <v>85082.409999999916</v>
      </c>
      <c r="F86"/>
      <c r="G86"/>
    </row>
    <row r="87" spans="1:10" s="1" customFormat="1" x14ac:dyDescent="0.25">
      <c r="A87"/>
      <c r="B87" s="28"/>
      <c r="C87" s="25"/>
      <c r="D87" s="18"/>
      <c r="E87" s="24">
        <f t="shared" si="3"/>
        <v>85082.409999999916</v>
      </c>
      <c r="F87"/>
      <c r="G87"/>
    </row>
    <row r="88" spans="1:10" s="1" customFormat="1" x14ac:dyDescent="0.25">
      <c r="A88"/>
      <c r="B88"/>
      <c r="C88" s="15"/>
      <c r="D88" s="15"/>
      <c r="E88" s="15"/>
      <c r="F88"/>
      <c r="G88"/>
    </row>
    <row r="89" spans="1:10" s="1" customFormat="1" x14ac:dyDescent="0.25">
      <c r="A89"/>
      <c r="B89"/>
      <c r="C89" s="13"/>
      <c r="D89" s="15"/>
      <c r="E89" s="15"/>
      <c r="F89"/>
      <c r="G89" s="13"/>
    </row>
    <row r="90" spans="1:10" s="1" customFormat="1" x14ac:dyDescent="0.25">
      <c r="A90"/>
      <c r="B90"/>
      <c r="C90" s="13"/>
      <c r="D90" s="15"/>
      <c r="E90" s="15"/>
      <c r="F90"/>
      <c r="G90" s="13"/>
    </row>
    <row r="91" spans="1:10" s="1" customFormat="1" x14ac:dyDescent="0.25">
      <c r="A91"/>
      <c r="B91"/>
      <c r="C91" s="13"/>
      <c r="D91" s="15"/>
      <c r="E91" s="15"/>
      <c r="F91"/>
      <c r="G91" s="13"/>
    </row>
    <row r="92" spans="1:10" s="1" customFormat="1" x14ac:dyDescent="0.25">
      <c r="A92"/>
      <c r="B92"/>
      <c r="C92" s="13"/>
      <c r="D92" s="15"/>
      <c r="E92" s="15"/>
      <c r="F92"/>
      <c r="G92" s="13"/>
    </row>
    <row r="93" spans="1:10" s="1" customFormat="1" x14ac:dyDescent="0.25">
      <c r="A93"/>
      <c r="B93"/>
      <c r="C93" s="13"/>
      <c r="D93" s="15"/>
      <c r="E93" s="15"/>
      <c r="F93"/>
      <c r="G93"/>
    </row>
    <row r="94" spans="1:10" s="1" customFormat="1" x14ac:dyDescent="0.25">
      <c r="A94"/>
      <c r="B94"/>
      <c r="C94" s="13"/>
      <c r="D94" s="15"/>
      <c r="E94" s="15"/>
      <c r="F94"/>
      <c r="G94"/>
    </row>
    <row r="95" spans="1:10" s="1" customFormat="1" x14ac:dyDescent="0.25">
      <c r="A95"/>
      <c r="B95"/>
      <c r="C95" s="13"/>
      <c r="D95" s="15"/>
      <c r="E95" s="15"/>
      <c r="F95"/>
      <c r="G95"/>
      <c r="I95"/>
      <c r="J95"/>
    </row>
  </sheetData>
  <mergeCells count="7">
    <mergeCell ref="B78:E78"/>
    <mergeCell ref="A2:E2"/>
    <mergeCell ref="A4:A54"/>
    <mergeCell ref="A57:E57"/>
    <mergeCell ref="A58:A66"/>
    <mergeCell ref="A68:E68"/>
    <mergeCell ref="A69:A74"/>
  </mergeCells>
  <pageMargins left="0.25" right="0.25" top="0.75" bottom="0.75" header="0.3" footer="0.3"/>
  <pageSetup paperSize="9" scale="52" orientation="portrait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FE1B-0E04-4AE4-AC88-0A54A20376A7}">
  <sheetPr>
    <pageSetUpPr fitToPage="1"/>
  </sheetPr>
  <dimension ref="A1:J70"/>
  <sheetViews>
    <sheetView zoomScaleNormal="100" workbookViewId="0">
      <selection activeCell="H24" sqref="H24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641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642</v>
      </c>
      <c r="C4" s="14">
        <v>795111.66</v>
      </c>
      <c r="D4" s="48"/>
      <c r="E4" s="48">
        <f>+C4-D4</f>
        <v>795111.66</v>
      </c>
      <c r="G4" s="4" t="s">
        <v>4</v>
      </c>
      <c r="H4" s="14">
        <v>-469837.61</v>
      </c>
      <c r="I4" s="13"/>
    </row>
    <row r="5" spans="1:9" ht="15" customHeight="1" x14ac:dyDescent="0.25">
      <c r="A5" s="305"/>
      <c r="B5" s="4" t="s">
        <v>643</v>
      </c>
      <c r="C5" s="45">
        <v>-451857.66</v>
      </c>
      <c r="D5" s="48"/>
      <c r="E5" s="48">
        <f>+C5-D5+E4</f>
        <v>343254.00000000006</v>
      </c>
      <c r="G5" s="4" t="s">
        <v>5</v>
      </c>
      <c r="H5" s="45">
        <v>-451857.66</v>
      </c>
      <c r="I5" s="13"/>
    </row>
    <row r="6" spans="1:9" ht="15" customHeight="1" x14ac:dyDescent="0.25">
      <c r="A6" s="305"/>
      <c r="B6" s="4" t="s">
        <v>644</v>
      </c>
      <c r="C6" s="45">
        <v>8231532.2100000009</v>
      </c>
      <c r="D6" s="48"/>
      <c r="E6" s="48">
        <f t="shared" ref="E6" si="0">+C6-D6+E5</f>
        <v>8574786.2100000009</v>
      </c>
      <c r="G6" s="4" t="s">
        <v>6</v>
      </c>
      <c r="H6" s="45">
        <v>8231964.71</v>
      </c>
      <c r="I6" s="13"/>
    </row>
    <row r="7" spans="1:9" ht="15" customHeight="1" x14ac:dyDescent="0.25">
      <c r="A7" s="305"/>
      <c r="B7" s="4" t="s">
        <v>645</v>
      </c>
      <c r="C7" s="45">
        <v>9256.49</v>
      </c>
      <c r="D7" s="48"/>
      <c r="E7" s="48">
        <f>+C7-D7+E6</f>
        <v>8584042.7000000011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646</v>
      </c>
      <c r="C8" s="34">
        <v>1352.96</v>
      </c>
      <c r="D8" s="48"/>
      <c r="E8" s="48">
        <f t="shared" ref="E8:E29" si="1">+C8-D8+E7</f>
        <v>8585395.660000002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647</v>
      </c>
      <c r="C9" s="34">
        <v>206393.55</v>
      </c>
      <c r="D9" s="48"/>
      <c r="E9" s="48">
        <f t="shared" si="1"/>
        <v>8791789.2100000028</v>
      </c>
      <c r="G9" s="4" t="s">
        <v>16</v>
      </c>
      <c r="H9" s="34">
        <v>206393.55</v>
      </c>
      <c r="I9" s="13"/>
    </row>
    <row r="10" spans="1:9" ht="15" customHeight="1" x14ac:dyDescent="0.25">
      <c r="A10" s="305"/>
      <c r="B10" s="28" t="s">
        <v>284</v>
      </c>
      <c r="C10" s="14">
        <v>2000000</v>
      </c>
      <c r="D10" s="18"/>
      <c r="E10" s="48">
        <f t="shared" si="1"/>
        <v>10791789.210000003</v>
      </c>
      <c r="G10" s="6" t="s">
        <v>8</v>
      </c>
      <c r="H10" s="7">
        <f>SUM(H4:H9)</f>
        <v>7527272.4399999995</v>
      </c>
    </row>
    <row r="11" spans="1:9" ht="15" customHeight="1" x14ac:dyDescent="0.25">
      <c r="A11" s="305"/>
      <c r="B11" s="28" t="s">
        <v>654</v>
      </c>
      <c r="C11" s="14">
        <v>1024918.12</v>
      </c>
      <c r="D11" s="18"/>
      <c r="E11" s="48">
        <f t="shared" si="1"/>
        <v>11816707.330000002</v>
      </c>
      <c r="G11" s="86"/>
      <c r="H11" s="8"/>
    </row>
    <row r="12" spans="1:9" ht="15" customHeight="1" x14ac:dyDescent="0.25">
      <c r="A12" s="305"/>
      <c r="B12" s="28" t="s">
        <v>649</v>
      </c>
      <c r="C12" s="14"/>
      <c r="D12" s="18">
        <v>43380.03</v>
      </c>
      <c r="E12" s="48">
        <f t="shared" si="1"/>
        <v>11773327.300000003</v>
      </c>
      <c r="G12" s="86"/>
      <c r="H12" s="8">
        <f>+H10-E29</f>
        <v>0</v>
      </c>
    </row>
    <row r="13" spans="1:9" ht="15" customHeight="1" x14ac:dyDescent="0.25">
      <c r="A13" s="305"/>
      <c r="B13" s="28" t="s">
        <v>650</v>
      </c>
      <c r="C13" s="14"/>
      <c r="D13" s="18">
        <v>2751.5</v>
      </c>
      <c r="E13" s="48">
        <f t="shared" si="1"/>
        <v>11770575.800000003</v>
      </c>
      <c r="G13" s="86"/>
      <c r="H13" s="8"/>
    </row>
    <row r="14" spans="1:9" ht="15" customHeight="1" x14ac:dyDescent="0.25">
      <c r="A14" s="305"/>
      <c r="B14" s="28" t="s">
        <v>651</v>
      </c>
      <c r="C14" s="14"/>
      <c r="D14" s="18">
        <v>520477.37</v>
      </c>
      <c r="E14" s="48">
        <f t="shared" si="1"/>
        <v>11250098.430000003</v>
      </c>
      <c r="G14" s="86"/>
      <c r="H14" s="8"/>
    </row>
    <row r="15" spans="1:9" ht="15" customHeight="1" x14ac:dyDescent="0.25">
      <c r="A15" s="305"/>
      <c r="B15" s="28" t="s">
        <v>648</v>
      </c>
      <c r="C15" s="14"/>
      <c r="D15" s="18">
        <v>100000</v>
      </c>
      <c r="E15" s="48">
        <f t="shared" si="1"/>
        <v>11150098.430000003</v>
      </c>
      <c r="G15" s="86"/>
      <c r="H15" s="8"/>
    </row>
    <row r="16" spans="1:9" ht="15" customHeight="1" x14ac:dyDescent="0.25">
      <c r="A16" s="305"/>
      <c r="B16" s="28" t="s">
        <v>329</v>
      </c>
      <c r="C16" s="14"/>
      <c r="D16" s="18">
        <v>4258.49</v>
      </c>
      <c r="E16" s="48">
        <f t="shared" si="1"/>
        <v>11145839.940000003</v>
      </c>
      <c r="G16" s="86"/>
      <c r="H16" s="8"/>
    </row>
    <row r="17" spans="1:8" ht="15" customHeight="1" x14ac:dyDescent="0.25">
      <c r="A17" s="305"/>
      <c r="B17" s="28" t="s">
        <v>651</v>
      </c>
      <c r="C17" s="14"/>
      <c r="D17" s="18">
        <v>2600000</v>
      </c>
      <c r="E17" s="48">
        <f t="shared" si="1"/>
        <v>8545839.9400000032</v>
      </c>
      <c r="G17" s="86"/>
      <c r="H17" s="8"/>
    </row>
    <row r="18" spans="1:8" ht="15" customHeight="1" x14ac:dyDescent="0.25">
      <c r="A18" s="305"/>
      <c r="B18" s="28" t="s">
        <v>652</v>
      </c>
      <c r="C18" s="14"/>
      <c r="D18" s="18">
        <v>13000</v>
      </c>
      <c r="E18" s="48">
        <f t="shared" si="1"/>
        <v>8532839.9400000032</v>
      </c>
      <c r="G18" s="86"/>
      <c r="H18" s="8"/>
    </row>
    <row r="19" spans="1:8" ht="15" customHeight="1" x14ac:dyDescent="0.25">
      <c r="A19" s="305"/>
      <c r="B19" s="28" t="s">
        <v>653</v>
      </c>
      <c r="C19" s="14"/>
      <c r="D19" s="18">
        <v>100000</v>
      </c>
      <c r="E19" s="48">
        <f t="shared" si="1"/>
        <v>8432839.9400000032</v>
      </c>
      <c r="G19" s="86"/>
      <c r="H19" s="8"/>
    </row>
    <row r="20" spans="1:8" ht="15" customHeight="1" x14ac:dyDescent="0.25">
      <c r="A20" s="305"/>
      <c r="B20" s="28" t="s">
        <v>653</v>
      </c>
      <c r="C20" s="14"/>
      <c r="D20" s="18">
        <v>100000</v>
      </c>
      <c r="E20" s="48">
        <f t="shared" si="1"/>
        <v>8332839.9400000032</v>
      </c>
      <c r="G20" s="86"/>
      <c r="H20" s="8"/>
    </row>
    <row r="21" spans="1:8" ht="15" customHeight="1" x14ac:dyDescent="0.25">
      <c r="A21" s="305"/>
      <c r="B21" s="28" t="s">
        <v>653</v>
      </c>
      <c r="C21" s="14"/>
      <c r="D21" s="18">
        <v>800000</v>
      </c>
      <c r="E21" s="48">
        <f t="shared" si="1"/>
        <v>7532839.9400000032</v>
      </c>
      <c r="G21" s="86"/>
      <c r="H21" s="8"/>
    </row>
    <row r="22" spans="1:8" ht="15" customHeight="1" x14ac:dyDescent="0.25">
      <c r="A22" s="305"/>
      <c r="B22" s="28" t="s">
        <v>655</v>
      </c>
      <c r="C22" s="14"/>
      <c r="D22" s="18">
        <v>5567.5</v>
      </c>
      <c r="E22" s="48">
        <f t="shared" si="1"/>
        <v>7527272.4400000032</v>
      </c>
      <c r="G22" s="86"/>
      <c r="H22" s="8"/>
    </row>
    <row r="23" spans="1:8" ht="15" customHeight="1" x14ac:dyDescent="0.25">
      <c r="A23" s="305"/>
      <c r="E23" s="48">
        <f t="shared" si="1"/>
        <v>7527272.4400000032</v>
      </c>
      <c r="G23" s="86"/>
      <c r="H23" s="8"/>
    </row>
    <row r="24" spans="1:8" ht="15" customHeight="1" x14ac:dyDescent="0.25">
      <c r="A24" s="305"/>
      <c r="B24" s="28"/>
      <c r="C24" s="14"/>
      <c r="D24" s="18"/>
      <c r="E24" s="48">
        <f t="shared" si="1"/>
        <v>7527272.4400000032</v>
      </c>
      <c r="G24" s="86"/>
      <c r="H24" s="8"/>
    </row>
    <row r="25" spans="1:8" ht="15" customHeight="1" x14ac:dyDescent="0.25">
      <c r="A25" s="305"/>
      <c r="B25" s="28"/>
      <c r="C25" s="14"/>
      <c r="D25" s="18"/>
      <c r="E25" s="48">
        <f t="shared" si="1"/>
        <v>7527272.4400000032</v>
      </c>
      <c r="G25" s="86"/>
      <c r="H25" s="8"/>
    </row>
    <row r="26" spans="1:8" ht="15" customHeight="1" x14ac:dyDescent="0.25">
      <c r="A26" s="305"/>
      <c r="B26" s="28"/>
      <c r="C26" s="14"/>
      <c r="D26" s="18"/>
      <c r="E26" s="48">
        <f t="shared" si="1"/>
        <v>7527272.4400000032</v>
      </c>
      <c r="G26" s="86"/>
      <c r="H26" s="8"/>
    </row>
    <row r="27" spans="1:8" ht="15" customHeight="1" x14ac:dyDescent="0.25">
      <c r="A27" s="305"/>
      <c r="B27" s="28"/>
      <c r="C27" s="14"/>
      <c r="D27" s="18"/>
      <c r="E27" s="48">
        <f t="shared" si="1"/>
        <v>7527272.4400000032</v>
      </c>
      <c r="G27" s="86"/>
      <c r="H27" s="8"/>
    </row>
    <row r="28" spans="1:8" ht="15" customHeight="1" x14ac:dyDescent="0.25">
      <c r="A28" s="305"/>
      <c r="B28" s="28"/>
      <c r="C28" s="14"/>
      <c r="D28" s="18"/>
      <c r="E28" s="48">
        <f t="shared" si="1"/>
        <v>7527272.4400000032</v>
      </c>
      <c r="G28" s="86"/>
      <c r="H28" s="8"/>
    </row>
    <row r="29" spans="1:8" ht="15" customHeight="1" x14ac:dyDescent="0.25">
      <c r="A29" s="305"/>
      <c r="B29" s="28"/>
      <c r="C29" s="14"/>
      <c r="D29" s="18"/>
      <c r="E29" s="48">
        <f t="shared" si="1"/>
        <v>7527272.4400000032</v>
      </c>
      <c r="G29" s="86"/>
      <c r="H29" s="8"/>
    </row>
    <row r="30" spans="1:8" s="1" customFormat="1" ht="15" customHeight="1" x14ac:dyDescent="0.25">
      <c r="A30" s="10"/>
      <c r="B30" s="11"/>
      <c r="C30" s="19"/>
      <c r="D30" s="19"/>
      <c r="E30" s="19"/>
      <c r="F30"/>
      <c r="G30" s="13"/>
    </row>
    <row r="31" spans="1:8" s="1" customFormat="1" ht="15" customHeight="1" thickBot="1" x14ac:dyDescent="0.3">
      <c r="A31" s="10"/>
      <c r="B31"/>
      <c r="C31" s="19"/>
      <c r="D31" s="19"/>
      <c r="E31" s="23"/>
      <c r="F31"/>
      <c r="G31" s="13"/>
    </row>
    <row r="32" spans="1:8" s="1" customFormat="1" ht="15" customHeight="1" thickBot="1" x14ac:dyDescent="0.3">
      <c r="A32" s="284" t="s">
        <v>608</v>
      </c>
      <c r="B32" s="300"/>
      <c r="C32" s="300"/>
      <c r="D32" s="300"/>
      <c r="E32" s="306"/>
      <c r="F32"/>
      <c r="G32" s="57"/>
    </row>
    <row r="33" spans="1:8" s="1" customFormat="1" ht="15" customHeight="1" x14ac:dyDescent="0.25">
      <c r="A33" s="293" t="s">
        <v>9</v>
      </c>
      <c r="B33" s="82" t="s">
        <v>538</v>
      </c>
      <c r="C33" s="71">
        <v>76714.01999999999</v>
      </c>
      <c r="D33" s="9"/>
      <c r="E33" s="70">
        <f>+C33-D33</f>
        <v>76714.01999999999</v>
      </c>
      <c r="F33"/>
      <c r="G33" s="57"/>
    </row>
    <row r="34" spans="1:8" s="1" customFormat="1" ht="15" customHeight="1" x14ac:dyDescent="0.25">
      <c r="A34" s="294"/>
      <c r="B34" s="102" t="s">
        <v>708</v>
      </c>
      <c r="C34" s="70"/>
      <c r="D34" s="70">
        <v>20000</v>
      </c>
      <c r="E34" s="71">
        <f>+E33+C34-D34</f>
        <v>56714.01999999999</v>
      </c>
      <c r="F34"/>
      <c r="G34" s="57"/>
    </row>
    <row r="35" spans="1:8" s="1" customFormat="1" ht="15" customHeight="1" x14ac:dyDescent="0.25">
      <c r="A35" s="294"/>
      <c r="B35" s="28" t="s">
        <v>706</v>
      </c>
      <c r="C35" s="26"/>
      <c r="D35" s="71">
        <v>500</v>
      </c>
      <c r="E35" s="71">
        <f t="shared" ref="E35:E41" si="2">+E34+C35-D35</f>
        <v>56214.01999999999</v>
      </c>
      <c r="F35"/>
      <c r="G35" s="57"/>
    </row>
    <row r="36" spans="1:8" s="1" customFormat="1" ht="15" customHeight="1" x14ac:dyDescent="0.25">
      <c r="A36" s="294"/>
      <c r="B36" s="72" t="s">
        <v>707</v>
      </c>
      <c r="C36" s="26"/>
      <c r="D36" s="71">
        <v>1500</v>
      </c>
      <c r="E36" s="71">
        <f t="shared" si="2"/>
        <v>54714.01999999999</v>
      </c>
      <c r="F36"/>
      <c r="G36" s="57"/>
    </row>
    <row r="37" spans="1:8" s="1" customFormat="1" ht="15" customHeight="1" x14ac:dyDescent="0.25">
      <c r="A37" s="294"/>
      <c r="B37" s="72"/>
      <c r="C37" s="26"/>
      <c r="D37" s="71"/>
      <c r="E37" s="71">
        <f t="shared" si="2"/>
        <v>54714.01999999999</v>
      </c>
      <c r="F37"/>
      <c r="G37" s="57"/>
    </row>
    <row r="38" spans="1:8" s="1" customFormat="1" ht="15" customHeight="1" x14ac:dyDescent="0.25">
      <c r="A38" s="294"/>
      <c r="B38" s="72"/>
      <c r="C38" s="26"/>
      <c r="D38" s="71"/>
      <c r="E38" s="71">
        <f t="shared" si="2"/>
        <v>54714.01999999999</v>
      </c>
      <c r="F38"/>
      <c r="G38" s="57"/>
    </row>
    <row r="39" spans="1:8" s="1" customFormat="1" ht="15" customHeight="1" x14ac:dyDescent="0.25">
      <c r="A39" s="294"/>
      <c r="B39" s="72"/>
      <c r="C39" s="26"/>
      <c r="D39" s="71"/>
      <c r="E39" s="71">
        <f t="shared" si="2"/>
        <v>54714.01999999999</v>
      </c>
      <c r="F39"/>
      <c r="G39"/>
    </row>
    <row r="40" spans="1:8" s="1" customFormat="1" ht="15" customHeight="1" x14ac:dyDescent="0.25">
      <c r="A40" s="294"/>
      <c r="B40" s="72"/>
      <c r="C40" s="26"/>
      <c r="D40" s="71"/>
      <c r="E40" s="71">
        <f t="shared" si="2"/>
        <v>54714.01999999999</v>
      </c>
      <c r="F40"/>
      <c r="G40"/>
    </row>
    <row r="41" spans="1:8" s="1" customFormat="1" ht="15" customHeight="1" x14ac:dyDescent="0.25">
      <c r="A41" s="294"/>
      <c r="B41" s="72"/>
      <c r="C41" s="26"/>
      <c r="D41" s="26"/>
      <c r="E41" s="71">
        <f t="shared" si="2"/>
        <v>54714.01999999999</v>
      </c>
      <c r="F41"/>
      <c r="G41"/>
    </row>
    <row r="42" spans="1:8" s="1" customFormat="1" ht="15" customHeight="1" x14ac:dyDescent="0.25">
      <c r="A42"/>
      <c r="B42"/>
      <c r="C42" s="15"/>
      <c r="D42" s="20"/>
      <c r="E42" s="20"/>
      <c r="F42"/>
      <c r="G42"/>
    </row>
    <row r="43" spans="1:8" s="1" customFormat="1" ht="15" customHeight="1" thickBot="1" x14ac:dyDescent="0.3">
      <c r="A43" s="301" t="s">
        <v>608</v>
      </c>
      <c r="B43" s="296"/>
      <c r="C43" s="296"/>
      <c r="D43" s="296"/>
      <c r="E43" s="295"/>
      <c r="F43"/>
      <c r="G43"/>
      <c r="H43" s="8"/>
    </row>
    <row r="44" spans="1:8" s="1" customFormat="1" ht="15" customHeight="1" x14ac:dyDescent="0.25">
      <c r="A44" s="297" t="s">
        <v>10</v>
      </c>
      <c r="B44" s="83"/>
      <c r="C44" s="38"/>
      <c r="D44" s="39"/>
      <c r="E44" s="21"/>
      <c r="F44"/>
      <c r="G44"/>
      <c r="H44" s="8"/>
    </row>
    <row r="45" spans="1:8" s="1" customFormat="1" ht="15" customHeight="1" x14ac:dyDescent="0.25">
      <c r="A45" s="294"/>
      <c r="B45" s="84"/>
      <c r="C45" s="87"/>
      <c r="D45" s="9"/>
      <c r="E45" s="24"/>
      <c r="F45"/>
      <c r="G45"/>
      <c r="H45" s="8"/>
    </row>
    <row r="46" spans="1:8" s="1" customFormat="1" ht="15" customHeight="1" x14ac:dyDescent="0.25">
      <c r="A46" s="294"/>
      <c r="B46" s="84"/>
      <c r="C46" s="17"/>
      <c r="D46" s="9"/>
      <c r="E46" s="17"/>
      <c r="F46"/>
      <c r="G46"/>
      <c r="H46" s="8"/>
    </row>
    <row r="47" spans="1:8" s="1" customFormat="1" ht="15" customHeight="1" x14ac:dyDescent="0.25">
      <c r="A47" s="294"/>
      <c r="B47" s="84"/>
      <c r="C47" s="17"/>
      <c r="D47" s="9"/>
      <c r="E47" s="17"/>
      <c r="F47"/>
      <c r="G47"/>
      <c r="H47" s="8"/>
    </row>
    <row r="48" spans="1:8" s="1" customFormat="1" ht="15" customHeight="1" x14ac:dyDescent="0.25">
      <c r="A48" s="294"/>
      <c r="B48" s="28"/>
      <c r="C48" s="17"/>
      <c r="D48" s="26"/>
      <c r="E48" s="17"/>
      <c r="F48"/>
      <c r="G48"/>
    </row>
    <row r="49" spans="1:8" s="1" customFormat="1" ht="15" customHeight="1" thickBot="1" x14ac:dyDescent="0.3">
      <c r="A49" s="298"/>
      <c r="B49" s="36"/>
      <c r="C49" s="33"/>
      <c r="D49" s="33"/>
      <c r="E49" s="33"/>
      <c r="F49"/>
      <c r="G49"/>
    </row>
    <row r="50" spans="1:8" s="1" customFormat="1" ht="15" customHeight="1" x14ac:dyDescent="0.25">
      <c r="A50"/>
      <c r="B50"/>
      <c r="C50" s="15"/>
      <c r="D50" s="15"/>
      <c r="E50" s="15"/>
      <c r="F50"/>
      <c r="G50"/>
      <c r="H50" s="8"/>
    </row>
    <row r="51" spans="1:8" s="1" customFormat="1" ht="15" customHeight="1" x14ac:dyDescent="0.25">
      <c r="A51"/>
      <c r="B51"/>
      <c r="C51" s="15"/>
      <c r="D51" s="15"/>
      <c r="E51" s="15"/>
      <c r="F51"/>
      <c r="G51"/>
      <c r="H51" s="8"/>
    </row>
    <row r="52" spans="1:8" s="1" customFormat="1" ht="15" customHeight="1" thickBot="1" x14ac:dyDescent="0.3">
      <c r="A52"/>
      <c r="B52"/>
      <c r="C52" s="15"/>
      <c r="D52" s="15"/>
      <c r="E52" s="15"/>
      <c r="F52"/>
    </row>
    <row r="53" spans="1:8" s="1" customFormat="1" ht="15" customHeight="1" thickBot="1" x14ac:dyDescent="0.3">
      <c r="A53"/>
      <c r="B53" s="299" t="s">
        <v>609</v>
      </c>
      <c r="C53" s="285"/>
      <c r="D53" s="285"/>
      <c r="E53" s="286"/>
      <c r="F53"/>
      <c r="G53" s="31" t="s">
        <v>11</v>
      </c>
      <c r="H53" s="32"/>
    </row>
    <row r="54" spans="1:8" s="1" customFormat="1" ht="15" customHeight="1" x14ac:dyDescent="0.25">
      <c r="A54"/>
      <c r="B54" s="3" t="s">
        <v>610</v>
      </c>
      <c r="C54" s="9">
        <v>393.99</v>
      </c>
      <c r="D54" s="16"/>
      <c r="E54" s="21">
        <f>+C54-D54</f>
        <v>393.99</v>
      </c>
      <c r="F54"/>
      <c r="G54" s="4" t="s">
        <v>12</v>
      </c>
      <c r="H54" s="9">
        <v>393.99</v>
      </c>
    </row>
    <row r="55" spans="1:8" s="1" customFormat="1" ht="15" customHeight="1" x14ac:dyDescent="0.25">
      <c r="A55"/>
      <c r="B55" s="5" t="s">
        <v>611</v>
      </c>
      <c r="C55" s="9">
        <v>82166.2</v>
      </c>
      <c r="D55" s="17"/>
      <c r="E55" s="24">
        <f t="shared" ref="E55:E62" si="3">+C55-D55+E54</f>
        <v>82560.19</v>
      </c>
      <c r="F55"/>
      <c r="G55" s="4" t="s">
        <v>13</v>
      </c>
      <c r="H55" s="9">
        <v>82166.2</v>
      </c>
    </row>
    <row r="56" spans="1:8" s="1" customFormat="1" ht="15" customHeight="1" x14ac:dyDescent="0.25">
      <c r="A56"/>
      <c r="B56" s="5" t="s">
        <v>612</v>
      </c>
      <c r="C56" s="9">
        <v>2522.2199999999998</v>
      </c>
      <c r="D56" s="17"/>
      <c r="E56" s="24">
        <f t="shared" si="3"/>
        <v>85082.41</v>
      </c>
      <c r="F56"/>
      <c r="G56" s="4" t="s">
        <v>14</v>
      </c>
      <c r="H56" s="9">
        <v>2522.2199999999998</v>
      </c>
    </row>
    <row r="57" spans="1:8" s="1" customFormat="1" ht="15" customHeight="1" x14ac:dyDescent="0.25">
      <c r="A57"/>
      <c r="B57" s="28"/>
      <c r="C57" s="18"/>
      <c r="D57" s="18"/>
      <c r="E57" s="24">
        <f t="shared" si="3"/>
        <v>85082.41</v>
      </c>
      <c r="F57"/>
      <c r="G57" s="6" t="s">
        <v>8</v>
      </c>
      <c r="H57" s="9">
        <f>SUM(H54:H56)</f>
        <v>85082.41</v>
      </c>
    </row>
    <row r="58" spans="1:8" s="1" customFormat="1" ht="15" customHeight="1" x14ac:dyDescent="0.25">
      <c r="A58"/>
      <c r="B58" s="88"/>
      <c r="C58" s="45"/>
      <c r="D58" s="18"/>
      <c r="E58" s="24">
        <f t="shared" si="3"/>
        <v>85082.41</v>
      </c>
      <c r="F58"/>
    </row>
    <row r="59" spans="1:8" s="1" customFormat="1" x14ac:dyDescent="0.25">
      <c r="A59"/>
      <c r="B59" s="78"/>
      <c r="C59" s="43"/>
      <c r="D59" s="45"/>
      <c r="E59" s="24">
        <f t="shared" si="3"/>
        <v>85082.41</v>
      </c>
      <c r="F59"/>
      <c r="G59"/>
      <c r="H59" s="29">
        <f>H57-E62</f>
        <v>0</v>
      </c>
    </row>
    <row r="60" spans="1:8" s="1" customFormat="1" x14ac:dyDescent="0.25">
      <c r="A60"/>
      <c r="B60" s="74"/>
      <c r="C60" s="25"/>
      <c r="D60" s="75"/>
      <c r="E60" s="24">
        <f t="shared" si="3"/>
        <v>85082.41</v>
      </c>
      <c r="F60"/>
      <c r="G60"/>
    </row>
    <row r="61" spans="1:8" s="1" customFormat="1" x14ac:dyDescent="0.25">
      <c r="A61"/>
      <c r="B61" s="28"/>
      <c r="C61" s="25"/>
      <c r="D61" s="25"/>
      <c r="E61" s="24">
        <f t="shared" si="3"/>
        <v>85082.41</v>
      </c>
      <c r="F61"/>
      <c r="G61"/>
    </row>
    <row r="62" spans="1:8" s="1" customFormat="1" x14ac:dyDescent="0.25">
      <c r="A62"/>
      <c r="B62" s="28"/>
      <c r="C62" s="25"/>
      <c r="D62" s="18"/>
      <c r="E62" s="24">
        <f t="shared" si="3"/>
        <v>85082.41</v>
      </c>
      <c r="F62"/>
      <c r="G62"/>
    </row>
    <row r="63" spans="1:8" s="1" customFormat="1" x14ac:dyDescent="0.25">
      <c r="A63"/>
      <c r="B63"/>
      <c r="C63" s="15"/>
      <c r="D63" s="15"/>
      <c r="E63" s="15"/>
      <c r="F63"/>
      <c r="G63"/>
    </row>
    <row r="64" spans="1:8" s="1" customFormat="1" x14ac:dyDescent="0.25">
      <c r="A64"/>
      <c r="B64"/>
      <c r="C64" s="13"/>
      <c r="D64" s="15"/>
      <c r="E64" s="15"/>
      <c r="F64"/>
      <c r="G64" s="13"/>
    </row>
    <row r="65" spans="1:10" s="1" customFormat="1" x14ac:dyDescent="0.25">
      <c r="A65"/>
      <c r="B65"/>
      <c r="C65" s="13"/>
      <c r="D65" s="15"/>
      <c r="E65" s="15"/>
      <c r="F65"/>
      <c r="G65" s="13"/>
    </row>
    <row r="66" spans="1:10" s="1" customFormat="1" x14ac:dyDescent="0.25">
      <c r="A66"/>
      <c r="B66"/>
      <c r="C66" s="13"/>
      <c r="D66" s="15"/>
      <c r="E66" s="15"/>
      <c r="F66"/>
      <c r="G66" s="13"/>
    </row>
    <row r="67" spans="1:10" s="1" customFormat="1" x14ac:dyDescent="0.25">
      <c r="A67"/>
      <c r="B67"/>
      <c r="C67" s="13"/>
      <c r="D67" s="15"/>
      <c r="E67" s="15"/>
      <c r="F67"/>
      <c r="G67" s="13"/>
    </row>
    <row r="68" spans="1:10" s="1" customFormat="1" x14ac:dyDescent="0.25">
      <c r="A68"/>
      <c r="B68"/>
      <c r="C68" s="13"/>
      <c r="D68" s="15"/>
      <c r="E68" s="15"/>
      <c r="F68"/>
      <c r="G68"/>
    </row>
    <row r="69" spans="1:10" s="1" customFormat="1" x14ac:dyDescent="0.25">
      <c r="A69"/>
      <c r="B69"/>
      <c r="C69" s="13"/>
      <c r="D69" s="15"/>
      <c r="E69" s="15"/>
      <c r="F69"/>
      <c r="G69"/>
    </row>
    <row r="70" spans="1:10" s="1" customFormat="1" x14ac:dyDescent="0.25">
      <c r="A70"/>
      <c r="B70"/>
      <c r="C70" s="13"/>
      <c r="D70" s="15"/>
      <c r="E70" s="15"/>
      <c r="F70"/>
      <c r="G70"/>
      <c r="I70"/>
      <c r="J70"/>
    </row>
  </sheetData>
  <mergeCells count="7">
    <mergeCell ref="B53:E53"/>
    <mergeCell ref="A2:E2"/>
    <mergeCell ref="A4:A29"/>
    <mergeCell ref="A32:E32"/>
    <mergeCell ref="A33:A41"/>
    <mergeCell ref="A43:E43"/>
    <mergeCell ref="A44:A49"/>
  </mergeCells>
  <pageMargins left="0.25" right="0.25" top="0.75" bottom="0.75" header="0.3" footer="0.3"/>
  <pageSetup paperSize="9" scale="52" orientation="portrait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8177B-FFFD-40E5-907E-76612738EDCD}">
  <sheetPr>
    <pageSetUpPr fitToPage="1"/>
  </sheetPr>
  <dimension ref="A1:J86"/>
  <sheetViews>
    <sheetView zoomScaleNormal="100" workbookViewId="0">
      <selection activeCell="A2" sqref="A2:E31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657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698</v>
      </c>
      <c r="C4" s="14">
        <v>-358375.52</v>
      </c>
      <c r="D4" s="48"/>
      <c r="E4" s="48">
        <f>+C4-D4</f>
        <v>-358375.52</v>
      </c>
      <c r="G4" s="4" t="s">
        <v>4</v>
      </c>
      <c r="H4" s="14">
        <v>-497637.7</v>
      </c>
      <c r="I4" s="13"/>
    </row>
    <row r="5" spans="1:9" ht="15" customHeight="1" x14ac:dyDescent="0.25">
      <c r="A5" s="305"/>
      <c r="B5" s="4" t="s">
        <v>699</v>
      </c>
      <c r="C5" s="45">
        <v>-451857.66</v>
      </c>
      <c r="D5" s="48"/>
      <c r="E5" s="48">
        <f>+C5-D5+E4</f>
        <v>-810233.17999999993</v>
      </c>
      <c r="G5" s="4" t="s">
        <v>5</v>
      </c>
      <c r="H5" s="45">
        <v>-451857.66</v>
      </c>
      <c r="I5" s="13"/>
    </row>
    <row r="6" spans="1:9" ht="15" customHeight="1" x14ac:dyDescent="0.25">
      <c r="A6" s="305"/>
      <c r="B6" s="4" t="s">
        <v>700</v>
      </c>
      <c r="C6" s="45">
        <v>14744.13</v>
      </c>
      <c r="D6" s="48"/>
      <c r="E6" s="48">
        <f t="shared" ref="E6" si="0">+C6-D6+E5</f>
        <v>-795489.04999999993</v>
      </c>
      <c r="G6" s="4" t="s">
        <v>6</v>
      </c>
      <c r="H6" s="45">
        <v>150839.64000000001</v>
      </c>
      <c r="I6" s="13"/>
    </row>
    <row r="7" spans="1:9" ht="15" customHeight="1" x14ac:dyDescent="0.25">
      <c r="A7" s="305"/>
      <c r="B7" s="4" t="s">
        <v>701</v>
      </c>
      <c r="C7" s="45">
        <v>9256.49</v>
      </c>
      <c r="D7" s="48"/>
      <c r="E7" s="48">
        <f>+C7-D7+E6</f>
        <v>-786232.55999999994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702</v>
      </c>
      <c r="C8" s="34">
        <v>1352.96</v>
      </c>
      <c r="D8" s="48"/>
      <c r="E8" s="48">
        <f t="shared" ref="E8:E32" si="1">+C8-D8+E7</f>
        <v>-784879.6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703</v>
      </c>
      <c r="C9" s="34">
        <v>857538.78</v>
      </c>
      <c r="D9" s="48"/>
      <c r="E9" s="48">
        <f t="shared" si="1"/>
        <v>72659.180000000051</v>
      </c>
      <c r="G9" s="4" t="s">
        <v>16</v>
      </c>
      <c r="H9" s="34">
        <v>733801.42</v>
      </c>
      <c r="I9" s="13"/>
    </row>
    <row r="10" spans="1:9" ht="15" customHeight="1" x14ac:dyDescent="0.25">
      <c r="A10" s="305"/>
      <c r="B10" s="102" t="s">
        <v>105</v>
      </c>
      <c r="C10" s="103">
        <v>2714053.82</v>
      </c>
      <c r="D10" s="104"/>
      <c r="E10" s="105">
        <f t="shared" si="1"/>
        <v>2786713</v>
      </c>
      <c r="G10" s="6" t="s">
        <v>8</v>
      </c>
      <c r="H10" s="7">
        <f>SUM(H4:H9)</f>
        <v>-54244.849999999977</v>
      </c>
    </row>
    <row r="11" spans="1:9" ht="15" customHeight="1" x14ac:dyDescent="0.25">
      <c r="A11" s="305"/>
      <c r="B11" s="102" t="s">
        <v>107</v>
      </c>
      <c r="C11" s="103">
        <v>500000</v>
      </c>
      <c r="D11" s="104"/>
      <c r="E11" s="105">
        <f t="shared" si="1"/>
        <v>3286713</v>
      </c>
      <c r="G11" s="86"/>
      <c r="H11" s="8"/>
    </row>
    <row r="12" spans="1:9" ht="15" customHeight="1" x14ac:dyDescent="0.25">
      <c r="A12" s="305"/>
      <c r="B12" s="102" t="s">
        <v>658</v>
      </c>
      <c r="C12" s="103"/>
      <c r="D12" s="104">
        <v>252411.87</v>
      </c>
      <c r="E12" s="105">
        <f t="shared" si="1"/>
        <v>3034301.13</v>
      </c>
      <c r="G12" s="86"/>
      <c r="H12" s="8">
        <f>+H10-E32</f>
        <v>0</v>
      </c>
    </row>
    <row r="13" spans="1:9" ht="15" customHeight="1" x14ac:dyDescent="0.25">
      <c r="A13" s="305"/>
      <c r="B13" s="102" t="s">
        <v>659</v>
      </c>
      <c r="C13" s="103"/>
      <c r="D13" s="104">
        <v>1200000</v>
      </c>
      <c r="E13" s="105">
        <f t="shared" si="1"/>
        <v>1834301.13</v>
      </c>
      <c r="G13" s="86"/>
      <c r="H13" s="8"/>
    </row>
    <row r="14" spans="1:9" ht="15" customHeight="1" x14ac:dyDescent="0.25">
      <c r="A14" s="305"/>
      <c r="B14" s="102" t="s">
        <v>660</v>
      </c>
      <c r="C14" s="103"/>
      <c r="D14" s="104">
        <v>86106.72</v>
      </c>
      <c r="E14" s="105">
        <f t="shared" si="1"/>
        <v>1748194.41</v>
      </c>
      <c r="G14" s="86"/>
      <c r="H14" s="8"/>
    </row>
    <row r="15" spans="1:9" ht="15" customHeight="1" x14ac:dyDescent="0.25">
      <c r="A15" s="305"/>
      <c r="B15" s="102" t="s">
        <v>153</v>
      </c>
      <c r="C15" s="103"/>
      <c r="D15" s="104">
        <v>79386.58</v>
      </c>
      <c r="E15" s="105">
        <f t="shared" si="1"/>
        <v>1668807.8299999998</v>
      </c>
      <c r="G15" s="86"/>
      <c r="H15" s="8"/>
    </row>
    <row r="16" spans="1:9" ht="15" customHeight="1" x14ac:dyDescent="0.25">
      <c r="A16" s="305"/>
      <c r="B16" s="102" t="s">
        <v>153</v>
      </c>
      <c r="C16" s="103"/>
      <c r="D16" s="104">
        <v>222730.18</v>
      </c>
      <c r="E16" s="105">
        <f t="shared" si="1"/>
        <v>1446077.65</v>
      </c>
      <c r="G16" s="86"/>
      <c r="H16" s="8"/>
    </row>
    <row r="17" spans="1:8" ht="15" customHeight="1" x14ac:dyDescent="0.25">
      <c r="A17" s="305"/>
      <c r="B17" s="102" t="s">
        <v>663</v>
      </c>
      <c r="C17" s="103"/>
      <c r="D17" s="104">
        <v>3780</v>
      </c>
      <c r="E17" s="105">
        <f t="shared" si="1"/>
        <v>1442297.65</v>
      </c>
      <c r="G17" s="86"/>
      <c r="H17" s="8"/>
    </row>
    <row r="18" spans="1:8" ht="15" customHeight="1" x14ac:dyDescent="0.25">
      <c r="A18" s="305"/>
      <c r="B18" s="102" t="s">
        <v>661</v>
      </c>
      <c r="C18" s="103"/>
      <c r="D18" s="104">
        <v>70000</v>
      </c>
      <c r="E18" s="105">
        <f t="shared" si="1"/>
        <v>1372297.65</v>
      </c>
      <c r="G18" s="86"/>
      <c r="H18" s="8"/>
    </row>
    <row r="19" spans="1:8" ht="15" customHeight="1" x14ac:dyDescent="0.25">
      <c r="A19" s="305"/>
      <c r="B19" s="102" t="s">
        <v>197</v>
      </c>
      <c r="C19" s="103"/>
      <c r="D19" s="104">
        <v>2900.65</v>
      </c>
      <c r="E19" s="105">
        <f t="shared" si="1"/>
        <v>1369397</v>
      </c>
      <c r="G19" s="86"/>
      <c r="H19" s="8"/>
    </row>
    <row r="20" spans="1:8" ht="15" customHeight="1" x14ac:dyDescent="0.25">
      <c r="A20" s="305"/>
      <c r="B20" s="102" t="s">
        <v>662</v>
      </c>
      <c r="C20" s="103"/>
      <c r="D20" s="104">
        <v>10000</v>
      </c>
      <c r="E20" s="105">
        <f t="shared" si="1"/>
        <v>1359397</v>
      </c>
      <c r="G20" s="86"/>
      <c r="H20" s="8"/>
    </row>
    <row r="21" spans="1:8" ht="15" customHeight="1" x14ac:dyDescent="0.25">
      <c r="A21" s="305"/>
      <c r="B21" s="102" t="s">
        <v>502</v>
      </c>
      <c r="C21" s="103"/>
      <c r="D21" s="104">
        <v>150000</v>
      </c>
      <c r="E21" s="105">
        <f t="shared" si="1"/>
        <v>1209397</v>
      </c>
      <c r="G21" s="86"/>
      <c r="H21" s="8"/>
    </row>
    <row r="22" spans="1:8" ht="15" customHeight="1" x14ac:dyDescent="0.25">
      <c r="A22" s="305"/>
      <c r="B22" s="102" t="s">
        <v>201</v>
      </c>
      <c r="C22" s="103"/>
      <c r="D22" s="104">
        <v>100000</v>
      </c>
      <c r="E22" s="105">
        <f t="shared" si="1"/>
        <v>1109397</v>
      </c>
      <c r="G22" s="86"/>
      <c r="H22" s="8"/>
    </row>
    <row r="23" spans="1:8" ht="15" customHeight="1" x14ac:dyDescent="0.25">
      <c r="A23" s="305"/>
      <c r="B23" s="102" t="s">
        <v>665</v>
      </c>
      <c r="C23" s="103">
        <v>994250</v>
      </c>
      <c r="D23" s="104"/>
      <c r="E23" s="105">
        <f t="shared" si="1"/>
        <v>2103647</v>
      </c>
      <c r="G23" s="86"/>
      <c r="H23" s="8"/>
    </row>
    <row r="24" spans="1:8" ht="15" customHeight="1" x14ac:dyDescent="0.25">
      <c r="A24" s="305"/>
      <c r="B24" s="102" t="s">
        <v>666</v>
      </c>
      <c r="C24" s="103">
        <v>520000</v>
      </c>
      <c r="D24" s="104"/>
      <c r="E24" s="105">
        <f t="shared" si="1"/>
        <v>2623647</v>
      </c>
      <c r="G24" s="86"/>
      <c r="H24" s="8"/>
    </row>
    <row r="25" spans="1:8" ht="15" customHeight="1" x14ac:dyDescent="0.25">
      <c r="A25" s="305"/>
      <c r="B25" s="102" t="s">
        <v>664</v>
      </c>
      <c r="C25" s="103"/>
      <c r="D25" s="104">
        <v>559904.49</v>
      </c>
      <c r="E25" s="105">
        <f t="shared" si="1"/>
        <v>2063742.51</v>
      </c>
      <c r="G25" s="86"/>
      <c r="H25" s="8"/>
    </row>
    <row r="26" spans="1:8" ht="15" customHeight="1" x14ac:dyDescent="0.25">
      <c r="A26" s="305"/>
      <c r="B26" s="102" t="s">
        <v>296</v>
      </c>
      <c r="C26" s="103"/>
      <c r="D26" s="104">
        <v>994250</v>
      </c>
      <c r="E26" s="105">
        <f t="shared" si="1"/>
        <v>1069492.51</v>
      </c>
      <c r="G26" s="86"/>
      <c r="H26" s="8"/>
    </row>
    <row r="27" spans="1:8" ht="15" customHeight="1" x14ac:dyDescent="0.25">
      <c r="A27" s="305"/>
      <c r="B27" s="102" t="s">
        <v>667</v>
      </c>
      <c r="C27" s="103"/>
      <c r="D27" s="104">
        <v>400000</v>
      </c>
      <c r="E27" s="105">
        <f t="shared" si="1"/>
        <v>669492.51</v>
      </c>
      <c r="G27" s="86"/>
      <c r="H27" s="8"/>
    </row>
    <row r="28" spans="1:8" ht="15" customHeight="1" x14ac:dyDescent="0.25">
      <c r="A28" s="305"/>
      <c r="B28" s="102" t="s">
        <v>668</v>
      </c>
      <c r="C28" s="103"/>
      <c r="D28" s="104">
        <v>714848.87</v>
      </c>
      <c r="E28" s="105">
        <f t="shared" si="1"/>
        <v>-45356.359999999986</v>
      </c>
      <c r="G28" s="86"/>
      <c r="H28" s="8"/>
    </row>
    <row r="29" spans="1:8" ht="15" customHeight="1" x14ac:dyDescent="0.25">
      <c r="A29" s="305"/>
      <c r="B29" s="102" t="s">
        <v>670</v>
      </c>
      <c r="C29" s="103"/>
      <c r="D29" s="104">
        <v>3600</v>
      </c>
      <c r="E29" s="105">
        <f t="shared" si="1"/>
        <v>-48956.359999999986</v>
      </c>
      <c r="G29" s="86"/>
      <c r="H29" s="8"/>
    </row>
    <row r="30" spans="1:8" ht="15" customHeight="1" x14ac:dyDescent="0.25">
      <c r="A30" s="305"/>
      <c r="B30" s="102" t="s">
        <v>670</v>
      </c>
      <c r="C30" s="103"/>
      <c r="D30" s="104">
        <v>567</v>
      </c>
      <c r="E30" s="105">
        <f t="shared" si="1"/>
        <v>-49523.359999999986</v>
      </c>
      <c r="G30" s="86"/>
      <c r="H30" s="8"/>
    </row>
    <row r="31" spans="1:8" ht="15" customHeight="1" x14ac:dyDescent="0.25">
      <c r="A31" s="305"/>
      <c r="B31" s="102" t="s">
        <v>669</v>
      </c>
      <c r="C31" s="103"/>
      <c r="D31" s="104">
        <v>4721.49</v>
      </c>
      <c r="E31" s="105">
        <f t="shared" si="1"/>
        <v>-54244.849999999984</v>
      </c>
      <c r="G31" s="86"/>
      <c r="H31" s="8"/>
    </row>
    <row r="32" spans="1:8" s="1" customFormat="1" ht="15" customHeight="1" x14ac:dyDescent="0.25">
      <c r="A32" s="10"/>
      <c r="B32" s="11"/>
      <c r="C32" s="19"/>
      <c r="D32" s="19"/>
      <c r="E32" s="48">
        <f t="shared" si="1"/>
        <v>-54244.849999999984</v>
      </c>
      <c r="F32"/>
      <c r="G32" s="13"/>
    </row>
    <row r="33" spans="1:7" s="1" customFormat="1" ht="15" customHeight="1" thickBot="1" x14ac:dyDescent="0.3">
      <c r="A33" s="10"/>
      <c r="B33"/>
      <c r="C33" s="19"/>
      <c r="D33" s="19"/>
      <c r="E33" s="19"/>
      <c r="F33"/>
      <c r="G33" s="13"/>
    </row>
    <row r="34" spans="1:7" s="1" customFormat="1" ht="15" customHeight="1" thickBot="1" x14ac:dyDescent="0.3">
      <c r="A34" s="92" t="s">
        <v>724</v>
      </c>
      <c r="B34" s="98"/>
      <c r="C34" s="98"/>
      <c r="D34" s="98"/>
      <c r="E34" s="100"/>
      <c r="F34"/>
      <c r="G34" s="57"/>
    </row>
    <row r="35" spans="1:7" s="1" customFormat="1" ht="15" customHeight="1" x14ac:dyDescent="0.25">
      <c r="A35" s="293" t="s">
        <v>9</v>
      </c>
      <c r="B35" s="82" t="s">
        <v>538</v>
      </c>
      <c r="C35" s="9">
        <v>54714.01999999999</v>
      </c>
      <c r="D35" s="9"/>
      <c r="E35" s="70">
        <f>+C35-D35</f>
        <v>54714.01999999999</v>
      </c>
      <c r="F35"/>
      <c r="G35" s="57"/>
    </row>
    <row r="36" spans="1:7" s="1" customFormat="1" ht="15" customHeight="1" x14ac:dyDescent="0.25">
      <c r="A36" s="294"/>
      <c r="B36" s="91" t="s">
        <v>709</v>
      </c>
      <c r="C36" s="70"/>
      <c r="D36" s="70">
        <v>3912.4</v>
      </c>
      <c r="E36" s="71">
        <f t="shared" ref="E36:E49" si="2">+E35+C36-D36</f>
        <v>50801.619999999988</v>
      </c>
      <c r="F36"/>
      <c r="G36" s="57"/>
    </row>
    <row r="37" spans="1:7" s="1" customFormat="1" ht="15" customHeight="1" x14ac:dyDescent="0.25">
      <c r="A37" s="294"/>
      <c r="B37" s="91" t="s">
        <v>720</v>
      </c>
      <c r="C37" s="70"/>
      <c r="D37" s="70">
        <v>185</v>
      </c>
      <c r="E37" s="71">
        <f t="shared" si="2"/>
        <v>50616.619999999988</v>
      </c>
      <c r="F37"/>
      <c r="G37" s="57"/>
    </row>
    <row r="38" spans="1:7" s="1" customFormat="1" ht="15" customHeight="1" x14ac:dyDescent="0.25">
      <c r="A38" s="294"/>
      <c r="B38" s="102" t="s">
        <v>719</v>
      </c>
      <c r="C38" s="70"/>
      <c r="D38" s="70">
        <v>30000</v>
      </c>
      <c r="E38" s="71">
        <f t="shared" si="2"/>
        <v>20616.619999999988</v>
      </c>
      <c r="F38"/>
      <c r="G38" s="57"/>
    </row>
    <row r="39" spans="1:7" s="1" customFormat="1" ht="15" customHeight="1" x14ac:dyDescent="0.25">
      <c r="A39" s="294"/>
      <c r="B39" s="91" t="s">
        <v>710</v>
      </c>
      <c r="C39" s="70"/>
      <c r="D39" s="70">
        <v>1000</v>
      </c>
      <c r="E39" s="71">
        <f t="shared" si="2"/>
        <v>19616.619999999988</v>
      </c>
      <c r="F39"/>
      <c r="G39" s="57"/>
    </row>
    <row r="40" spans="1:7" s="1" customFormat="1" ht="15" customHeight="1" x14ac:dyDescent="0.25">
      <c r="A40" s="294"/>
      <c r="B40" s="91" t="s">
        <v>711</v>
      </c>
      <c r="C40" s="70"/>
      <c r="D40" s="70">
        <v>600</v>
      </c>
      <c r="E40" s="71">
        <f t="shared" si="2"/>
        <v>19016.619999999988</v>
      </c>
      <c r="F40"/>
      <c r="G40" s="57"/>
    </row>
    <row r="41" spans="1:7" s="1" customFormat="1" ht="15" customHeight="1" x14ac:dyDescent="0.25">
      <c r="A41" s="294"/>
      <c r="B41" s="91" t="s">
        <v>712</v>
      </c>
      <c r="C41" s="70"/>
      <c r="D41" s="70">
        <v>2000</v>
      </c>
      <c r="E41" s="71">
        <f t="shared" si="2"/>
        <v>17016.619999999988</v>
      </c>
      <c r="F41"/>
      <c r="G41" s="57"/>
    </row>
    <row r="42" spans="1:7" s="1" customFormat="1" ht="15" customHeight="1" x14ac:dyDescent="0.25">
      <c r="A42" s="294"/>
      <c r="B42" s="91" t="s">
        <v>713</v>
      </c>
      <c r="C42" s="70"/>
      <c r="D42" s="70">
        <v>2200</v>
      </c>
      <c r="E42" s="71">
        <f t="shared" si="2"/>
        <v>14816.619999999988</v>
      </c>
      <c r="F42"/>
      <c r="G42" s="57"/>
    </row>
    <row r="43" spans="1:7" s="1" customFormat="1" ht="15" customHeight="1" x14ac:dyDescent="0.25">
      <c r="A43" s="294"/>
      <c r="B43" s="28" t="s">
        <v>714</v>
      </c>
      <c r="C43" s="26"/>
      <c r="D43" s="71">
        <v>500</v>
      </c>
      <c r="E43" s="71">
        <f t="shared" si="2"/>
        <v>14316.619999999988</v>
      </c>
      <c r="F43"/>
      <c r="G43" s="57"/>
    </row>
    <row r="44" spans="1:7" s="1" customFormat="1" ht="15" customHeight="1" x14ac:dyDescent="0.25">
      <c r="A44" s="294"/>
      <c r="B44" s="72" t="s">
        <v>715</v>
      </c>
      <c r="C44" s="26"/>
      <c r="D44" s="71">
        <v>1350</v>
      </c>
      <c r="E44" s="71">
        <f t="shared" si="2"/>
        <v>12966.619999999988</v>
      </c>
      <c r="F44"/>
      <c r="G44" s="57"/>
    </row>
    <row r="45" spans="1:7" s="1" customFormat="1" ht="15" customHeight="1" x14ac:dyDescent="0.25">
      <c r="A45" s="294"/>
      <c r="B45" s="72" t="s">
        <v>716</v>
      </c>
      <c r="C45" s="26"/>
      <c r="D45" s="71">
        <v>1500</v>
      </c>
      <c r="E45" s="71">
        <f t="shared" si="2"/>
        <v>11466.619999999988</v>
      </c>
      <c r="F45"/>
      <c r="G45" s="57"/>
    </row>
    <row r="46" spans="1:7" s="1" customFormat="1" ht="15" customHeight="1" x14ac:dyDescent="0.25">
      <c r="A46" s="294"/>
      <c r="B46" s="72" t="s">
        <v>717</v>
      </c>
      <c r="C46" s="26"/>
      <c r="D46" s="71">
        <v>800</v>
      </c>
      <c r="E46" s="71">
        <f t="shared" si="2"/>
        <v>10666.619999999988</v>
      </c>
      <c r="F46"/>
      <c r="G46" s="57"/>
    </row>
    <row r="47" spans="1:7" s="1" customFormat="1" ht="15" customHeight="1" x14ac:dyDescent="0.25">
      <c r="A47" s="294"/>
      <c r="B47" s="72" t="s">
        <v>718</v>
      </c>
      <c r="C47" s="26"/>
      <c r="D47" s="71">
        <v>50</v>
      </c>
      <c r="E47" s="71">
        <f t="shared" si="2"/>
        <v>10616.619999999988</v>
      </c>
      <c r="F47"/>
      <c r="G47"/>
    </row>
    <row r="48" spans="1:7" s="1" customFormat="1" ht="15" customHeight="1" x14ac:dyDescent="0.25">
      <c r="A48" s="294"/>
      <c r="B48" s="72"/>
      <c r="C48" s="26"/>
      <c r="D48" s="71"/>
      <c r="E48" s="71">
        <f t="shared" si="2"/>
        <v>10616.619999999988</v>
      </c>
      <c r="F48"/>
      <c r="G48"/>
    </row>
    <row r="49" spans="1:8" s="1" customFormat="1" ht="15" customHeight="1" x14ac:dyDescent="0.25">
      <c r="A49" s="294"/>
      <c r="B49" s="72"/>
      <c r="C49" s="26"/>
      <c r="D49" s="26"/>
      <c r="E49" s="71">
        <f t="shared" si="2"/>
        <v>10616.619999999988</v>
      </c>
      <c r="F49"/>
      <c r="G49"/>
    </row>
    <row r="50" spans="1:8" s="1" customFormat="1" ht="15" customHeight="1" x14ac:dyDescent="0.25">
      <c r="A50"/>
      <c r="B50"/>
      <c r="C50" s="15"/>
      <c r="D50" s="20"/>
      <c r="E50" s="20"/>
      <c r="F50"/>
      <c r="G50"/>
    </row>
    <row r="51" spans="1:8" s="1" customFormat="1" ht="15" customHeight="1" thickBot="1" x14ac:dyDescent="0.3">
      <c r="A51" s="99" t="s">
        <v>724</v>
      </c>
      <c r="B51" s="96"/>
      <c r="C51" s="96"/>
      <c r="D51" s="96"/>
      <c r="E51" s="95"/>
      <c r="F51"/>
      <c r="G51"/>
      <c r="H51" s="8"/>
    </row>
    <row r="52" spans="1:8" s="1" customFormat="1" ht="15" customHeight="1" x14ac:dyDescent="0.25">
      <c r="A52" s="297" t="s">
        <v>10</v>
      </c>
      <c r="B52" s="83" t="s">
        <v>568</v>
      </c>
      <c r="C52" s="38" t="s">
        <v>656</v>
      </c>
      <c r="D52" s="39"/>
      <c r="E52" s="21">
        <v>199728</v>
      </c>
      <c r="F52"/>
      <c r="G52"/>
      <c r="H52" s="8"/>
    </row>
    <row r="53" spans="1:8" s="1" customFormat="1" ht="15" customHeight="1" x14ac:dyDescent="0.25">
      <c r="A53" s="294"/>
      <c r="B53" s="84" t="s">
        <v>568</v>
      </c>
      <c r="C53" s="17" t="s">
        <v>210</v>
      </c>
      <c r="D53" s="9"/>
      <c r="E53" s="22">
        <v>181116</v>
      </c>
      <c r="F53"/>
      <c r="G53"/>
      <c r="H53" s="8"/>
    </row>
    <row r="54" spans="1:8" s="1" customFormat="1" ht="15" customHeight="1" x14ac:dyDescent="0.25">
      <c r="A54" s="294"/>
      <c r="B54" s="84" t="s">
        <v>568</v>
      </c>
      <c r="C54" s="17" t="s">
        <v>728</v>
      </c>
      <c r="D54" s="9"/>
      <c r="E54" s="22">
        <v>170640</v>
      </c>
      <c r="F54"/>
      <c r="G54"/>
      <c r="H54" s="8"/>
    </row>
    <row r="55" spans="1:8" s="1" customFormat="1" ht="15" customHeight="1" x14ac:dyDescent="0.25">
      <c r="A55" s="294"/>
      <c r="B55" s="84" t="s">
        <v>726</v>
      </c>
      <c r="C55" s="17" t="s">
        <v>72</v>
      </c>
      <c r="D55" s="9"/>
      <c r="E55" s="22">
        <v>387754.34</v>
      </c>
      <c r="F55"/>
      <c r="G55"/>
      <c r="H55" s="8"/>
    </row>
    <row r="56" spans="1:8" s="1" customFormat="1" ht="15" customHeight="1" x14ac:dyDescent="0.25">
      <c r="A56" s="294"/>
      <c r="B56" s="84" t="s">
        <v>727</v>
      </c>
      <c r="C56" s="17" t="s">
        <v>333</v>
      </c>
      <c r="D56" s="9"/>
      <c r="E56" s="22">
        <v>150000</v>
      </c>
      <c r="F56"/>
      <c r="G56"/>
      <c r="H56" s="8"/>
    </row>
    <row r="57" spans="1:8" s="1" customFormat="1" ht="15" customHeight="1" x14ac:dyDescent="0.25">
      <c r="A57" s="294"/>
      <c r="B57" s="84" t="s">
        <v>727</v>
      </c>
      <c r="C57" s="17" t="s">
        <v>656</v>
      </c>
      <c r="D57" s="9"/>
      <c r="E57" s="22">
        <v>165000</v>
      </c>
      <c r="F57"/>
      <c r="G57"/>
      <c r="H57" s="8"/>
    </row>
    <row r="58" spans="1:8" s="1" customFormat="1" ht="15" customHeight="1" x14ac:dyDescent="0.25">
      <c r="A58" s="294"/>
      <c r="B58" s="84" t="s">
        <v>568</v>
      </c>
      <c r="C58" s="17" t="s">
        <v>101</v>
      </c>
      <c r="D58" s="9"/>
      <c r="E58" s="22">
        <v>76000</v>
      </c>
      <c r="F58"/>
      <c r="G58"/>
      <c r="H58" s="8"/>
    </row>
    <row r="59" spans="1:8" s="1" customFormat="1" ht="15" customHeight="1" x14ac:dyDescent="0.25">
      <c r="A59" s="294"/>
      <c r="B59" s="84" t="s">
        <v>568</v>
      </c>
      <c r="C59" s="17" t="s">
        <v>729</v>
      </c>
      <c r="D59" s="9"/>
      <c r="E59" s="22">
        <v>211644</v>
      </c>
      <c r="F59"/>
      <c r="G59"/>
      <c r="H59" s="8"/>
    </row>
    <row r="60" spans="1:8" s="1" customFormat="1" ht="15" customHeight="1" x14ac:dyDescent="0.25">
      <c r="A60" s="294"/>
      <c r="B60" s="84" t="s">
        <v>570</v>
      </c>
      <c r="C60" s="17" t="s">
        <v>351</v>
      </c>
      <c r="D60" s="9"/>
      <c r="E60" s="22">
        <v>258</v>
      </c>
      <c r="F60"/>
      <c r="G60"/>
      <c r="H60" s="8"/>
    </row>
    <row r="61" spans="1:8" s="1" customFormat="1" ht="15" customHeight="1" x14ac:dyDescent="0.25">
      <c r="A61" s="294"/>
      <c r="B61" s="84" t="s">
        <v>570</v>
      </c>
      <c r="C61" s="87" t="s">
        <v>351</v>
      </c>
      <c r="D61" s="9"/>
      <c r="E61" s="24">
        <v>2481</v>
      </c>
      <c r="F61"/>
      <c r="G61"/>
      <c r="H61" s="8"/>
    </row>
    <row r="62" spans="1:8" s="1" customFormat="1" ht="15" customHeight="1" x14ac:dyDescent="0.25">
      <c r="A62" s="294"/>
      <c r="B62" s="84" t="s">
        <v>570</v>
      </c>
      <c r="C62" s="17" t="s">
        <v>351</v>
      </c>
      <c r="D62" s="9"/>
      <c r="E62" s="17">
        <v>1940</v>
      </c>
      <c r="F62"/>
      <c r="G62"/>
      <c r="H62" s="8"/>
    </row>
    <row r="63" spans="1:8" s="1" customFormat="1" ht="15" customHeight="1" x14ac:dyDescent="0.25">
      <c r="A63" s="294"/>
      <c r="B63" s="84"/>
      <c r="C63" s="17"/>
      <c r="D63" s="9"/>
      <c r="E63" s="17"/>
      <c r="F63"/>
      <c r="G63"/>
      <c r="H63" s="8"/>
    </row>
    <row r="64" spans="1:8" s="1" customFormat="1" ht="15" customHeight="1" x14ac:dyDescent="0.25">
      <c r="A64" s="294"/>
      <c r="B64" s="28"/>
      <c r="C64" s="17"/>
      <c r="D64" s="26"/>
      <c r="E64" s="17"/>
      <c r="F64"/>
      <c r="G64"/>
    </row>
    <row r="65" spans="1:8" s="1" customFormat="1" ht="15" customHeight="1" thickBot="1" x14ac:dyDescent="0.3">
      <c r="A65" s="298"/>
      <c r="B65" s="36"/>
      <c r="C65" s="33"/>
      <c r="D65" s="33"/>
      <c r="E65" s="106">
        <f>SUM(E52:E64)</f>
        <v>1546561.34</v>
      </c>
      <c r="F65"/>
      <c r="G65"/>
    </row>
    <row r="66" spans="1:8" s="1" customFormat="1" ht="15" customHeight="1" x14ac:dyDescent="0.25">
      <c r="A66"/>
      <c r="B66"/>
      <c r="C66" s="15"/>
      <c r="D66" s="15"/>
      <c r="E66" s="15"/>
      <c r="F66"/>
      <c r="G66"/>
      <c r="H66" s="8"/>
    </row>
    <row r="67" spans="1:8" s="1" customFormat="1" ht="15" customHeight="1" x14ac:dyDescent="0.25">
      <c r="A67"/>
      <c r="B67"/>
      <c r="C67" s="15"/>
      <c r="D67" s="15"/>
      <c r="E67" s="15"/>
      <c r="F67"/>
      <c r="G67"/>
      <c r="H67" s="8"/>
    </row>
    <row r="68" spans="1:8" s="1" customFormat="1" ht="15" customHeight="1" thickBot="1" x14ac:dyDescent="0.3">
      <c r="A68"/>
      <c r="B68"/>
      <c r="C68" s="15"/>
      <c r="D68" s="15"/>
      <c r="E68" s="15"/>
      <c r="F68"/>
    </row>
    <row r="69" spans="1:8" s="1" customFormat="1" ht="15" customHeight="1" thickBot="1" x14ac:dyDescent="0.3">
      <c r="A69"/>
      <c r="B69" s="97" t="s">
        <v>725</v>
      </c>
      <c r="C69" s="93"/>
      <c r="D69" s="93"/>
      <c r="E69" s="94"/>
      <c r="F69"/>
      <c r="G69" s="31" t="s">
        <v>11</v>
      </c>
      <c r="H69" s="32"/>
    </row>
    <row r="70" spans="1:8" s="1" customFormat="1" ht="15" customHeight="1" x14ac:dyDescent="0.25">
      <c r="A70"/>
      <c r="B70" s="3" t="s">
        <v>610</v>
      </c>
      <c r="C70" s="9">
        <v>393.99</v>
      </c>
      <c r="D70" s="16"/>
      <c r="E70" s="21">
        <f>+C70-D70</f>
        <v>393.99</v>
      </c>
      <c r="F70"/>
      <c r="G70" s="4" t="s">
        <v>12</v>
      </c>
      <c r="H70" s="9">
        <v>393.99</v>
      </c>
    </row>
    <row r="71" spans="1:8" s="1" customFormat="1" ht="15" customHeight="1" x14ac:dyDescent="0.25">
      <c r="A71"/>
      <c r="B71" s="5" t="s">
        <v>611</v>
      </c>
      <c r="C71" s="9">
        <v>82166.2</v>
      </c>
      <c r="D71" s="17"/>
      <c r="E71" s="24">
        <f t="shared" ref="E71:E78" si="3">+C71-D71+E70</f>
        <v>82560.19</v>
      </c>
      <c r="F71"/>
      <c r="G71" s="4" t="s">
        <v>13</v>
      </c>
      <c r="H71" s="9">
        <v>82166.2</v>
      </c>
    </row>
    <row r="72" spans="1:8" s="1" customFormat="1" ht="15" customHeight="1" x14ac:dyDescent="0.25">
      <c r="A72"/>
      <c r="B72" s="5" t="s">
        <v>612</v>
      </c>
      <c r="C72" s="9">
        <v>2522.2199999999998</v>
      </c>
      <c r="D72" s="17"/>
      <c r="E72" s="24">
        <f t="shared" si="3"/>
        <v>85082.41</v>
      </c>
      <c r="F72"/>
      <c r="G72" s="4" t="s">
        <v>14</v>
      </c>
      <c r="H72" s="9">
        <v>2522.2199999999998</v>
      </c>
    </row>
    <row r="73" spans="1:8" s="1" customFormat="1" ht="15" customHeight="1" x14ac:dyDescent="0.25">
      <c r="A73"/>
      <c r="B73" s="28"/>
      <c r="C73" s="18"/>
      <c r="D73" s="18"/>
      <c r="E73" s="24">
        <f t="shared" si="3"/>
        <v>85082.41</v>
      </c>
      <c r="F73"/>
      <c r="G73" s="6" t="s">
        <v>8</v>
      </c>
      <c r="H73" s="9">
        <f>SUM(H70:H72)</f>
        <v>85082.41</v>
      </c>
    </row>
    <row r="74" spans="1:8" s="1" customFormat="1" ht="15" customHeight="1" x14ac:dyDescent="0.25">
      <c r="A74"/>
      <c r="B74" s="88"/>
      <c r="C74" s="45"/>
      <c r="D74" s="18"/>
      <c r="E74" s="24">
        <f t="shared" si="3"/>
        <v>85082.41</v>
      </c>
      <c r="F74"/>
    </row>
    <row r="75" spans="1:8" s="1" customFormat="1" x14ac:dyDescent="0.25">
      <c r="A75"/>
      <c r="B75" s="78"/>
      <c r="C75" s="43"/>
      <c r="D75" s="45"/>
      <c r="E75" s="24">
        <f t="shared" si="3"/>
        <v>85082.41</v>
      </c>
      <c r="F75"/>
      <c r="G75"/>
      <c r="H75" s="29">
        <f>H73-E78</f>
        <v>0</v>
      </c>
    </row>
    <row r="76" spans="1:8" s="1" customFormat="1" x14ac:dyDescent="0.25">
      <c r="A76"/>
      <c r="B76" s="74"/>
      <c r="C76" s="25"/>
      <c r="D76" s="75"/>
      <c r="E76" s="24">
        <f t="shared" si="3"/>
        <v>85082.41</v>
      </c>
      <c r="F76"/>
      <c r="G76"/>
    </row>
    <row r="77" spans="1:8" s="1" customFormat="1" x14ac:dyDescent="0.25">
      <c r="A77"/>
      <c r="B77" s="28"/>
      <c r="C77" s="25"/>
      <c r="D77" s="25"/>
      <c r="E77" s="24">
        <f t="shared" si="3"/>
        <v>85082.41</v>
      </c>
      <c r="F77"/>
      <c r="G77"/>
    </row>
    <row r="78" spans="1:8" s="1" customFormat="1" x14ac:dyDescent="0.25">
      <c r="A78"/>
      <c r="B78" s="28"/>
      <c r="C78" s="25"/>
      <c r="D78" s="18"/>
      <c r="E78" s="24">
        <f t="shared" si="3"/>
        <v>85082.41</v>
      </c>
      <c r="F78"/>
      <c r="G78"/>
    </row>
    <row r="79" spans="1:8" s="1" customFormat="1" x14ac:dyDescent="0.25">
      <c r="A79"/>
      <c r="B79"/>
      <c r="C79" s="15"/>
      <c r="D79" s="15"/>
      <c r="E79" s="15"/>
      <c r="F79"/>
      <c r="G79"/>
    </row>
    <row r="80" spans="1:8" s="1" customFormat="1" x14ac:dyDescent="0.25">
      <c r="A80"/>
      <c r="B80"/>
      <c r="C80" s="13"/>
      <c r="D80" s="15"/>
      <c r="E80" s="15"/>
      <c r="F80"/>
      <c r="G80" s="13"/>
    </row>
    <row r="81" spans="1:10" s="1" customFormat="1" x14ac:dyDescent="0.25">
      <c r="A81"/>
      <c r="B81"/>
      <c r="C81" s="13"/>
      <c r="D81" s="15"/>
      <c r="E81" s="15"/>
      <c r="F81"/>
      <c r="G81" s="13"/>
    </row>
    <row r="82" spans="1:10" s="1" customFormat="1" x14ac:dyDescent="0.25">
      <c r="A82"/>
      <c r="B82"/>
      <c r="C82" s="13"/>
      <c r="D82" s="15"/>
      <c r="E82" s="15"/>
      <c r="F82"/>
      <c r="G82" s="13"/>
    </row>
    <row r="83" spans="1:10" s="1" customFormat="1" x14ac:dyDescent="0.25">
      <c r="A83"/>
      <c r="B83"/>
      <c r="C83" s="13"/>
      <c r="D83" s="15"/>
      <c r="E83" s="15"/>
      <c r="F83"/>
      <c r="G83" s="13"/>
    </row>
    <row r="84" spans="1:10" s="1" customFormat="1" x14ac:dyDescent="0.25">
      <c r="A84"/>
      <c r="B84"/>
      <c r="C84" s="13"/>
      <c r="D84" s="15"/>
      <c r="E84" s="15"/>
      <c r="F84"/>
      <c r="G84"/>
    </row>
    <row r="85" spans="1:10" s="1" customFormat="1" x14ac:dyDescent="0.25">
      <c r="A85"/>
      <c r="B85"/>
      <c r="C85" s="13"/>
      <c r="D85" s="15"/>
      <c r="E85" s="15"/>
      <c r="F85"/>
      <c r="G85"/>
    </row>
    <row r="86" spans="1:10" s="1" customFormat="1" x14ac:dyDescent="0.25">
      <c r="A86"/>
      <c r="B86"/>
      <c r="C86" s="13"/>
      <c r="D86" s="15"/>
      <c r="E86" s="15"/>
      <c r="F86"/>
      <c r="G86"/>
      <c r="I86"/>
      <c r="J86"/>
    </row>
  </sheetData>
  <mergeCells count="4">
    <mergeCell ref="A2:E2"/>
    <mergeCell ref="A4:A31"/>
    <mergeCell ref="A35:A49"/>
    <mergeCell ref="A52:A65"/>
  </mergeCells>
  <pageMargins left="0.25" right="0.25" top="0.75" bottom="0.75" header="0.3" footer="0.3"/>
  <pageSetup paperSize="9" scale="52" orientation="portrait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3605B-27DC-416E-A6F8-66FA47979B2E}">
  <sheetPr filterMode="1">
    <pageSetUpPr fitToPage="1"/>
  </sheetPr>
  <dimension ref="A1:J87"/>
  <sheetViews>
    <sheetView zoomScaleNormal="100" workbookViewId="0">
      <selection activeCell="G50" sqref="G50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691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692</v>
      </c>
      <c r="C4" s="14">
        <v>-497637.7</v>
      </c>
      <c r="D4" s="48"/>
      <c r="E4" s="48">
        <f>+C4-D4</f>
        <v>-497637.7</v>
      </c>
      <c r="G4" s="4" t="s">
        <v>4</v>
      </c>
      <c r="H4" s="14">
        <v>1408408.77</v>
      </c>
      <c r="I4" s="13"/>
    </row>
    <row r="5" spans="1:9" ht="15" customHeight="1" x14ac:dyDescent="0.25">
      <c r="A5" s="305"/>
      <c r="B5" s="4" t="s">
        <v>693</v>
      </c>
      <c r="C5" s="45">
        <v>-451857.66</v>
      </c>
      <c r="D5" s="48"/>
      <c r="E5" s="48">
        <f>+C5-D5+E4</f>
        <v>-949495.36</v>
      </c>
      <c r="G5" s="4" t="s">
        <v>5</v>
      </c>
      <c r="H5" s="45">
        <v>63212.81</v>
      </c>
      <c r="I5" s="13"/>
    </row>
    <row r="6" spans="1:9" ht="15" customHeight="1" x14ac:dyDescent="0.25">
      <c r="A6" s="305"/>
      <c r="B6" s="4" t="s">
        <v>694</v>
      </c>
      <c r="C6" s="45">
        <v>150839.64000000001</v>
      </c>
      <c r="D6" s="48"/>
      <c r="E6" s="48">
        <f t="shared" ref="E6" si="0">+C6-D6+E5</f>
        <v>-798655.72</v>
      </c>
      <c r="G6" s="4" t="s">
        <v>6</v>
      </c>
      <c r="H6" s="45">
        <v>839.64</v>
      </c>
      <c r="I6" s="13"/>
    </row>
    <row r="7" spans="1:9" ht="15" customHeight="1" x14ac:dyDescent="0.25">
      <c r="A7" s="305"/>
      <c r="B7" s="4" t="s">
        <v>695</v>
      </c>
      <c r="C7" s="45">
        <v>9256.49</v>
      </c>
      <c r="D7" s="48"/>
      <c r="E7" s="48">
        <f>+C7-D7+E6</f>
        <v>-789399.23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696</v>
      </c>
      <c r="C8" s="34">
        <v>1352.96</v>
      </c>
      <c r="D8" s="48"/>
      <c r="E8" s="48">
        <f t="shared" ref="E8:E51" si="1">+C8-D8+E7</f>
        <v>-788046.27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697</v>
      </c>
      <c r="C9" s="34">
        <v>733801.42</v>
      </c>
      <c r="D9" s="48"/>
      <c r="E9" s="48">
        <f t="shared" si="1"/>
        <v>-54244.849999999977</v>
      </c>
      <c r="G9" s="4" t="s">
        <v>16</v>
      </c>
      <c r="H9" s="34">
        <v>7767.7</v>
      </c>
      <c r="I9" s="13"/>
    </row>
    <row r="10" spans="1:9" ht="15" customHeight="1" x14ac:dyDescent="0.25">
      <c r="A10" s="305"/>
      <c r="B10" s="28" t="s">
        <v>671</v>
      </c>
      <c r="C10" s="14"/>
      <c r="D10" s="18">
        <v>1026033.72</v>
      </c>
      <c r="E10" s="48">
        <f t="shared" si="1"/>
        <v>-1080278.5699999998</v>
      </c>
      <c r="G10" s="6" t="s">
        <v>8</v>
      </c>
      <c r="H10" s="7">
        <f>SUM(H4:H9)</f>
        <v>1490838.3699999999</v>
      </c>
    </row>
    <row r="11" spans="1:9" ht="15" customHeight="1" x14ac:dyDescent="0.25">
      <c r="A11" s="305"/>
      <c r="B11" s="28" t="s">
        <v>229</v>
      </c>
      <c r="C11" s="14">
        <v>90000</v>
      </c>
      <c r="D11" s="18"/>
      <c r="E11" s="48">
        <f t="shared" si="1"/>
        <v>-990278.56999999983</v>
      </c>
      <c r="G11" s="86"/>
      <c r="H11" s="8"/>
    </row>
    <row r="12" spans="1:9" ht="15" customHeight="1" x14ac:dyDescent="0.25">
      <c r="A12" s="305"/>
      <c r="B12" s="28"/>
      <c r="C12" s="14"/>
      <c r="D12" s="18"/>
      <c r="E12" s="48">
        <f t="shared" si="1"/>
        <v>-990278.56999999983</v>
      </c>
      <c r="G12" s="86"/>
      <c r="H12" s="8">
        <f>+H10-E51</f>
        <v>0</v>
      </c>
    </row>
    <row r="13" spans="1:9" ht="15" customHeight="1" x14ac:dyDescent="0.25">
      <c r="A13" s="305"/>
      <c r="B13" s="28" t="s">
        <v>672</v>
      </c>
      <c r="C13" s="14"/>
      <c r="D13" s="18">
        <v>150000</v>
      </c>
      <c r="E13" s="48">
        <f t="shared" si="1"/>
        <v>-1140278.5699999998</v>
      </c>
      <c r="G13" s="86"/>
      <c r="H13" s="8"/>
    </row>
    <row r="14" spans="1:9" ht="15" customHeight="1" x14ac:dyDescent="0.25">
      <c r="A14" s="305"/>
      <c r="B14" s="102" t="s">
        <v>55</v>
      </c>
      <c r="C14" s="103"/>
      <c r="D14" s="104">
        <v>120000</v>
      </c>
      <c r="E14" s="48">
        <f t="shared" si="1"/>
        <v>-1260278.5699999998</v>
      </c>
      <c r="G14" s="86"/>
      <c r="H14" s="8"/>
    </row>
    <row r="15" spans="1:9" ht="15" customHeight="1" x14ac:dyDescent="0.25">
      <c r="A15" s="305"/>
      <c r="B15" s="102" t="s">
        <v>673</v>
      </c>
      <c r="C15" s="101"/>
      <c r="D15" s="104">
        <v>800000</v>
      </c>
      <c r="E15" s="48">
        <f t="shared" si="1"/>
        <v>-2060278.5699999998</v>
      </c>
      <c r="G15" s="86"/>
      <c r="H15" s="8"/>
    </row>
    <row r="16" spans="1:9" ht="15" customHeight="1" x14ac:dyDescent="0.25">
      <c r="A16" s="305"/>
      <c r="B16" s="102" t="s">
        <v>153</v>
      </c>
      <c r="C16" s="103">
        <v>1469000</v>
      </c>
      <c r="D16" s="104"/>
      <c r="E16" s="48">
        <f t="shared" si="1"/>
        <v>-591278.56999999983</v>
      </c>
      <c r="G16" s="86"/>
      <c r="H16" s="8"/>
    </row>
    <row r="17" spans="1:8" ht="15" customHeight="1" x14ac:dyDescent="0.25">
      <c r="A17" s="305"/>
      <c r="B17" s="102" t="s">
        <v>451</v>
      </c>
      <c r="C17" s="103">
        <v>5000000</v>
      </c>
      <c r="D17" s="104"/>
      <c r="E17" s="48">
        <f t="shared" si="1"/>
        <v>4408721.43</v>
      </c>
      <c r="G17" s="86"/>
      <c r="H17" s="8"/>
    </row>
    <row r="18" spans="1:8" ht="15" customHeight="1" x14ac:dyDescent="0.25">
      <c r="A18" s="305"/>
      <c r="B18" s="102" t="s">
        <v>500</v>
      </c>
      <c r="C18" s="103">
        <v>436724.1</v>
      </c>
      <c r="D18" s="104"/>
      <c r="E18" s="48">
        <f t="shared" si="1"/>
        <v>4845445.5299999993</v>
      </c>
      <c r="G18" s="86"/>
      <c r="H18" s="8"/>
    </row>
    <row r="19" spans="1:8" ht="15" customHeight="1" x14ac:dyDescent="0.25">
      <c r="A19" s="305"/>
      <c r="B19" s="102" t="s">
        <v>321</v>
      </c>
      <c r="C19" s="103">
        <v>4916216.25</v>
      </c>
      <c r="D19" s="104"/>
      <c r="E19" s="48">
        <f t="shared" si="1"/>
        <v>9761661.7799999993</v>
      </c>
      <c r="G19" s="86"/>
      <c r="H19" s="8"/>
    </row>
    <row r="20" spans="1:8" ht="15" customHeight="1" x14ac:dyDescent="0.25">
      <c r="A20" s="305"/>
      <c r="B20" s="102" t="s">
        <v>690</v>
      </c>
      <c r="C20" s="103"/>
      <c r="D20" s="104">
        <v>52518.96</v>
      </c>
      <c r="E20" s="48">
        <f t="shared" si="1"/>
        <v>9709142.8199999984</v>
      </c>
      <c r="G20" s="86"/>
      <c r="H20" s="8"/>
    </row>
    <row r="21" spans="1:8" ht="15" customHeight="1" x14ac:dyDescent="0.25">
      <c r="A21" s="305"/>
      <c r="B21" s="102" t="s">
        <v>351</v>
      </c>
      <c r="C21" s="103"/>
      <c r="D21" s="104">
        <v>300000</v>
      </c>
      <c r="E21" s="48">
        <f t="shared" si="1"/>
        <v>9409142.8199999984</v>
      </c>
      <c r="G21" s="86"/>
      <c r="H21" s="8"/>
    </row>
    <row r="22" spans="1:8" ht="15" customHeight="1" x14ac:dyDescent="0.25">
      <c r="A22" s="305"/>
      <c r="B22" s="102" t="s">
        <v>57</v>
      </c>
      <c r="C22" s="103"/>
      <c r="D22" s="104">
        <v>200000</v>
      </c>
      <c r="E22" s="48">
        <f t="shared" si="1"/>
        <v>9209142.8199999984</v>
      </c>
      <c r="G22" s="86"/>
      <c r="H22" s="8"/>
    </row>
    <row r="23" spans="1:8" ht="15" customHeight="1" x14ac:dyDescent="0.25">
      <c r="A23" s="305"/>
      <c r="B23" s="102" t="s">
        <v>112</v>
      </c>
      <c r="C23" s="103"/>
      <c r="D23" s="104">
        <v>1000000</v>
      </c>
      <c r="E23" s="48">
        <f t="shared" si="1"/>
        <v>8209142.8199999984</v>
      </c>
      <c r="G23" s="86"/>
      <c r="H23" s="8"/>
    </row>
    <row r="24" spans="1:8" ht="15" customHeight="1" x14ac:dyDescent="0.25">
      <c r="A24" s="305"/>
      <c r="B24" s="102" t="s">
        <v>674</v>
      </c>
      <c r="C24" s="103"/>
      <c r="D24" s="104">
        <v>299901</v>
      </c>
      <c r="E24" s="48">
        <f t="shared" si="1"/>
        <v>7909241.8199999984</v>
      </c>
      <c r="G24" s="86"/>
      <c r="H24" s="8"/>
    </row>
    <row r="25" spans="1:8" ht="15" customHeight="1" x14ac:dyDescent="0.25">
      <c r="A25" s="305"/>
      <c r="B25" s="102" t="s">
        <v>675</v>
      </c>
      <c r="C25" s="103"/>
      <c r="D25" s="104">
        <v>250000</v>
      </c>
      <c r="E25" s="48">
        <f t="shared" si="1"/>
        <v>7659241.8199999984</v>
      </c>
      <c r="G25" s="86"/>
      <c r="H25" s="8"/>
    </row>
    <row r="26" spans="1:8" ht="15" customHeight="1" x14ac:dyDescent="0.25">
      <c r="A26" s="305"/>
      <c r="B26" s="102" t="s">
        <v>689</v>
      </c>
      <c r="C26" s="103"/>
      <c r="D26" s="104">
        <v>50000</v>
      </c>
      <c r="E26" s="48">
        <f t="shared" si="1"/>
        <v>7609241.8199999984</v>
      </c>
      <c r="G26" s="86"/>
      <c r="H26" s="8"/>
    </row>
    <row r="27" spans="1:8" ht="15" customHeight="1" x14ac:dyDescent="0.25">
      <c r="A27" s="305"/>
      <c r="B27" s="102" t="s">
        <v>688</v>
      </c>
      <c r="C27" s="103"/>
      <c r="D27" s="104">
        <v>275000</v>
      </c>
      <c r="E27" s="48">
        <f t="shared" si="1"/>
        <v>7334241.8199999984</v>
      </c>
      <c r="G27" s="86"/>
      <c r="H27" s="8"/>
    </row>
    <row r="28" spans="1:8" ht="15" customHeight="1" x14ac:dyDescent="0.25">
      <c r="A28" s="305"/>
      <c r="B28" s="102" t="s">
        <v>676</v>
      </c>
      <c r="C28" s="103"/>
      <c r="D28" s="104">
        <v>1000000</v>
      </c>
      <c r="E28" s="48">
        <f t="shared" si="1"/>
        <v>6334241.8199999984</v>
      </c>
      <c r="G28" s="86"/>
      <c r="H28" s="8"/>
    </row>
    <row r="29" spans="1:8" ht="15" customHeight="1" x14ac:dyDescent="0.25">
      <c r="A29" s="305"/>
      <c r="B29" s="102" t="s">
        <v>385</v>
      </c>
      <c r="C29" s="103"/>
      <c r="D29" s="104">
        <v>200000</v>
      </c>
      <c r="E29" s="48">
        <f t="shared" si="1"/>
        <v>6134241.8199999984</v>
      </c>
      <c r="G29" s="86"/>
      <c r="H29" s="8"/>
    </row>
    <row r="30" spans="1:8" ht="15" customHeight="1" x14ac:dyDescent="0.25">
      <c r="A30" s="305"/>
      <c r="B30" s="102" t="s">
        <v>52</v>
      </c>
      <c r="C30" s="103"/>
      <c r="D30" s="104">
        <v>300000</v>
      </c>
      <c r="E30" s="48">
        <f t="shared" si="1"/>
        <v>5834241.8199999984</v>
      </c>
      <c r="G30" s="86"/>
      <c r="H30" s="8"/>
    </row>
    <row r="31" spans="1:8" ht="15" customHeight="1" x14ac:dyDescent="0.25">
      <c r="A31" s="305"/>
      <c r="B31" s="102" t="s">
        <v>200</v>
      </c>
      <c r="C31" s="103"/>
      <c r="D31" s="104">
        <v>40000</v>
      </c>
      <c r="E31" s="48">
        <f t="shared" si="1"/>
        <v>5794241.8199999984</v>
      </c>
      <c r="G31" s="86"/>
      <c r="H31" s="8"/>
    </row>
    <row r="32" spans="1:8" ht="15" customHeight="1" x14ac:dyDescent="0.25">
      <c r="A32" s="305"/>
      <c r="B32" s="102" t="s">
        <v>677</v>
      </c>
      <c r="C32" s="103"/>
      <c r="D32" s="104">
        <v>445326.06</v>
      </c>
      <c r="E32" s="48">
        <f t="shared" si="1"/>
        <v>5348915.7599999988</v>
      </c>
      <c r="G32" s="86"/>
      <c r="H32" s="8"/>
    </row>
    <row r="33" spans="1:8" ht="15" customHeight="1" x14ac:dyDescent="0.25">
      <c r="A33" s="305"/>
      <c r="B33" s="102" t="s">
        <v>74</v>
      </c>
      <c r="C33" s="103"/>
      <c r="D33" s="104">
        <v>42570</v>
      </c>
      <c r="E33" s="48">
        <f t="shared" si="1"/>
        <v>5306345.7599999988</v>
      </c>
      <c r="G33" s="86"/>
      <c r="H33" s="8"/>
    </row>
    <row r="34" spans="1:8" ht="15" customHeight="1" x14ac:dyDescent="0.25">
      <c r="A34" s="305"/>
      <c r="B34" s="102" t="s">
        <v>678</v>
      </c>
      <c r="C34" s="103"/>
      <c r="D34" s="104">
        <v>390970.86</v>
      </c>
      <c r="E34" s="48">
        <f t="shared" si="1"/>
        <v>4915374.8999999985</v>
      </c>
      <c r="G34" s="86"/>
      <c r="H34" s="8"/>
    </row>
    <row r="35" spans="1:8" ht="15" customHeight="1" x14ac:dyDescent="0.25">
      <c r="A35" s="305"/>
      <c r="B35" s="102" t="s">
        <v>112</v>
      </c>
      <c r="C35" s="103"/>
      <c r="D35" s="104">
        <v>1000000</v>
      </c>
      <c r="E35" s="48">
        <f t="shared" si="1"/>
        <v>3915374.8999999985</v>
      </c>
      <c r="G35" s="86"/>
      <c r="H35" s="8"/>
    </row>
    <row r="36" spans="1:8" ht="15" customHeight="1" x14ac:dyDescent="0.25">
      <c r="A36" s="305"/>
      <c r="B36" s="102" t="s">
        <v>72</v>
      </c>
      <c r="C36" s="103"/>
      <c r="D36" s="104">
        <v>450000</v>
      </c>
      <c r="E36" s="48">
        <f t="shared" si="1"/>
        <v>3465374.8999999985</v>
      </c>
      <c r="G36" s="86"/>
      <c r="H36" s="8"/>
    </row>
    <row r="37" spans="1:8" ht="15" customHeight="1" x14ac:dyDescent="0.25">
      <c r="A37" s="305"/>
      <c r="B37" s="102" t="s">
        <v>679</v>
      </c>
      <c r="C37" s="103"/>
      <c r="D37" s="104">
        <v>900000</v>
      </c>
      <c r="E37" s="48">
        <f t="shared" si="1"/>
        <v>2565374.8999999985</v>
      </c>
      <c r="G37" s="86"/>
      <c r="H37" s="8"/>
    </row>
    <row r="38" spans="1:8" ht="15" customHeight="1" x14ac:dyDescent="0.25">
      <c r="A38" s="305"/>
      <c r="B38" s="102" t="s">
        <v>169</v>
      </c>
      <c r="C38" s="103"/>
      <c r="D38" s="104">
        <v>400000</v>
      </c>
      <c r="E38" s="48">
        <f t="shared" si="1"/>
        <v>2165374.8999999985</v>
      </c>
      <c r="G38" s="86"/>
      <c r="H38" s="8"/>
    </row>
    <row r="39" spans="1:8" ht="15" customHeight="1" x14ac:dyDescent="0.25">
      <c r="A39" s="305"/>
      <c r="B39" s="102" t="s">
        <v>235</v>
      </c>
      <c r="C39" s="103"/>
      <c r="D39" s="104">
        <v>15067</v>
      </c>
      <c r="E39" s="48">
        <f t="shared" si="1"/>
        <v>2150307.8999999985</v>
      </c>
      <c r="G39" s="86"/>
      <c r="H39" s="8"/>
    </row>
    <row r="40" spans="1:8" ht="15" customHeight="1" x14ac:dyDescent="0.25">
      <c r="A40" s="305"/>
      <c r="B40" s="102" t="s">
        <v>680</v>
      </c>
      <c r="C40" s="103"/>
      <c r="D40" s="104">
        <v>10440</v>
      </c>
      <c r="E40" s="48">
        <f t="shared" si="1"/>
        <v>2139867.8999999985</v>
      </c>
      <c r="G40" s="86"/>
      <c r="H40" s="8"/>
    </row>
    <row r="41" spans="1:8" ht="15" customHeight="1" x14ac:dyDescent="0.25">
      <c r="A41" s="305"/>
      <c r="B41" s="102" t="s">
        <v>681</v>
      </c>
      <c r="C41" s="103"/>
      <c r="D41" s="104">
        <v>16270</v>
      </c>
      <c r="E41" s="48">
        <f t="shared" si="1"/>
        <v>2123597.8999999985</v>
      </c>
      <c r="G41" s="86"/>
      <c r="H41" s="8"/>
    </row>
    <row r="42" spans="1:8" ht="15" customHeight="1" x14ac:dyDescent="0.25">
      <c r="A42" s="305"/>
      <c r="B42" s="102" t="s">
        <v>682</v>
      </c>
      <c r="C42" s="103"/>
      <c r="D42" s="104">
        <v>27360</v>
      </c>
      <c r="E42" s="48">
        <f t="shared" si="1"/>
        <v>2096237.8999999985</v>
      </c>
      <c r="G42" s="86"/>
      <c r="H42" s="8"/>
    </row>
    <row r="43" spans="1:8" ht="15" customHeight="1" x14ac:dyDescent="0.25">
      <c r="A43" s="305"/>
      <c r="B43" s="102" t="s">
        <v>683</v>
      </c>
      <c r="C43" s="103"/>
      <c r="D43" s="104">
        <v>15900</v>
      </c>
      <c r="E43" s="48">
        <f t="shared" si="1"/>
        <v>2080337.8999999985</v>
      </c>
      <c r="G43" s="86"/>
      <c r="H43" s="8"/>
    </row>
    <row r="44" spans="1:8" ht="15" customHeight="1" x14ac:dyDescent="0.25">
      <c r="A44" s="305"/>
      <c r="B44" s="102" t="s">
        <v>704</v>
      </c>
      <c r="C44" s="103"/>
      <c r="D44" s="104">
        <v>35000</v>
      </c>
      <c r="E44" s="48">
        <f t="shared" si="1"/>
        <v>2045337.8999999985</v>
      </c>
      <c r="G44" s="86"/>
      <c r="H44" s="8"/>
    </row>
    <row r="45" spans="1:8" ht="15" customHeight="1" x14ac:dyDescent="0.25">
      <c r="A45" s="305"/>
      <c r="B45" s="102" t="s">
        <v>684</v>
      </c>
      <c r="C45" s="103"/>
      <c r="D45" s="104">
        <v>16570</v>
      </c>
      <c r="E45" s="48">
        <f t="shared" si="1"/>
        <v>2028767.8999999985</v>
      </c>
      <c r="G45" s="86"/>
      <c r="H45" s="8"/>
    </row>
    <row r="46" spans="1:8" ht="15" customHeight="1" x14ac:dyDescent="0.25">
      <c r="A46" s="305"/>
      <c r="B46" s="102" t="s">
        <v>685</v>
      </c>
      <c r="C46" s="103"/>
      <c r="D46" s="104">
        <v>100000</v>
      </c>
      <c r="E46" s="48">
        <f t="shared" si="1"/>
        <v>1928767.8999999985</v>
      </c>
      <c r="G46" s="86"/>
      <c r="H46" s="8"/>
    </row>
    <row r="47" spans="1:8" ht="15" customHeight="1" x14ac:dyDescent="0.25">
      <c r="A47" s="305"/>
      <c r="B47" s="102" t="s">
        <v>686</v>
      </c>
      <c r="C47" s="103"/>
      <c r="D47" s="104">
        <v>53000</v>
      </c>
      <c r="E47" s="48">
        <f t="shared" si="1"/>
        <v>1875767.8999999985</v>
      </c>
      <c r="G47" s="86"/>
      <c r="H47" s="8"/>
    </row>
    <row r="48" spans="1:8" ht="15" customHeight="1" x14ac:dyDescent="0.25">
      <c r="A48" s="305"/>
      <c r="B48" s="28" t="s">
        <v>687</v>
      </c>
      <c r="C48" s="14"/>
      <c r="D48" s="18">
        <v>384929.53</v>
      </c>
      <c r="E48" s="48">
        <f t="shared" si="1"/>
        <v>1490838.3699999985</v>
      </c>
      <c r="G48" s="86"/>
      <c r="H48" s="8"/>
    </row>
    <row r="49" spans="1:8" ht="15" customHeight="1" x14ac:dyDescent="0.25">
      <c r="A49" s="305"/>
      <c r="B49" s="28"/>
      <c r="C49" s="14"/>
      <c r="D49" s="18"/>
      <c r="E49" s="48">
        <f t="shared" si="1"/>
        <v>1490838.3699999985</v>
      </c>
      <c r="G49" s="86"/>
      <c r="H49" s="8"/>
    </row>
    <row r="50" spans="1:8" ht="15" customHeight="1" x14ac:dyDescent="0.25">
      <c r="A50" s="305"/>
      <c r="B50" s="28"/>
      <c r="C50" s="14"/>
      <c r="D50" s="18"/>
      <c r="E50" s="48">
        <f t="shared" si="1"/>
        <v>1490838.3699999985</v>
      </c>
      <c r="G50" s="86"/>
      <c r="H50" s="8"/>
    </row>
    <row r="51" spans="1:8" s="1" customFormat="1" ht="15" customHeight="1" x14ac:dyDescent="0.25">
      <c r="A51" s="10"/>
      <c r="B51" s="11"/>
      <c r="C51" s="19"/>
      <c r="D51" s="19"/>
      <c r="E51" s="48">
        <f t="shared" si="1"/>
        <v>1490838.3699999985</v>
      </c>
      <c r="F51"/>
      <c r="G51" s="13"/>
    </row>
    <row r="52" spans="1:8" s="1" customFormat="1" ht="15" customHeight="1" thickBot="1" x14ac:dyDescent="0.3">
      <c r="A52" s="10"/>
      <c r="B52"/>
      <c r="C52" s="19"/>
      <c r="D52" s="19"/>
      <c r="E52" s="19"/>
      <c r="F52"/>
      <c r="G52" s="13"/>
    </row>
    <row r="53" spans="1:8" s="1" customFormat="1" ht="15" customHeight="1" thickBot="1" x14ac:dyDescent="0.3">
      <c r="A53" s="92" t="s">
        <v>722</v>
      </c>
      <c r="B53" s="98"/>
      <c r="C53" s="98"/>
      <c r="D53" s="98"/>
      <c r="E53" s="100"/>
      <c r="F53"/>
      <c r="G53" s="57"/>
    </row>
    <row r="54" spans="1:8" s="1" customFormat="1" ht="15" customHeight="1" x14ac:dyDescent="0.25">
      <c r="A54" s="293" t="s">
        <v>9</v>
      </c>
      <c r="B54" s="82" t="s">
        <v>538</v>
      </c>
      <c r="C54" s="9">
        <v>78114.01999999999</v>
      </c>
      <c r="D54" s="9"/>
      <c r="E54" s="70">
        <f>+C54-D54</f>
        <v>78114.01999999999</v>
      </c>
      <c r="F54"/>
      <c r="G54" s="57"/>
    </row>
    <row r="55" spans="1:8" s="1" customFormat="1" ht="15" customHeight="1" x14ac:dyDescent="0.25">
      <c r="A55" s="294"/>
      <c r="B55" s="91" t="s">
        <v>721</v>
      </c>
      <c r="C55" s="70"/>
      <c r="D55" s="70">
        <v>1000</v>
      </c>
      <c r="E55" s="71">
        <f t="shared" ref="E55:E58" si="2">+E54+C55-D55</f>
        <v>77114.01999999999</v>
      </c>
      <c r="F55"/>
      <c r="G55" s="57"/>
    </row>
    <row r="56" spans="1:8" s="1" customFormat="1" ht="15" customHeight="1" x14ac:dyDescent="0.25">
      <c r="A56" s="294"/>
      <c r="B56" s="28"/>
      <c r="C56" s="26"/>
      <c r="D56" s="71"/>
      <c r="E56" s="71">
        <f t="shared" si="2"/>
        <v>77114.01999999999</v>
      </c>
      <c r="F56"/>
      <c r="G56" s="57"/>
    </row>
    <row r="57" spans="1:8" s="1" customFormat="1" ht="15" customHeight="1" x14ac:dyDescent="0.25">
      <c r="A57" s="294"/>
      <c r="B57" s="72"/>
      <c r="C57" s="26"/>
      <c r="D57" s="71"/>
      <c r="E57" s="71">
        <f t="shared" si="2"/>
        <v>77114.01999999999</v>
      </c>
      <c r="F57"/>
      <c r="G57" s="57"/>
    </row>
    <row r="58" spans="1:8" s="1" customFormat="1" ht="15" customHeight="1" x14ac:dyDescent="0.25">
      <c r="A58" s="294"/>
      <c r="B58" s="72"/>
      <c r="C58" s="26"/>
      <c r="D58" s="71"/>
      <c r="E58" s="71">
        <f t="shared" si="2"/>
        <v>77114.01999999999</v>
      </c>
      <c r="F58"/>
      <c r="G58" s="57"/>
    </row>
    <row r="59" spans="1:8" s="1" customFormat="1" ht="15" customHeight="1" x14ac:dyDescent="0.25">
      <c r="A59"/>
      <c r="B59"/>
      <c r="C59" s="15"/>
      <c r="D59" s="20"/>
      <c r="E59" s="20"/>
      <c r="F59"/>
      <c r="G59"/>
    </row>
    <row r="60" spans="1:8" s="1" customFormat="1" ht="15" customHeight="1" thickBot="1" x14ac:dyDescent="0.3">
      <c r="A60" s="99" t="s">
        <v>722</v>
      </c>
      <c r="B60" s="96"/>
      <c r="C60" s="96"/>
      <c r="D60" s="96"/>
      <c r="E60" s="96"/>
      <c r="F60"/>
      <c r="G60"/>
      <c r="H60" s="8"/>
    </row>
    <row r="61" spans="1:8" s="1" customFormat="1" ht="15" customHeight="1" x14ac:dyDescent="0.25">
      <c r="A61" s="293" t="s">
        <v>10</v>
      </c>
      <c r="B61" s="107" t="s">
        <v>733</v>
      </c>
      <c r="C61" s="108" t="s">
        <v>734</v>
      </c>
      <c r="D61" s="109"/>
      <c r="E61" s="21">
        <v>404666.48</v>
      </c>
      <c r="F61"/>
      <c r="G61"/>
      <c r="H61" s="8"/>
    </row>
    <row r="62" spans="1:8" s="1" customFormat="1" ht="15" customHeight="1" x14ac:dyDescent="0.25">
      <c r="A62" s="294"/>
      <c r="B62" s="110"/>
      <c r="C62" s="87"/>
      <c r="D62" s="9"/>
      <c r="E62" s="24"/>
      <c r="F62"/>
      <c r="G62"/>
      <c r="H62" s="8"/>
    </row>
    <row r="63" spans="1:8" s="1" customFormat="1" ht="15" customHeight="1" x14ac:dyDescent="0.25">
      <c r="A63" s="294"/>
      <c r="B63" s="110"/>
      <c r="C63" s="17"/>
      <c r="D63" s="9"/>
      <c r="E63" s="24"/>
      <c r="F63"/>
      <c r="G63"/>
      <c r="H63" s="8"/>
    </row>
    <row r="64" spans="1:8" s="1" customFormat="1" ht="15" customHeight="1" x14ac:dyDescent="0.25">
      <c r="A64" s="294"/>
      <c r="B64" s="110"/>
      <c r="C64" s="17"/>
      <c r="D64" s="9"/>
      <c r="E64" s="24"/>
      <c r="F64"/>
      <c r="G64"/>
      <c r="H64" s="8"/>
    </row>
    <row r="65" spans="1:8" s="1" customFormat="1" ht="15" customHeight="1" x14ac:dyDescent="0.25">
      <c r="A65" s="294"/>
      <c r="B65" s="111"/>
      <c r="C65" s="17"/>
      <c r="D65" s="26"/>
      <c r="E65" s="24"/>
      <c r="F65"/>
      <c r="G65"/>
    </row>
    <row r="66" spans="1:8" s="1" customFormat="1" ht="15" customHeight="1" thickBot="1" x14ac:dyDescent="0.3">
      <c r="A66" s="307"/>
      <c r="B66" s="112"/>
      <c r="C66" s="113"/>
      <c r="D66" s="113"/>
      <c r="E66" s="114"/>
      <c r="F66"/>
      <c r="G66"/>
    </row>
    <row r="67" spans="1:8" s="1" customFormat="1" ht="15" customHeight="1" x14ac:dyDescent="0.25">
      <c r="A67"/>
      <c r="B67"/>
      <c r="C67" s="15"/>
      <c r="D67" s="15"/>
      <c r="E67" s="15"/>
      <c r="F67"/>
      <c r="G67"/>
      <c r="H67" s="8"/>
    </row>
    <row r="68" spans="1:8" s="1" customFormat="1" ht="15" customHeight="1" x14ac:dyDescent="0.25">
      <c r="A68"/>
      <c r="B68"/>
      <c r="C68" s="15"/>
      <c r="D68" s="15"/>
      <c r="E68" s="15"/>
      <c r="F68"/>
      <c r="G68"/>
      <c r="H68" s="8"/>
    </row>
    <row r="69" spans="1:8" s="1" customFormat="1" ht="15" customHeight="1" thickBot="1" x14ac:dyDescent="0.3">
      <c r="A69"/>
      <c r="B69"/>
      <c r="C69" s="15"/>
      <c r="D69" s="15"/>
      <c r="E69" s="15"/>
      <c r="F69"/>
    </row>
    <row r="70" spans="1:8" s="1" customFormat="1" ht="15" customHeight="1" thickBot="1" x14ac:dyDescent="0.3">
      <c r="A70"/>
      <c r="B70" s="97" t="s">
        <v>723</v>
      </c>
      <c r="C70" s="93"/>
      <c r="D70" s="93"/>
      <c r="E70" s="94"/>
      <c r="F70"/>
      <c r="G70" s="31" t="s">
        <v>11</v>
      </c>
      <c r="H70" s="32"/>
    </row>
    <row r="71" spans="1:8" s="1" customFormat="1" ht="15" customHeight="1" x14ac:dyDescent="0.25">
      <c r="A71"/>
      <c r="B71" s="3" t="s">
        <v>610</v>
      </c>
      <c r="C71" s="9">
        <v>393.99</v>
      </c>
      <c r="D71" s="16"/>
      <c r="E71" s="21">
        <f>+C71-D71</f>
        <v>393.99</v>
      </c>
      <c r="F71"/>
      <c r="G71" s="4" t="s">
        <v>12</v>
      </c>
      <c r="H71" s="9">
        <v>393.99</v>
      </c>
    </row>
    <row r="72" spans="1:8" s="1" customFormat="1" ht="15" customHeight="1" x14ac:dyDescent="0.25">
      <c r="A72"/>
      <c r="B72" s="5" t="s">
        <v>611</v>
      </c>
      <c r="C72" s="9">
        <v>82166.2</v>
      </c>
      <c r="D72" s="17"/>
      <c r="E72" s="24">
        <f t="shared" ref="E72:E79" si="3">+C72-D72+E71</f>
        <v>82560.19</v>
      </c>
      <c r="F72"/>
      <c r="G72" s="4" t="s">
        <v>13</v>
      </c>
      <c r="H72" s="9">
        <v>18553.45</v>
      </c>
    </row>
    <row r="73" spans="1:8" s="1" customFormat="1" ht="15" customHeight="1" x14ac:dyDescent="0.25">
      <c r="A73"/>
      <c r="B73" s="5" t="s">
        <v>612</v>
      </c>
      <c r="C73" s="9">
        <v>2522.2199999999998</v>
      </c>
      <c r="D73" s="17"/>
      <c r="E73" s="24">
        <f t="shared" si="3"/>
        <v>85082.41</v>
      </c>
      <c r="F73"/>
      <c r="G73" s="4" t="s">
        <v>14</v>
      </c>
      <c r="H73" s="9">
        <v>2522.2199999999998</v>
      </c>
    </row>
    <row r="74" spans="1:8" s="1" customFormat="1" ht="15" customHeight="1" x14ac:dyDescent="0.25">
      <c r="A74"/>
      <c r="B74" s="28" t="s">
        <v>735</v>
      </c>
      <c r="C74" s="18"/>
      <c r="D74" s="18">
        <v>9335.8799999999992</v>
      </c>
      <c r="E74" s="24">
        <f t="shared" si="3"/>
        <v>75746.53</v>
      </c>
      <c r="F74"/>
      <c r="G74" s="6" t="s">
        <v>8</v>
      </c>
      <c r="H74" s="9">
        <f>SUM(H71:H73)</f>
        <v>21469.660000000003</v>
      </c>
    </row>
    <row r="75" spans="1:8" s="1" customFormat="1" ht="15" customHeight="1" x14ac:dyDescent="0.25">
      <c r="A75"/>
      <c r="B75" s="88" t="s">
        <v>736</v>
      </c>
      <c r="C75" s="45"/>
      <c r="D75" s="18">
        <v>6164.58</v>
      </c>
      <c r="E75" s="24">
        <f t="shared" si="3"/>
        <v>69581.95</v>
      </c>
      <c r="F75"/>
    </row>
    <row r="76" spans="1:8" s="1" customFormat="1" x14ac:dyDescent="0.25">
      <c r="A76"/>
      <c r="B76" s="78" t="s">
        <v>737</v>
      </c>
      <c r="C76" s="43"/>
      <c r="D76" s="45">
        <v>48112.29</v>
      </c>
      <c r="E76" s="24">
        <f t="shared" si="3"/>
        <v>21469.659999999996</v>
      </c>
      <c r="F76"/>
      <c r="G76"/>
      <c r="H76" s="29">
        <f>H74-E79</f>
        <v>0</v>
      </c>
    </row>
    <row r="77" spans="1:8" s="1" customFormat="1" x14ac:dyDescent="0.25">
      <c r="A77"/>
      <c r="B77" s="74"/>
      <c r="C77" s="25"/>
      <c r="D77" s="75"/>
      <c r="E77" s="24">
        <f t="shared" si="3"/>
        <v>21469.659999999996</v>
      </c>
      <c r="F77"/>
      <c r="G77"/>
    </row>
    <row r="78" spans="1:8" s="1" customFormat="1" x14ac:dyDescent="0.25">
      <c r="A78"/>
      <c r="B78" s="28"/>
      <c r="C78" s="25"/>
      <c r="D78" s="25"/>
      <c r="E78" s="24">
        <f t="shared" si="3"/>
        <v>21469.659999999996</v>
      </c>
      <c r="F78"/>
      <c r="G78"/>
    </row>
    <row r="79" spans="1:8" s="1" customFormat="1" x14ac:dyDescent="0.25">
      <c r="A79"/>
      <c r="B79" s="28"/>
      <c r="C79" s="25"/>
      <c r="D79" s="18"/>
      <c r="E79" s="24">
        <f t="shared" si="3"/>
        <v>21469.659999999996</v>
      </c>
      <c r="F79"/>
      <c r="G79"/>
    </row>
    <row r="80" spans="1:8" s="1" customFormat="1" x14ac:dyDescent="0.25">
      <c r="A80"/>
      <c r="B80"/>
      <c r="C80" s="15"/>
      <c r="D80" s="15"/>
      <c r="E80" s="15"/>
      <c r="F80"/>
      <c r="G80"/>
    </row>
    <row r="81" spans="1:10" s="1" customFormat="1" x14ac:dyDescent="0.25">
      <c r="A81"/>
      <c r="B81"/>
      <c r="C81" s="13"/>
      <c r="D81" s="15"/>
      <c r="E81" s="15"/>
      <c r="F81"/>
      <c r="G81" s="13"/>
    </row>
    <row r="82" spans="1:10" s="1" customFormat="1" x14ac:dyDescent="0.25">
      <c r="A82"/>
      <c r="B82"/>
      <c r="C82" s="13"/>
      <c r="D82" s="15"/>
      <c r="E82" s="15"/>
      <c r="F82"/>
      <c r="G82" s="13"/>
    </row>
    <row r="83" spans="1:10" s="1" customFormat="1" x14ac:dyDescent="0.25">
      <c r="A83"/>
      <c r="B83"/>
      <c r="C83" s="13"/>
      <c r="D83" s="15"/>
      <c r="E83" s="15"/>
      <c r="F83"/>
      <c r="G83" s="13"/>
    </row>
    <row r="84" spans="1:10" s="1" customFormat="1" x14ac:dyDescent="0.25">
      <c r="A84"/>
      <c r="B84"/>
      <c r="C84" s="13"/>
      <c r="D84" s="15"/>
      <c r="E84" s="15"/>
      <c r="F84"/>
      <c r="G84" s="13"/>
    </row>
    <row r="85" spans="1:10" s="1" customFormat="1" x14ac:dyDescent="0.25">
      <c r="A85"/>
      <c r="B85"/>
      <c r="C85" s="13"/>
      <c r="D85" s="15"/>
      <c r="E85" s="15"/>
      <c r="F85"/>
      <c r="G85"/>
    </row>
    <row r="86" spans="1:10" s="1" customFormat="1" x14ac:dyDescent="0.25">
      <c r="A86"/>
      <c r="B86"/>
      <c r="C86" s="13"/>
      <c r="D86" s="15"/>
      <c r="E86" s="15"/>
      <c r="F86"/>
      <c r="G86"/>
    </row>
    <row r="87" spans="1:10" s="1" customFormat="1" x14ac:dyDescent="0.25">
      <c r="A87"/>
      <c r="B87"/>
      <c r="C87" s="13"/>
      <c r="D87" s="15"/>
      <c r="E87" s="15"/>
      <c r="F87"/>
      <c r="G87"/>
      <c r="I87"/>
      <c r="J87"/>
    </row>
  </sheetData>
  <autoFilter ref="A2:E51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50"/>
    <mergeCell ref="A54:A58"/>
    <mergeCell ref="A61:A66"/>
  </mergeCells>
  <pageMargins left="0.25" right="0.25" top="0.75" bottom="0.75" header="0.3" footer="0.3"/>
  <pageSetup paperSize="9" scale="52" orientation="portrait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AEAD4-DD0A-4C90-AF17-6331F8E85FFD}">
  <sheetPr filterMode="1">
    <pageSetUpPr fitToPage="1"/>
  </sheetPr>
  <dimension ref="A1:L90"/>
  <sheetViews>
    <sheetView topLeftCell="A32" zoomScaleNormal="100" workbookViewId="0">
      <selection activeCell="B55" sqref="B55:D62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1.710937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738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739</v>
      </c>
      <c r="C4" s="14">
        <v>1408408.77</v>
      </c>
      <c r="D4" s="48"/>
      <c r="E4" s="48">
        <f>+C4-D4</f>
        <v>1408408.77</v>
      </c>
      <c r="G4" s="4" t="s">
        <v>4</v>
      </c>
      <c r="H4" s="14">
        <v>-422676.82</v>
      </c>
      <c r="I4" s="13"/>
    </row>
    <row r="5" spans="1:9" ht="15" customHeight="1" x14ac:dyDescent="0.25">
      <c r="A5" s="305"/>
      <c r="B5" s="4" t="s">
        <v>740</v>
      </c>
      <c r="C5" s="119">
        <v>63212.81</v>
      </c>
      <c r="D5" s="48"/>
      <c r="E5" s="48">
        <f>+C5-D5+E4</f>
        <v>1471621.58</v>
      </c>
      <c r="G5" s="4" t="s">
        <v>5</v>
      </c>
      <c r="H5" s="118">
        <v>-336746.92</v>
      </c>
      <c r="I5" s="13"/>
    </row>
    <row r="6" spans="1:9" ht="15" customHeight="1" x14ac:dyDescent="0.25">
      <c r="A6" s="305"/>
      <c r="B6" s="4" t="s">
        <v>741</v>
      </c>
      <c r="C6" s="119">
        <v>839.64</v>
      </c>
      <c r="D6" s="48"/>
      <c r="E6" s="48">
        <f t="shared" ref="E6" si="0">+C6-D6+E5</f>
        <v>1472461.22</v>
      </c>
      <c r="G6" s="4" t="s">
        <v>6</v>
      </c>
      <c r="H6" s="45">
        <v>839.64</v>
      </c>
      <c r="I6" s="13"/>
    </row>
    <row r="7" spans="1:9" ht="15" customHeight="1" x14ac:dyDescent="0.25">
      <c r="A7" s="305"/>
      <c r="B7" s="4" t="s">
        <v>742</v>
      </c>
      <c r="C7" s="119">
        <v>9256.49</v>
      </c>
      <c r="D7" s="48"/>
      <c r="E7" s="48">
        <f>+C7-D7+E6</f>
        <v>1481717.71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743</v>
      </c>
      <c r="C8" s="120">
        <v>1352.96</v>
      </c>
      <c r="D8" s="48"/>
      <c r="E8" s="48">
        <f t="shared" ref="E8:E51" si="1">+C8-D8+E7</f>
        <v>1483070.67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744</v>
      </c>
      <c r="C9" s="120">
        <v>7767.7</v>
      </c>
      <c r="D9" s="48"/>
      <c r="E9" s="48">
        <f t="shared" si="1"/>
        <v>1490838.3699999999</v>
      </c>
      <c r="G9" s="4" t="s">
        <v>16</v>
      </c>
      <c r="H9" s="34">
        <v>7767.7</v>
      </c>
      <c r="I9" s="13"/>
    </row>
    <row r="10" spans="1:9" ht="15" customHeight="1" x14ac:dyDescent="0.25">
      <c r="A10" s="305"/>
      <c r="B10" s="28" t="s">
        <v>170</v>
      </c>
      <c r="C10" s="14">
        <v>2500000</v>
      </c>
      <c r="D10" s="121"/>
      <c r="E10" s="48">
        <f t="shared" si="1"/>
        <v>3990838.37</v>
      </c>
      <c r="G10" s="6" t="s">
        <v>8</v>
      </c>
      <c r="H10" s="7">
        <f>SUM(H4:H9)</f>
        <v>-740206.95000000007</v>
      </c>
    </row>
    <row r="11" spans="1:9" ht="15" customHeight="1" x14ac:dyDescent="0.25">
      <c r="A11" s="305"/>
      <c r="B11" s="28" t="s">
        <v>228</v>
      </c>
      <c r="C11" s="14">
        <v>371147.84</v>
      </c>
      <c r="D11" s="121"/>
      <c r="E11" s="48">
        <f t="shared" si="1"/>
        <v>4361986.21</v>
      </c>
      <c r="G11" s="86"/>
      <c r="H11" s="8"/>
    </row>
    <row r="12" spans="1:9" ht="15" customHeight="1" x14ac:dyDescent="0.25">
      <c r="A12" s="305"/>
      <c r="B12" s="28" t="s">
        <v>745</v>
      </c>
      <c r="C12" s="14">
        <v>496645.7</v>
      </c>
      <c r="D12" s="121"/>
      <c r="E12" s="48">
        <f t="shared" si="1"/>
        <v>4858631.91</v>
      </c>
      <c r="G12" s="86"/>
      <c r="H12" s="8">
        <f>+H10-E51</f>
        <v>0</v>
      </c>
    </row>
    <row r="13" spans="1:9" ht="15" customHeight="1" x14ac:dyDescent="0.25">
      <c r="A13" s="305"/>
      <c r="B13" s="115" t="s">
        <v>747</v>
      </c>
      <c r="C13" s="101"/>
      <c r="D13" s="105">
        <v>791</v>
      </c>
      <c r="E13" s="48">
        <f t="shared" si="1"/>
        <v>4857840.91</v>
      </c>
      <c r="G13" s="86"/>
      <c r="H13" s="8"/>
    </row>
    <row r="14" spans="1:9" ht="15" customHeight="1" x14ac:dyDescent="0.25">
      <c r="A14" s="305"/>
      <c r="B14" s="102" t="s">
        <v>29</v>
      </c>
      <c r="C14" s="103"/>
      <c r="D14" s="105">
        <v>135212.26</v>
      </c>
      <c r="E14" s="48">
        <f t="shared" si="1"/>
        <v>4722628.6500000004</v>
      </c>
      <c r="G14" s="86"/>
      <c r="H14" s="8"/>
    </row>
    <row r="15" spans="1:9" ht="15" customHeight="1" x14ac:dyDescent="0.25">
      <c r="A15" s="305"/>
      <c r="B15" s="102" t="s">
        <v>115</v>
      </c>
      <c r="C15" s="103"/>
      <c r="D15" s="105">
        <v>750000</v>
      </c>
      <c r="E15" s="48">
        <f t="shared" si="1"/>
        <v>3972628.6500000004</v>
      </c>
      <c r="G15" s="86"/>
      <c r="H15" s="8"/>
    </row>
    <row r="16" spans="1:9" ht="15" customHeight="1" x14ac:dyDescent="0.25">
      <c r="A16" s="305"/>
      <c r="B16" s="102" t="s">
        <v>72</v>
      </c>
      <c r="C16" s="103"/>
      <c r="D16" s="105">
        <v>888264</v>
      </c>
      <c r="E16" s="48">
        <f t="shared" si="1"/>
        <v>3084364.6500000004</v>
      </c>
      <c r="G16" s="86"/>
      <c r="H16" s="8"/>
    </row>
    <row r="17" spans="1:12" ht="15" customHeight="1" x14ac:dyDescent="0.25">
      <c r="A17" s="305"/>
      <c r="B17" s="102" t="s">
        <v>57</v>
      </c>
      <c r="C17" s="103"/>
      <c r="D17" s="105">
        <v>400000</v>
      </c>
      <c r="E17" s="48">
        <f t="shared" si="1"/>
        <v>2684364.6500000004</v>
      </c>
      <c r="G17" s="86"/>
      <c r="H17" s="8"/>
    </row>
    <row r="18" spans="1:12" ht="15" customHeight="1" x14ac:dyDescent="0.25">
      <c r="A18" s="305"/>
      <c r="B18" s="102" t="s">
        <v>72</v>
      </c>
      <c r="C18" s="103"/>
      <c r="D18" s="105">
        <v>10000</v>
      </c>
      <c r="E18" s="48">
        <f t="shared" si="1"/>
        <v>2674364.6500000004</v>
      </c>
      <c r="G18" s="86"/>
      <c r="H18" s="8"/>
    </row>
    <row r="19" spans="1:12" ht="15" customHeight="1" x14ac:dyDescent="0.25">
      <c r="A19" s="305"/>
      <c r="B19" s="102" t="s">
        <v>746</v>
      </c>
      <c r="C19" s="103"/>
      <c r="D19" s="105">
        <v>4000</v>
      </c>
      <c r="E19" s="48">
        <f t="shared" si="1"/>
        <v>2670364.6500000004</v>
      </c>
      <c r="G19" s="86"/>
      <c r="H19" s="8"/>
    </row>
    <row r="20" spans="1:12" ht="15" customHeight="1" x14ac:dyDescent="0.25">
      <c r="A20" s="305"/>
      <c r="B20" s="102" t="s">
        <v>204</v>
      </c>
      <c r="C20" s="103"/>
      <c r="D20" s="105">
        <v>188639.03</v>
      </c>
      <c r="E20" s="48">
        <f t="shared" si="1"/>
        <v>2481725.6200000006</v>
      </c>
      <c r="G20" s="86"/>
      <c r="H20" s="8"/>
    </row>
    <row r="21" spans="1:12" ht="15" customHeight="1" x14ac:dyDescent="0.25">
      <c r="A21" s="305"/>
      <c r="B21" s="102" t="s">
        <v>231</v>
      </c>
      <c r="C21" s="103"/>
      <c r="D21" s="105">
        <v>40239.480000000003</v>
      </c>
      <c r="E21" s="48">
        <f t="shared" si="1"/>
        <v>2441486.1400000006</v>
      </c>
      <c r="G21" s="86"/>
      <c r="H21" s="8"/>
    </row>
    <row r="22" spans="1:12" ht="15" customHeight="1" x14ac:dyDescent="0.25">
      <c r="A22" s="305"/>
      <c r="B22" s="102" t="s">
        <v>446</v>
      </c>
      <c r="C22" s="103"/>
      <c r="D22" s="105">
        <v>791</v>
      </c>
      <c r="E22" s="48">
        <f t="shared" si="1"/>
        <v>2440695.1400000006</v>
      </c>
      <c r="G22" s="86"/>
      <c r="H22" s="8"/>
    </row>
    <row r="23" spans="1:12" ht="15" customHeight="1" x14ac:dyDescent="0.25">
      <c r="A23" s="305"/>
      <c r="B23" s="102" t="s">
        <v>561</v>
      </c>
      <c r="C23" s="103"/>
      <c r="D23" s="105">
        <v>3000</v>
      </c>
      <c r="E23" s="48">
        <f t="shared" si="1"/>
        <v>2437695.1400000006</v>
      </c>
      <c r="G23" s="86"/>
      <c r="H23" s="8"/>
      <c r="J23" s="13"/>
      <c r="K23" s="13"/>
      <c r="L23" s="13"/>
    </row>
    <row r="24" spans="1:12" ht="15" customHeight="1" x14ac:dyDescent="0.25">
      <c r="A24" s="305"/>
      <c r="B24" s="28" t="s">
        <v>748</v>
      </c>
      <c r="C24" s="14"/>
      <c r="D24" s="121">
        <v>219959.73</v>
      </c>
      <c r="E24" s="48">
        <f t="shared" si="1"/>
        <v>2217735.4100000006</v>
      </c>
      <c r="G24" s="86"/>
      <c r="H24" s="8"/>
    </row>
    <row r="25" spans="1:12" ht="15" customHeight="1" x14ac:dyDescent="0.25">
      <c r="A25" s="305"/>
      <c r="B25" s="102" t="s">
        <v>58</v>
      </c>
      <c r="C25" s="103"/>
      <c r="D25" s="105">
        <v>400000</v>
      </c>
      <c r="E25" s="48">
        <f t="shared" si="1"/>
        <v>1817735.4100000006</v>
      </c>
      <c r="G25" s="86"/>
      <c r="H25" s="8"/>
    </row>
    <row r="26" spans="1:12" ht="15" customHeight="1" x14ac:dyDescent="0.25">
      <c r="A26" s="305"/>
      <c r="B26" s="115" t="s">
        <v>749</v>
      </c>
      <c r="C26" s="14">
        <v>300000</v>
      </c>
      <c r="D26" s="121"/>
      <c r="E26" s="48">
        <f t="shared" si="1"/>
        <v>2117735.4100000006</v>
      </c>
      <c r="G26" s="86"/>
      <c r="H26" s="117">
        <v>1408408.77</v>
      </c>
    </row>
    <row r="27" spans="1:12" ht="15" customHeight="1" x14ac:dyDescent="0.25">
      <c r="A27" s="305"/>
      <c r="B27" s="115" t="s">
        <v>750</v>
      </c>
      <c r="C27" s="103"/>
      <c r="D27" s="105">
        <v>191718</v>
      </c>
      <c r="E27" s="48">
        <f t="shared" si="1"/>
        <v>1926017.4100000006</v>
      </c>
      <c r="G27" s="86"/>
      <c r="H27" s="117">
        <v>2500000</v>
      </c>
    </row>
    <row r="28" spans="1:12" ht="15" customHeight="1" x14ac:dyDescent="0.25">
      <c r="A28" s="305"/>
      <c r="B28" s="102" t="s">
        <v>751</v>
      </c>
      <c r="C28" s="103"/>
      <c r="D28" s="105">
        <v>28167.360000000001</v>
      </c>
      <c r="E28" s="48">
        <f t="shared" si="1"/>
        <v>1897850.0500000005</v>
      </c>
      <c r="G28" s="86"/>
      <c r="H28" s="117">
        <v>371147.84</v>
      </c>
    </row>
    <row r="29" spans="1:12" ht="15" customHeight="1" x14ac:dyDescent="0.25">
      <c r="A29" s="305"/>
      <c r="B29" s="102" t="s">
        <v>752</v>
      </c>
      <c r="C29" s="103"/>
      <c r="D29" s="105">
        <v>200000</v>
      </c>
      <c r="E29" s="48">
        <f t="shared" si="1"/>
        <v>1697850.0500000005</v>
      </c>
      <c r="G29" s="86"/>
      <c r="H29" s="117">
        <v>496645.7</v>
      </c>
    </row>
    <row r="30" spans="1:12" ht="15" customHeight="1" x14ac:dyDescent="0.25">
      <c r="A30" s="305"/>
      <c r="B30" s="102" t="s">
        <v>753</v>
      </c>
      <c r="C30" s="103"/>
      <c r="D30" s="105">
        <v>400000</v>
      </c>
      <c r="E30" s="48">
        <f t="shared" si="1"/>
        <v>1297850.0500000005</v>
      </c>
      <c r="G30" s="86"/>
      <c r="H30" s="8"/>
    </row>
    <row r="31" spans="1:12" ht="15" customHeight="1" x14ac:dyDescent="0.25">
      <c r="A31" s="305"/>
      <c r="B31" s="102" t="s">
        <v>754</v>
      </c>
      <c r="C31" s="103"/>
      <c r="D31" s="105">
        <v>2000000</v>
      </c>
      <c r="E31" s="48">
        <f t="shared" si="1"/>
        <v>-702149.94999999949</v>
      </c>
      <c r="G31" s="86"/>
      <c r="H31" s="8"/>
    </row>
    <row r="32" spans="1:12" ht="15" customHeight="1" x14ac:dyDescent="0.25">
      <c r="A32" s="305"/>
      <c r="B32" s="102" t="s">
        <v>63</v>
      </c>
      <c r="C32" s="103"/>
      <c r="D32" s="105">
        <v>38057</v>
      </c>
      <c r="E32" s="48">
        <f t="shared" si="1"/>
        <v>-740206.94999999949</v>
      </c>
      <c r="G32" s="86"/>
      <c r="H32" s="8"/>
    </row>
    <row r="33" spans="1:8" ht="15" customHeight="1" x14ac:dyDescent="0.25">
      <c r="A33" s="305"/>
      <c r="B33" s="102"/>
      <c r="C33" s="103"/>
      <c r="D33" s="105"/>
      <c r="E33" s="48">
        <f t="shared" si="1"/>
        <v>-740206.94999999949</v>
      </c>
      <c r="G33" s="86"/>
      <c r="H33" s="8"/>
    </row>
    <row r="34" spans="1:8" ht="15" customHeight="1" x14ac:dyDescent="0.25">
      <c r="A34" s="305"/>
      <c r="B34" s="102"/>
      <c r="C34" s="103"/>
      <c r="D34" s="104"/>
      <c r="E34" s="48">
        <f t="shared" si="1"/>
        <v>-740206.94999999949</v>
      </c>
      <c r="G34" s="86"/>
      <c r="H34" s="8"/>
    </row>
    <row r="35" spans="1:8" ht="15" customHeight="1" x14ac:dyDescent="0.25">
      <c r="A35" s="305"/>
      <c r="B35" s="102"/>
      <c r="C35" s="103"/>
      <c r="D35" s="104"/>
      <c r="E35" s="48">
        <f t="shared" si="1"/>
        <v>-740206.94999999949</v>
      </c>
      <c r="G35" s="86"/>
      <c r="H35" s="8"/>
    </row>
    <row r="36" spans="1:8" ht="15" customHeight="1" x14ac:dyDescent="0.25">
      <c r="A36" s="305"/>
      <c r="B36" s="102"/>
      <c r="C36" s="103"/>
      <c r="D36" s="104"/>
      <c r="E36" s="48">
        <f t="shared" si="1"/>
        <v>-740206.94999999949</v>
      </c>
      <c r="G36" s="86"/>
      <c r="H36" s="8"/>
    </row>
    <row r="37" spans="1:8" ht="15" customHeight="1" x14ac:dyDescent="0.25">
      <c r="A37" s="305"/>
      <c r="B37" s="102"/>
      <c r="C37" s="103"/>
      <c r="D37" s="104"/>
      <c r="E37" s="48">
        <f t="shared" si="1"/>
        <v>-740206.94999999949</v>
      </c>
      <c r="G37" s="86"/>
      <c r="H37" s="8"/>
    </row>
    <row r="38" spans="1:8" ht="15" customHeight="1" x14ac:dyDescent="0.25">
      <c r="A38" s="305"/>
      <c r="B38" s="102"/>
      <c r="C38" s="103"/>
      <c r="D38" s="104"/>
      <c r="E38" s="48">
        <f t="shared" si="1"/>
        <v>-740206.94999999949</v>
      </c>
      <c r="G38" s="86"/>
      <c r="H38" s="8"/>
    </row>
    <row r="39" spans="1:8" ht="15" customHeight="1" x14ac:dyDescent="0.25">
      <c r="A39" s="305"/>
      <c r="B39" s="102"/>
      <c r="C39" s="103"/>
      <c r="D39" s="104"/>
      <c r="E39" s="48">
        <f t="shared" si="1"/>
        <v>-740206.94999999949</v>
      </c>
      <c r="G39" s="86"/>
      <c r="H39" s="8"/>
    </row>
    <row r="40" spans="1:8" ht="15" customHeight="1" x14ac:dyDescent="0.25">
      <c r="A40" s="305"/>
      <c r="B40" s="102"/>
      <c r="C40" s="103"/>
      <c r="D40" s="104"/>
      <c r="E40" s="48">
        <f t="shared" si="1"/>
        <v>-740206.94999999949</v>
      </c>
      <c r="G40" s="86"/>
      <c r="H40" s="8"/>
    </row>
    <row r="41" spans="1:8" ht="15" customHeight="1" x14ac:dyDescent="0.25">
      <c r="A41" s="305"/>
      <c r="B41" s="102"/>
      <c r="C41" s="103"/>
      <c r="D41" s="104"/>
      <c r="E41" s="48">
        <f t="shared" si="1"/>
        <v>-740206.94999999949</v>
      </c>
      <c r="G41" s="86"/>
      <c r="H41" s="8"/>
    </row>
    <row r="42" spans="1:8" ht="15" customHeight="1" x14ac:dyDescent="0.25">
      <c r="A42" s="305"/>
      <c r="B42" s="102"/>
      <c r="C42" s="103"/>
      <c r="D42" s="104"/>
      <c r="E42" s="48">
        <f t="shared" si="1"/>
        <v>-740206.94999999949</v>
      </c>
      <c r="G42" s="86"/>
      <c r="H42" s="8"/>
    </row>
    <row r="43" spans="1:8" ht="15" customHeight="1" x14ac:dyDescent="0.25">
      <c r="A43" s="305"/>
      <c r="B43" s="102"/>
      <c r="C43" s="103"/>
      <c r="D43" s="104"/>
      <c r="E43" s="48">
        <f t="shared" si="1"/>
        <v>-740206.94999999949</v>
      </c>
      <c r="G43" s="86"/>
      <c r="H43" s="8"/>
    </row>
    <row r="44" spans="1:8" ht="15" customHeight="1" x14ac:dyDescent="0.25">
      <c r="A44" s="305"/>
      <c r="B44" s="102"/>
      <c r="C44" s="103"/>
      <c r="D44" s="104"/>
      <c r="E44" s="48">
        <f t="shared" si="1"/>
        <v>-740206.94999999949</v>
      </c>
      <c r="G44" s="86"/>
      <c r="H44" s="8"/>
    </row>
    <row r="45" spans="1:8" ht="15" customHeight="1" x14ac:dyDescent="0.25">
      <c r="A45" s="305"/>
      <c r="B45" s="102"/>
      <c r="C45" s="103"/>
      <c r="D45" s="104"/>
      <c r="E45" s="48">
        <f t="shared" si="1"/>
        <v>-740206.94999999949</v>
      </c>
      <c r="G45" s="86"/>
      <c r="H45" s="8"/>
    </row>
    <row r="46" spans="1:8" ht="15" customHeight="1" x14ac:dyDescent="0.25">
      <c r="A46" s="305"/>
      <c r="B46" s="102"/>
      <c r="C46" s="103"/>
      <c r="D46" s="104"/>
      <c r="E46" s="48">
        <f t="shared" si="1"/>
        <v>-740206.94999999949</v>
      </c>
      <c r="G46" s="86"/>
      <c r="H46" s="8"/>
    </row>
    <row r="47" spans="1:8" ht="15" customHeight="1" x14ac:dyDescent="0.25">
      <c r="A47" s="305"/>
      <c r="B47" s="102"/>
      <c r="C47" s="103"/>
      <c r="D47" s="104"/>
      <c r="E47" s="48">
        <f t="shared" si="1"/>
        <v>-740206.94999999949</v>
      </c>
      <c r="G47" s="86"/>
      <c r="H47" s="8"/>
    </row>
    <row r="48" spans="1:8" ht="15" customHeight="1" x14ac:dyDescent="0.25">
      <c r="A48" s="305"/>
      <c r="B48" s="28"/>
      <c r="C48" s="14"/>
      <c r="D48" s="18"/>
      <c r="E48" s="48">
        <f t="shared" si="1"/>
        <v>-740206.94999999949</v>
      </c>
      <c r="G48" s="86"/>
      <c r="H48" s="8"/>
    </row>
    <row r="49" spans="1:8" ht="15" customHeight="1" x14ac:dyDescent="0.25">
      <c r="A49" s="305"/>
      <c r="B49" s="28"/>
      <c r="C49" s="14"/>
      <c r="D49" s="18"/>
      <c r="E49" s="48">
        <f t="shared" si="1"/>
        <v>-740206.94999999949</v>
      </c>
      <c r="G49" s="86"/>
      <c r="H49" s="8"/>
    </row>
    <row r="50" spans="1:8" ht="15" customHeight="1" x14ac:dyDescent="0.25">
      <c r="A50" s="305"/>
      <c r="B50" s="28"/>
      <c r="C50" s="14"/>
      <c r="D50" s="18"/>
      <c r="E50" s="48">
        <f t="shared" si="1"/>
        <v>-740206.94999999949</v>
      </c>
      <c r="G50" s="86"/>
      <c r="H50" s="8"/>
    </row>
    <row r="51" spans="1:8" s="1" customFormat="1" ht="15" customHeight="1" x14ac:dyDescent="0.25">
      <c r="A51" s="10"/>
      <c r="B51" s="11"/>
      <c r="C51" s="19"/>
      <c r="D51" s="19"/>
      <c r="E51" s="48">
        <f t="shared" si="1"/>
        <v>-740206.94999999949</v>
      </c>
      <c r="F51"/>
      <c r="G51" s="13"/>
    </row>
    <row r="52" spans="1:8" s="1" customFormat="1" ht="15" customHeight="1" thickBot="1" x14ac:dyDescent="0.3">
      <c r="A52" s="10"/>
      <c r="B52"/>
      <c r="C52" s="19"/>
      <c r="D52" s="19"/>
      <c r="E52" s="19"/>
      <c r="F52"/>
      <c r="G52" s="13"/>
    </row>
    <row r="53" spans="1:8" s="1" customFormat="1" ht="15" customHeight="1" thickBot="1" x14ac:dyDescent="0.3">
      <c r="A53" s="92" t="s">
        <v>771</v>
      </c>
      <c r="B53" s="98"/>
      <c r="C53" s="98"/>
      <c r="D53" s="98"/>
      <c r="E53" s="100"/>
      <c r="F53"/>
      <c r="G53" s="57"/>
    </row>
    <row r="54" spans="1:8" s="1" customFormat="1" ht="15" customHeight="1" x14ac:dyDescent="0.25">
      <c r="A54" s="293" t="s">
        <v>9</v>
      </c>
      <c r="B54" s="82" t="s">
        <v>538</v>
      </c>
      <c r="C54" s="9">
        <v>10866.62</v>
      </c>
      <c r="D54" s="9"/>
      <c r="E54" s="70">
        <f>+C54-D54</f>
        <v>10866.62</v>
      </c>
      <c r="F54"/>
      <c r="G54" s="57"/>
    </row>
    <row r="55" spans="1:8" s="1" customFormat="1" ht="15" customHeight="1" x14ac:dyDescent="0.25">
      <c r="A55" s="294"/>
      <c r="B55" s="122"/>
      <c r="C55" s="9"/>
      <c r="D55" s="9"/>
      <c r="E55" s="70">
        <f>+E54+C55-D55</f>
        <v>10866.62</v>
      </c>
      <c r="F55"/>
      <c r="G55" s="57"/>
    </row>
    <row r="56" spans="1:8" s="1" customFormat="1" ht="15" customHeight="1" x14ac:dyDescent="0.25">
      <c r="A56" s="294"/>
      <c r="B56" s="122"/>
      <c r="C56" s="9"/>
      <c r="D56" s="9"/>
      <c r="E56" s="70">
        <f t="shared" ref="E56:E60" si="2">+E55+C56-D56</f>
        <v>10866.62</v>
      </c>
      <c r="F56"/>
      <c r="G56" s="57"/>
    </row>
    <row r="57" spans="1:8" s="1" customFormat="1" ht="15" customHeight="1" x14ac:dyDescent="0.25">
      <c r="A57" s="294"/>
      <c r="B57" s="122"/>
      <c r="C57" s="9"/>
      <c r="D57" s="9"/>
      <c r="E57" s="70">
        <f t="shared" si="2"/>
        <v>10866.62</v>
      </c>
      <c r="F57"/>
      <c r="G57" s="57"/>
    </row>
    <row r="58" spans="1:8" s="1" customFormat="1" ht="15" customHeight="1" x14ac:dyDescent="0.25">
      <c r="A58" s="294"/>
      <c r="B58" s="91"/>
      <c r="C58" s="70"/>
      <c r="D58" s="70"/>
      <c r="E58" s="70">
        <f t="shared" si="2"/>
        <v>10866.62</v>
      </c>
      <c r="F58"/>
      <c r="G58" s="57"/>
    </row>
    <row r="59" spans="1:8" s="1" customFormat="1" ht="15" customHeight="1" x14ac:dyDescent="0.25">
      <c r="A59" s="294"/>
      <c r="B59" s="28"/>
      <c r="C59" s="26"/>
      <c r="D59" s="71"/>
      <c r="E59" s="70">
        <f t="shared" si="2"/>
        <v>10866.62</v>
      </c>
      <c r="F59"/>
      <c r="G59" s="57"/>
    </row>
    <row r="60" spans="1:8" s="1" customFormat="1" ht="15" customHeight="1" x14ac:dyDescent="0.25">
      <c r="A60" s="294"/>
      <c r="B60" s="72"/>
      <c r="C60" s="26"/>
      <c r="D60" s="71"/>
      <c r="E60" s="70">
        <f t="shared" si="2"/>
        <v>10866.62</v>
      </c>
      <c r="F60"/>
      <c r="G60" s="57"/>
    </row>
    <row r="61" spans="1:8" s="1" customFormat="1" ht="15" customHeight="1" x14ac:dyDescent="0.25">
      <c r="A61" s="294"/>
      <c r="B61" s="72"/>
      <c r="C61" s="26"/>
      <c r="D61" s="71"/>
      <c r="E61" s="71">
        <f t="shared" ref="E61:E62" si="3">+E60+C61-D61</f>
        <v>10866.62</v>
      </c>
      <c r="F61"/>
      <c r="G61" s="57"/>
    </row>
    <row r="62" spans="1:8" s="1" customFormat="1" ht="15" customHeight="1" x14ac:dyDescent="0.25">
      <c r="A62"/>
      <c r="B62"/>
      <c r="C62" s="15"/>
      <c r="D62" s="20"/>
      <c r="E62" s="71">
        <f t="shared" si="3"/>
        <v>10866.62</v>
      </c>
      <c r="F62"/>
      <c r="G62"/>
    </row>
    <row r="63" spans="1:8" s="1" customFormat="1" ht="15" customHeight="1" thickBot="1" x14ac:dyDescent="0.3">
      <c r="A63" s="99" t="s">
        <v>771</v>
      </c>
      <c r="B63" s="96"/>
      <c r="C63" s="96"/>
      <c r="D63" s="96"/>
      <c r="E63" s="96"/>
      <c r="F63"/>
      <c r="G63"/>
      <c r="H63" s="8"/>
    </row>
    <row r="64" spans="1:8" s="1" customFormat="1" ht="15" customHeight="1" x14ac:dyDescent="0.25">
      <c r="A64" s="293" t="s">
        <v>10</v>
      </c>
      <c r="B64" s="107"/>
      <c r="C64" s="108"/>
      <c r="D64" s="109"/>
      <c r="E64" s="21"/>
      <c r="F64"/>
      <c r="G64"/>
      <c r="H64" s="8"/>
    </row>
    <row r="65" spans="1:8" s="1" customFormat="1" ht="15" customHeight="1" x14ac:dyDescent="0.25">
      <c r="A65" s="294"/>
      <c r="B65" s="110"/>
      <c r="C65" s="87"/>
      <c r="D65" s="9"/>
      <c r="E65" s="24"/>
      <c r="F65"/>
      <c r="G65"/>
      <c r="H65" s="8"/>
    </row>
    <row r="66" spans="1:8" s="1" customFormat="1" ht="15" customHeight="1" x14ac:dyDescent="0.25">
      <c r="A66" s="294"/>
      <c r="B66" s="110"/>
      <c r="C66" s="17"/>
      <c r="D66" s="9"/>
      <c r="E66" s="24"/>
      <c r="F66"/>
      <c r="G66"/>
      <c r="H66" s="8"/>
    </row>
    <row r="67" spans="1:8" s="1" customFormat="1" ht="15" customHeight="1" x14ac:dyDescent="0.25">
      <c r="A67" s="294"/>
      <c r="B67" s="110"/>
      <c r="C67" s="17"/>
      <c r="D67" s="9"/>
      <c r="E67" s="24"/>
      <c r="F67"/>
      <c r="G67"/>
      <c r="H67" s="8"/>
    </row>
    <row r="68" spans="1:8" s="1" customFormat="1" ht="15" customHeight="1" x14ac:dyDescent="0.25">
      <c r="A68" s="294"/>
      <c r="B68" s="111"/>
      <c r="C68" s="17"/>
      <c r="D68" s="26"/>
      <c r="E68" s="24"/>
      <c r="F68"/>
      <c r="G68"/>
    </row>
    <row r="69" spans="1:8" s="1" customFormat="1" ht="15" customHeight="1" thickBot="1" x14ac:dyDescent="0.3">
      <c r="A69" s="307"/>
      <c r="B69" s="112"/>
      <c r="C69" s="113"/>
      <c r="D69" s="113"/>
      <c r="E69" s="114"/>
      <c r="F69"/>
      <c r="G69"/>
    </row>
    <row r="70" spans="1:8" s="1" customFormat="1" ht="15" customHeight="1" x14ac:dyDescent="0.25">
      <c r="A70"/>
      <c r="B70"/>
      <c r="C70" s="15"/>
      <c r="D70" s="15"/>
      <c r="E70" s="15"/>
      <c r="F70"/>
      <c r="G70"/>
      <c r="H70" s="8"/>
    </row>
    <row r="71" spans="1:8" s="1" customFormat="1" ht="15" customHeight="1" x14ac:dyDescent="0.25">
      <c r="A71"/>
      <c r="B71"/>
      <c r="C71" s="15"/>
      <c r="D71" s="15"/>
      <c r="E71" s="15"/>
      <c r="F71"/>
      <c r="G71"/>
      <c r="H71" s="8"/>
    </row>
    <row r="72" spans="1:8" s="1" customFormat="1" ht="15" customHeight="1" thickBot="1" x14ac:dyDescent="0.3">
      <c r="A72"/>
      <c r="B72"/>
      <c r="C72" s="15"/>
      <c r="D72" s="15"/>
      <c r="E72" s="15"/>
      <c r="F72"/>
    </row>
    <row r="73" spans="1:8" s="1" customFormat="1" ht="15" customHeight="1" thickBot="1" x14ac:dyDescent="0.3">
      <c r="A73"/>
      <c r="B73" s="97" t="s">
        <v>723</v>
      </c>
      <c r="C73" s="93"/>
      <c r="D73" s="93"/>
      <c r="E73" s="94"/>
      <c r="F73"/>
      <c r="G73" s="31" t="s">
        <v>11</v>
      </c>
      <c r="H73" s="32"/>
    </row>
    <row r="74" spans="1:8" s="1" customFormat="1" ht="15" customHeight="1" x14ac:dyDescent="0.25">
      <c r="A74"/>
      <c r="B74" s="3" t="s">
        <v>610</v>
      </c>
      <c r="C74" s="9">
        <v>393.99</v>
      </c>
      <c r="D74" s="16"/>
      <c r="E74" s="21">
        <f>+C74-D74</f>
        <v>393.99</v>
      </c>
      <c r="F74"/>
      <c r="G74" s="4" t="s">
        <v>12</v>
      </c>
      <c r="H74" s="9">
        <v>393.99</v>
      </c>
    </row>
    <row r="75" spans="1:8" s="1" customFormat="1" ht="15" customHeight="1" x14ac:dyDescent="0.25">
      <c r="A75"/>
      <c r="B75" s="5" t="s">
        <v>611</v>
      </c>
      <c r="C75" s="9">
        <v>18553.45</v>
      </c>
      <c r="D75" s="17"/>
      <c r="E75" s="24">
        <f t="shared" ref="E75:E82" si="4">+C75-D75+E74</f>
        <v>18947.440000000002</v>
      </c>
      <c r="F75"/>
      <c r="G75" s="4" t="s">
        <v>13</v>
      </c>
      <c r="H75" s="9">
        <v>18553.45</v>
      </c>
    </row>
    <row r="76" spans="1:8" s="1" customFormat="1" ht="15" customHeight="1" x14ac:dyDescent="0.25">
      <c r="A76"/>
      <c r="B76" s="5" t="s">
        <v>612</v>
      </c>
      <c r="C76" s="9">
        <v>2522.2199999999998</v>
      </c>
      <c r="D76" s="17"/>
      <c r="E76" s="24">
        <f t="shared" si="4"/>
        <v>21469.660000000003</v>
      </c>
      <c r="F76"/>
      <c r="G76" s="4" t="s">
        <v>14</v>
      </c>
      <c r="H76" s="9">
        <v>2522.2199999999998</v>
      </c>
    </row>
    <row r="77" spans="1:8" s="1" customFormat="1" ht="15" customHeight="1" x14ac:dyDescent="0.25">
      <c r="A77"/>
      <c r="B77" s="28" t="s">
        <v>61</v>
      </c>
      <c r="C77" s="9">
        <v>191278</v>
      </c>
      <c r="D77" s="18"/>
      <c r="E77" s="24">
        <f t="shared" si="4"/>
        <v>212747.66</v>
      </c>
      <c r="F77"/>
      <c r="G77" s="6" t="s">
        <v>8</v>
      </c>
      <c r="H77" s="9">
        <f>SUM(H74:H76)</f>
        <v>21469.660000000003</v>
      </c>
    </row>
    <row r="78" spans="1:8" s="1" customFormat="1" ht="15" customHeight="1" x14ac:dyDescent="0.25">
      <c r="A78"/>
      <c r="B78" s="116" t="s">
        <v>408</v>
      </c>
      <c r="C78" s="45"/>
      <c r="D78" s="18">
        <v>191278</v>
      </c>
      <c r="E78" s="24">
        <f t="shared" si="4"/>
        <v>21469.660000000003</v>
      </c>
      <c r="F78"/>
    </row>
    <row r="79" spans="1:8" s="1" customFormat="1" x14ac:dyDescent="0.25">
      <c r="A79"/>
      <c r="B79" s="78"/>
      <c r="C79" s="43"/>
      <c r="D79" s="45"/>
      <c r="E79" s="24">
        <f t="shared" si="4"/>
        <v>21469.660000000003</v>
      </c>
      <c r="F79"/>
      <c r="G79"/>
      <c r="H79" s="29">
        <f>H77-E82</f>
        <v>0</v>
      </c>
    </row>
    <row r="80" spans="1:8" s="1" customFormat="1" x14ac:dyDescent="0.25">
      <c r="A80"/>
      <c r="B80" s="74"/>
      <c r="C80" s="25"/>
      <c r="D80" s="75"/>
      <c r="E80" s="24">
        <f t="shared" si="4"/>
        <v>21469.660000000003</v>
      </c>
      <c r="F80"/>
      <c r="G80"/>
    </row>
    <row r="81" spans="1:10" s="1" customFormat="1" x14ac:dyDescent="0.25">
      <c r="A81"/>
      <c r="B81" s="28"/>
      <c r="C81" s="25"/>
      <c r="D81" s="25"/>
      <c r="E81" s="24">
        <f t="shared" si="4"/>
        <v>21469.660000000003</v>
      </c>
      <c r="F81"/>
      <c r="G81"/>
    </row>
    <row r="82" spans="1:10" s="1" customFormat="1" x14ac:dyDescent="0.25">
      <c r="A82"/>
      <c r="B82" s="28"/>
      <c r="C82" s="25"/>
      <c r="D82" s="18"/>
      <c r="E82" s="24">
        <f t="shared" si="4"/>
        <v>21469.660000000003</v>
      </c>
      <c r="F82"/>
      <c r="G82"/>
    </row>
    <row r="83" spans="1:10" s="1" customFormat="1" x14ac:dyDescent="0.25">
      <c r="A83"/>
      <c r="B83"/>
      <c r="C83" s="15"/>
      <c r="D83" s="15"/>
      <c r="E83" s="15"/>
      <c r="F83"/>
      <c r="G83"/>
    </row>
    <row r="84" spans="1:10" s="1" customFormat="1" x14ac:dyDescent="0.25">
      <c r="A84"/>
      <c r="B84"/>
      <c r="C84" s="13"/>
      <c r="D84" s="15"/>
      <c r="E84" s="15"/>
      <c r="F84"/>
      <c r="G84" s="13"/>
    </row>
    <row r="85" spans="1:10" s="1" customFormat="1" x14ac:dyDescent="0.25">
      <c r="A85"/>
      <c r="B85"/>
      <c r="C85" s="13"/>
      <c r="D85" s="15"/>
      <c r="E85" s="15"/>
      <c r="F85"/>
      <c r="G85" s="13"/>
    </row>
    <row r="86" spans="1:10" s="1" customFormat="1" x14ac:dyDescent="0.25">
      <c r="A86"/>
      <c r="B86"/>
      <c r="C86" s="13"/>
      <c r="D86" s="15"/>
      <c r="E86" s="15"/>
      <c r="F86"/>
      <c r="G86" s="13"/>
    </row>
    <row r="87" spans="1:10" s="1" customFormat="1" x14ac:dyDescent="0.25">
      <c r="A87"/>
      <c r="B87"/>
      <c r="C87" s="13"/>
      <c r="D87" s="15"/>
      <c r="E87" s="15"/>
      <c r="F87"/>
      <c r="G87" s="13"/>
    </row>
    <row r="88" spans="1:10" s="1" customFormat="1" x14ac:dyDescent="0.25">
      <c r="A88"/>
      <c r="B88"/>
      <c r="C88" s="13"/>
      <c r="D88" s="15"/>
      <c r="E88" s="15"/>
      <c r="F88"/>
      <c r="G88"/>
    </row>
    <row r="89" spans="1:10" s="1" customFormat="1" x14ac:dyDescent="0.25">
      <c r="A89"/>
      <c r="B89"/>
      <c r="C89" s="13"/>
      <c r="D89" s="15"/>
      <c r="E89" s="15"/>
      <c r="F89"/>
      <c r="G89"/>
    </row>
    <row r="90" spans="1:10" s="1" customFormat="1" x14ac:dyDescent="0.25">
      <c r="A90"/>
      <c r="B90"/>
      <c r="C90" s="13"/>
      <c r="D90" s="15"/>
      <c r="E90" s="15"/>
      <c r="F90"/>
      <c r="G90"/>
      <c r="I90"/>
      <c r="J90"/>
    </row>
  </sheetData>
  <autoFilter ref="A2:E51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50"/>
    <mergeCell ref="A54:A61"/>
    <mergeCell ref="A64:A69"/>
  </mergeCells>
  <pageMargins left="0.25" right="0.25" top="0.75" bottom="0.75" header="0.3" footer="0.3"/>
  <pageSetup paperSize="9" scale="52" orientation="portrait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AD82B-C26A-4D9F-B518-537C0734874E}">
  <sheetPr filterMode="1">
    <pageSetUpPr fitToPage="1"/>
  </sheetPr>
  <dimension ref="A1:L72"/>
  <sheetViews>
    <sheetView zoomScaleNormal="100" workbookViewId="0">
      <selection activeCell="G18" sqref="G18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1.710937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755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756</v>
      </c>
      <c r="C4" s="14">
        <v>-422676.82</v>
      </c>
      <c r="D4" s="48"/>
      <c r="E4" s="48">
        <f>+C4-D4</f>
        <v>-422676.82</v>
      </c>
      <c r="G4" s="4" t="s">
        <v>4</v>
      </c>
      <c r="H4" s="14">
        <v>-491009.56</v>
      </c>
      <c r="I4" s="13"/>
    </row>
    <row r="5" spans="1:9" ht="15" customHeight="1" x14ac:dyDescent="0.25">
      <c r="A5" s="305"/>
      <c r="B5" s="4" t="s">
        <v>757</v>
      </c>
      <c r="C5" s="118">
        <v>-336746.92</v>
      </c>
      <c r="D5" s="48"/>
      <c r="E5" s="48">
        <f>+C5-D5+E4</f>
        <v>-759423.74</v>
      </c>
      <c r="G5" s="4" t="s">
        <v>5</v>
      </c>
      <c r="H5" s="118">
        <v>-461723.41</v>
      </c>
      <c r="I5" s="13"/>
    </row>
    <row r="6" spans="1:9" ht="15" customHeight="1" x14ac:dyDescent="0.25">
      <c r="A6" s="305"/>
      <c r="B6" s="4" t="s">
        <v>758</v>
      </c>
      <c r="C6" s="45">
        <v>839.64</v>
      </c>
      <c r="D6" s="48"/>
      <c r="E6" s="48">
        <f t="shared" ref="E6" si="0">+C6-D6+E5</f>
        <v>-758584.1</v>
      </c>
      <c r="G6" s="4" t="s">
        <v>6</v>
      </c>
      <c r="H6" s="45">
        <v>-89160.36</v>
      </c>
      <c r="I6" s="13"/>
    </row>
    <row r="7" spans="1:9" ht="15" customHeight="1" x14ac:dyDescent="0.25">
      <c r="A7" s="305"/>
      <c r="B7" s="4" t="s">
        <v>759</v>
      </c>
      <c r="C7" s="45">
        <v>9256.49</v>
      </c>
      <c r="D7" s="48"/>
      <c r="E7" s="48">
        <f>+C7-D7+E6</f>
        <v>-749327.61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760</v>
      </c>
      <c r="C8" s="34">
        <v>1352.96</v>
      </c>
      <c r="D8" s="48"/>
      <c r="E8" s="48">
        <f t="shared" ref="E8:E32" si="1">+C8-D8+E7</f>
        <v>-747974.65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761</v>
      </c>
      <c r="C9" s="34">
        <v>7767.7</v>
      </c>
      <c r="D9" s="48"/>
      <c r="E9" s="48">
        <f t="shared" si="1"/>
        <v>-740206.95000000007</v>
      </c>
      <c r="G9" s="4" t="s">
        <v>16</v>
      </c>
      <c r="H9" s="34">
        <v>7767.7</v>
      </c>
      <c r="I9" s="13"/>
    </row>
    <row r="10" spans="1:9" ht="15" customHeight="1" x14ac:dyDescent="0.25">
      <c r="A10" s="305"/>
      <c r="B10" s="28" t="s">
        <v>50</v>
      </c>
      <c r="C10" s="14">
        <v>1500000</v>
      </c>
      <c r="D10" s="121"/>
      <c r="E10" s="48">
        <f t="shared" si="1"/>
        <v>759793.04999999993</v>
      </c>
      <c r="G10" s="6" t="s">
        <v>8</v>
      </c>
      <c r="H10" s="7">
        <f>SUM(H4:H9)</f>
        <v>-1023516.18</v>
      </c>
    </row>
    <row r="11" spans="1:9" ht="15" customHeight="1" x14ac:dyDescent="0.25">
      <c r="A11" s="305"/>
      <c r="B11" s="28" t="s">
        <v>303</v>
      </c>
      <c r="C11" s="14"/>
      <c r="D11" s="121">
        <v>1500000</v>
      </c>
      <c r="E11" s="48">
        <f t="shared" si="1"/>
        <v>-740206.95000000007</v>
      </c>
      <c r="G11" s="86"/>
      <c r="H11" s="8"/>
    </row>
    <row r="12" spans="1:9" ht="15" customHeight="1" x14ac:dyDescent="0.25">
      <c r="A12" s="305"/>
      <c r="B12" s="28" t="s">
        <v>762</v>
      </c>
      <c r="C12" s="14"/>
      <c r="D12" s="121">
        <v>219959.73</v>
      </c>
      <c r="E12" s="48">
        <f t="shared" si="1"/>
        <v>-960166.68</v>
      </c>
      <c r="G12" s="86"/>
      <c r="H12" s="8">
        <f>+H10-E32</f>
        <v>0</v>
      </c>
    </row>
    <row r="13" spans="1:9" ht="15" customHeight="1" x14ac:dyDescent="0.25">
      <c r="A13" s="305"/>
      <c r="B13" s="102" t="s">
        <v>246</v>
      </c>
      <c r="C13" s="103"/>
      <c r="D13" s="105">
        <v>200000</v>
      </c>
      <c r="E13" s="48">
        <f t="shared" si="1"/>
        <v>-1160166.6800000002</v>
      </c>
      <c r="G13" s="86"/>
      <c r="H13" s="8"/>
    </row>
    <row r="14" spans="1:9" ht="15" customHeight="1" x14ac:dyDescent="0.25">
      <c r="A14" s="305"/>
      <c r="B14" s="102" t="s">
        <v>763</v>
      </c>
      <c r="C14" s="103"/>
      <c r="D14" s="105">
        <v>200000</v>
      </c>
      <c r="E14" s="48">
        <f t="shared" si="1"/>
        <v>-1360166.6800000002</v>
      </c>
      <c r="G14" s="86"/>
      <c r="H14" s="8"/>
    </row>
    <row r="15" spans="1:9" ht="15" customHeight="1" x14ac:dyDescent="0.25">
      <c r="A15" s="305"/>
      <c r="B15" s="102" t="s">
        <v>355</v>
      </c>
      <c r="C15" s="103"/>
      <c r="D15" s="105">
        <v>80000</v>
      </c>
      <c r="E15" s="48">
        <f t="shared" si="1"/>
        <v>-1440166.6800000002</v>
      </c>
      <c r="G15" s="86"/>
      <c r="H15" s="8"/>
    </row>
    <row r="16" spans="1:9" ht="15" customHeight="1" x14ac:dyDescent="0.25">
      <c r="A16" s="305"/>
      <c r="B16" s="102" t="s">
        <v>230</v>
      </c>
      <c r="C16" s="103"/>
      <c r="D16" s="105">
        <v>150000</v>
      </c>
      <c r="E16" s="48">
        <f t="shared" si="1"/>
        <v>-1590166.6800000002</v>
      </c>
      <c r="G16" s="86"/>
      <c r="H16" s="8"/>
    </row>
    <row r="17" spans="1:12" ht="15" customHeight="1" x14ac:dyDescent="0.25">
      <c r="A17" s="305"/>
      <c r="B17" s="102" t="s">
        <v>248</v>
      </c>
      <c r="C17" s="103"/>
      <c r="D17" s="105">
        <v>95000</v>
      </c>
      <c r="E17" s="48">
        <f t="shared" si="1"/>
        <v>-1685166.6800000002</v>
      </c>
      <c r="G17" s="86"/>
      <c r="H17" s="8"/>
    </row>
    <row r="18" spans="1:12" ht="15" customHeight="1" x14ac:dyDescent="0.25">
      <c r="A18" s="305"/>
      <c r="B18" s="122" t="s">
        <v>764</v>
      </c>
      <c r="C18" s="103"/>
      <c r="D18" s="105">
        <v>16.760000000000002</v>
      </c>
      <c r="E18" s="48">
        <f t="shared" si="1"/>
        <v>-1685183.4400000002</v>
      </c>
      <c r="G18" s="86"/>
      <c r="H18" s="8"/>
    </row>
    <row r="19" spans="1:12" ht="15" customHeight="1" x14ac:dyDescent="0.25">
      <c r="A19" s="305"/>
      <c r="B19" s="28" t="s">
        <v>284</v>
      </c>
      <c r="C19" s="14">
        <v>2000000</v>
      </c>
      <c r="D19" s="18"/>
      <c r="E19" s="48">
        <f t="shared" si="1"/>
        <v>314816.55999999982</v>
      </c>
      <c r="G19" s="86"/>
      <c r="H19" s="8"/>
    </row>
    <row r="20" spans="1:12" ht="15" customHeight="1" x14ac:dyDescent="0.25">
      <c r="A20" s="305"/>
      <c r="B20" s="102" t="s">
        <v>765</v>
      </c>
      <c r="C20" s="103"/>
      <c r="D20" s="105">
        <v>50000</v>
      </c>
      <c r="E20" s="48">
        <f t="shared" si="1"/>
        <v>264816.55999999982</v>
      </c>
      <c r="G20" s="86"/>
      <c r="H20" s="8"/>
    </row>
    <row r="21" spans="1:12" ht="15" customHeight="1" x14ac:dyDescent="0.25">
      <c r="A21" s="305"/>
      <c r="B21" s="102" t="s">
        <v>683</v>
      </c>
      <c r="C21" s="103"/>
      <c r="D21" s="105">
        <v>60000</v>
      </c>
      <c r="E21" s="48">
        <f t="shared" si="1"/>
        <v>204816.55999999982</v>
      </c>
      <c r="G21" s="86"/>
      <c r="H21" s="8"/>
    </row>
    <row r="22" spans="1:12" ht="15" customHeight="1" x14ac:dyDescent="0.25">
      <c r="A22" s="305"/>
      <c r="B22" s="28" t="s">
        <v>247</v>
      </c>
      <c r="C22" s="14"/>
      <c r="D22" s="121">
        <v>1000000</v>
      </c>
      <c r="E22" s="48">
        <f t="shared" si="1"/>
        <v>-795183.44000000018</v>
      </c>
      <c r="G22" s="86"/>
      <c r="H22" s="8"/>
    </row>
    <row r="23" spans="1:12" ht="15" customHeight="1" x14ac:dyDescent="0.25">
      <c r="A23" s="305"/>
      <c r="B23" s="102" t="s">
        <v>766</v>
      </c>
      <c r="C23" s="103"/>
      <c r="D23" s="105">
        <v>23000</v>
      </c>
      <c r="E23" s="48">
        <f t="shared" si="1"/>
        <v>-818183.44000000018</v>
      </c>
      <c r="G23" s="86"/>
      <c r="H23" s="8"/>
      <c r="J23" s="13"/>
      <c r="K23" s="13"/>
      <c r="L23" s="13"/>
    </row>
    <row r="24" spans="1:12" ht="15" customHeight="1" x14ac:dyDescent="0.25">
      <c r="A24" s="305"/>
      <c r="B24" s="115" t="s">
        <v>356</v>
      </c>
      <c r="C24" s="14"/>
      <c r="D24" s="121">
        <v>200000</v>
      </c>
      <c r="E24" s="48">
        <f t="shared" si="1"/>
        <v>-1018183.4400000002</v>
      </c>
      <c r="G24" s="86"/>
      <c r="H24" s="8"/>
    </row>
    <row r="25" spans="1:12" ht="15" customHeight="1" x14ac:dyDescent="0.25">
      <c r="A25" s="305"/>
      <c r="B25" s="115" t="s">
        <v>248</v>
      </c>
      <c r="C25" s="103"/>
      <c r="D25" s="105">
        <v>5000</v>
      </c>
      <c r="E25" s="48">
        <f t="shared" si="1"/>
        <v>-1023183.4400000002</v>
      </c>
      <c r="G25" s="86"/>
      <c r="H25" s="8"/>
    </row>
    <row r="26" spans="1:12" ht="15" customHeight="1" x14ac:dyDescent="0.25">
      <c r="A26" s="305"/>
      <c r="B26" s="122" t="s">
        <v>764</v>
      </c>
      <c r="C26" s="103"/>
      <c r="D26" s="105">
        <v>159.97</v>
      </c>
      <c r="E26" s="48">
        <f t="shared" si="1"/>
        <v>-1023343.4100000001</v>
      </c>
      <c r="G26" s="86"/>
      <c r="H26" s="13"/>
    </row>
    <row r="27" spans="1:12" ht="15" customHeight="1" x14ac:dyDescent="0.25">
      <c r="A27" s="305"/>
      <c r="B27" s="122" t="s">
        <v>764</v>
      </c>
      <c r="C27" s="103"/>
      <c r="D27" s="105">
        <v>12.8</v>
      </c>
      <c r="E27" s="48">
        <f t="shared" si="1"/>
        <v>-1023356.2100000002</v>
      </c>
      <c r="G27" s="86"/>
      <c r="H27" s="13"/>
    </row>
    <row r="28" spans="1:12" ht="15" customHeight="1" x14ac:dyDescent="0.25">
      <c r="A28" s="305"/>
      <c r="B28" s="102" t="s">
        <v>247</v>
      </c>
      <c r="C28" s="103"/>
      <c r="D28" s="105">
        <v>159.97</v>
      </c>
      <c r="E28" s="48">
        <f t="shared" si="1"/>
        <v>-1023516.1800000002</v>
      </c>
      <c r="G28" s="86"/>
      <c r="H28" s="13"/>
    </row>
    <row r="29" spans="1:12" ht="15" customHeight="1" x14ac:dyDescent="0.25">
      <c r="A29" s="305"/>
      <c r="E29" s="48">
        <f t="shared" si="1"/>
        <v>-1023516.1800000002</v>
      </c>
      <c r="G29" s="86"/>
      <c r="H29" s="13"/>
    </row>
    <row r="30" spans="1:12" ht="15" customHeight="1" x14ac:dyDescent="0.25">
      <c r="A30" s="305"/>
      <c r="B30" s="28"/>
      <c r="C30" s="14"/>
      <c r="D30" s="18"/>
      <c r="E30" s="48">
        <f t="shared" si="1"/>
        <v>-1023516.1800000002</v>
      </c>
      <c r="G30" s="86"/>
      <c r="H30" s="8"/>
    </row>
    <row r="31" spans="1:12" ht="15" customHeight="1" x14ac:dyDescent="0.25">
      <c r="A31" s="305"/>
      <c r="B31" s="28"/>
      <c r="C31" s="14"/>
      <c r="D31" s="18"/>
      <c r="E31" s="48">
        <f t="shared" si="1"/>
        <v>-1023516.1800000002</v>
      </c>
      <c r="G31" s="86"/>
      <c r="H31" s="8"/>
    </row>
    <row r="32" spans="1:12" s="1" customFormat="1" ht="15" customHeight="1" x14ac:dyDescent="0.25">
      <c r="A32" s="10"/>
      <c r="B32" s="11"/>
      <c r="C32" s="19"/>
      <c r="D32" s="19"/>
      <c r="E32" s="48">
        <f t="shared" si="1"/>
        <v>-1023516.1800000002</v>
      </c>
      <c r="F32"/>
      <c r="G32" s="13"/>
    </row>
    <row r="33" spans="1:8" s="1" customFormat="1" ht="15" customHeight="1" thickBot="1" x14ac:dyDescent="0.3">
      <c r="A33" s="10"/>
      <c r="B33"/>
      <c r="C33" s="19"/>
      <c r="D33" s="19"/>
      <c r="E33" s="19"/>
      <c r="F33"/>
      <c r="G33" s="13"/>
    </row>
    <row r="34" spans="1:8" s="1" customFormat="1" ht="15" customHeight="1" x14ac:dyDescent="0.25">
      <c r="A34" s="27" t="s">
        <v>767</v>
      </c>
      <c r="B34" s="98"/>
      <c r="C34" s="98"/>
      <c r="D34" s="98"/>
      <c r="E34" s="100"/>
      <c r="F34"/>
      <c r="G34" s="57"/>
    </row>
    <row r="35" spans="1:8" s="1" customFormat="1" ht="15" customHeight="1" x14ac:dyDescent="0.25">
      <c r="A35" s="305" t="s">
        <v>9</v>
      </c>
      <c r="B35" s="82" t="s">
        <v>538</v>
      </c>
      <c r="C35" s="9">
        <v>10866.62</v>
      </c>
      <c r="D35" s="9"/>
      <c r="E35" s="70">
        <f>+C35-D35</f>
        <v>10866.62</v>
      </c>
      <c r="F35"/>
      <c r="G35" s="57"/>
    </row>
    <row r="36" spans="1:8" s="1" customFormat="1" ht="15" customHeight="1" x14ac:dyDescent="0.25">
      <c r="A36" s="305"/>
      <c r="B36" s="122" t="s">
        <v>768</v>
      </c>
      <c r="C36" s="9">
        <v>50000</v>
      </c>
      <c r="D36" s="9"/>
      <c r="E36" s="70"/>
      <c r="F36"/>
      <c r="G36" s="57"/>
    </row>
    <row r="37" spans="1:8" s="1" customFormat="1" ht="15" customHeight="1" x14ac:dyDescent="0.25">
      <c r="A37" s="305"/>
      <c r="B37" s="122" t="s">
        <v>769</v>
      </c>
      <c r="C37" s="9"/>
      <c r="D37" s="9">
        <v>35000</v>
      </c>
      <c r="E37" s="70"/>
      <c r="F37"/>
      <c r="G37" s="57"/>
    </row>
    <row r="38" spans="1:8" s="1" customFormat="1" ht="15" customHeight="1" x14ac:dyDescent="0.25">
      <c r="A38" s="305"/>
      <c r="B38" s="122" t="s">
        <v>770</v>
      </c>
      <c r="C38" s="9"/>
      <c r="D38" s="9">
        <v>15000</v>
      </c>
      <c r="E38" s="70"/>
      <c r="F38"/>
      <c r="G38" s="57"/>
    </row>
    <row r="39" spans="1:8" s="1" customFormat="1" ht="15" customHeight="1" x14ac:dyDescent="0.25">
      <c r="A39" s="305"/>
      <c r="B39" s="91" t="s">
        <v>772</v>
      </c>
      <c r="C39" s="70"/>
      <c r="D39" s="70">
        <v>150</v>
      </c>
      <c r="E39" s="70"/>
      <c r="F39"/>
      <c r="G39" s="57"/>
    </row>
    <row r="40" spans="1:8" s="1" customFormat="1" ht="15" customHeight="1" x14ac:dyDescent="0.25">
      <c r="A40" s="305"/>
      <c r="B40" s="28" t="s">
        <v>773</v>
      </c>
      <c r="C40" s="26"/>
      <c r="D40" s="71">
        <v>250</v>
      </c>
      <c r="E40" s="71">
        <f>+E35+C40-D40</f>
        <v>10616.62</v>
      </c>
      <c r="F40"/>
      <c r="G40" s="57"/>
    </row>
    <row r="41" spans="1:8" s="1" customFormat="1" ht="15" customHeight="1" x14ac:dyDescent="0.25">
      <c r="A41" s="305"/>
      <c r="B41" s="72" t="s">
        <v>774</v>
      </c>
      <c r="C41" s="26"/>
      <c r="D41" s="71">
        <v>1000</v>
      </c>
      <c r="E41" s="71">
        <f t="shared" ref="E41:E43" si="2">+E40+C41-D41</f>
        <v>9616.6200000000008</v>
      </c>
      <c r="F41"/>
      <c r="G41" s="57"/>
    </row>
    <row r="42" spans="1:8" s="1" customFormat="1" ht="15" customHeight="1" x14ac:dyDescent="0.25">
      <c r="A42" s="305"/>
      <c r="B42" s="72" t="s">
        <v>775</v>
      </c>
      <c r="C42" s="26"/>
      <c r="D42" s="71">
        <v>1210</v>
      </c>
      <c r="E42" s="71">
        <f t="shared" si="2"/>
        <v>8406.6200000000008</v>
      </c>
      <c r="F42"/>
      <c r="G42" s="57"/>
    </row>
    <row r="43" spans="1:8" s="1" customFormat="1" ht="15" customHeight="1" x14ac:dyDescent="0.25">
      <c r="A43" s="305"/>
      <c r="B43" s="28" t="s">
        <v>776</v>
      </c>
      <c r="C43" s="18"/>
      <c r="D43" s="17">
        <v>300</v>
      </c>
      <c r="E43" s="71">
        <f t="shared" si="2"/>
        <v>8106.6200000000008</v>
      </c>
      <c r="F43"/>
      <c r="G43" s="57"/>
    </row>
    <row r="44" spans="1:8" s="1" customFormat="1" ht="15" customHeight="1" x14ac:dyDescent="0.25">
      <c r="A44"/>
      <c r="B44"/>
      <c r="C44" s="15"/>
      <c r="D44" s="20"/>
      <c r="E44" s="20"/>
      <c r="F44"/>
      <c r="G44"/>
    </row>
    <row r="45" spans="1:8" s="1" customFormat="1" ht="15" customHeight="1" thickBot="1" x14ac:dyDescent="0.3">
      <c r="A45" s="99" t="s">
        <v>722</v>
      </c>
      <c r="B45" s="96"/>
      <c r="C45" s="96"/>
      <c r="D45" s="96"/>
      <c r="E45" s="96"/>
      <c r="F45"/>
      <c r="G45"/>
      <c r="H45" s="8"/>
    </row>
    <row r="46" spans="1:8" s="1" customFormat="1" ht="15" customHeight="1" x14ac:dyDescent="0.25">
      <c r="A46" s="293" t="s">
        <v>10</v>
      </c>
      <c r="B46" s="107" t="s">
        <v>733</v>
      </c>
      <c r="C46" s="108" t="s">
        <v>734</v>
      </c>
      <c r="D46" s="109"/>
      <c r="E46" s="21">
        <v>404666.48</v>
      </c>
      <c r="F46"/>
      <c r="G46"/>
      <c r="H46" s="8"/>
    </row>
    <row r="47" spans="1:8" s="1" customFormat="1" ht="15" customHeight="1" x14ac:dyDescent="0.25">
      <c r="A47" s="294"/>
      <c r="B47" s="110"/>
      <c r="C47" s="87"/>
      <c r="D47" s="9"/>
      <c r="E47" s="24"/>
      <c r="F47"/>
      <c r="G47"/>
      <c r="H47" s="8"/>
    </row>
    <row r="48" spans="1:8" s="1" customFormat="1" ht="15" customHeight="1" x14ac:dyDescent="0.25">
      <c r="A48" s="294"/>
      <c r="B48" s="110"/>
      <c r="C48" s="17"/>
      <c r="D48" s="9"/>
      <c r="E48" s="24"/>
      <c r="F48"/>
      <c r="G48"/>
      <c r="H48" s="8"/>
    </row>
    <row r="49" spans="1:8" s="1" customFormat="1" ht="15" customHeight="1" x14ac:dyDescent="0.25">
      <c r="A49" s="294"/>
      <c r="B49" s="110"/>
      <c r="C49" s="17"/>
      <c r="D49" s="9"/>
      <c r="E49" s="24"/>
      <c r="F49"/>
      <c r="G49"/>
      <c r="H49" s="8"/>
    </row>
    <row r="50" spans="1:8" s="1" customFormat="1" ht="15" customHeight="1" x14ac:dyDescent="0.25">
      <c r="A50" s="294"/>
      <c r="B50" s="111"/>
      <c r="C50" s="17"/>
      <c r="D50" s="26"/>
      <c r="E50" s="24"/>
      <c r="F50"/>
      <c r="G50"/>
    </row>
    <row r="51" spans="1:8" s="1" customFormat="1" ht="15" customHeight="1" thickBot="1" x14ac:dyDescent="0.3">
      <c r="A51" s="307"/>
      <c r="B51" s="112"/>
      <c r="C51" s="113"/>
      <c r="D51" s="113"/>
      <c r="E51" s="114"/>
      <c r="F51"/>
      <c r="G51"/>
    </row>
    <row r="52" spans="1:8" s="1" customFormat="1" ht="15" customHeight="1" x14ac:dyDescent="0.25">
      <c r="A52"/>
      <c r="B52"/>
      <c r="C52" s="15"/>
      <c r="D52" s="15"/>
      <c r="E52" s="15"/>
      <c r="F52"/>
      <c r="G52"/>
      <c r="H52" s="8"/>
    </row>
    <row r="53" spans="1:8" s="1" customFormat="1" ht="15" customHeight="1" x14ac:dyDescent="0.25">
      <c r="A53"/>
      <c r="B53"/>
      <c r="C53" s="15"/>
      <c r="D53" s="15"/>
      <c r="E53" s="15"/>
      <c r="F53"/>
      <c r="G53"/>
      <c r="H53" s="8"/>
    </row>
    <row r="54" spans="1:8" s="1" customFormat="1" ht="15" customHeight="1" thickBot="1" x14ac:dyDescent="0.3">
      <c r="A54"/>
      <c r="B54"/>
      <c r="C54" s="15"/>
      <c r="D54" s="15"/>
      <c r="E54" s="15"/>
      <c r="F54"/>
    </row>
    <row r="55" spans="1:8" s="1" customFormat="1" ht="15" customHeight="1" thickBot="1" x14ac:dyDescent="0.3">
      <c r="A55"/>
      <c r="B55" s="97" t="s">
        <v>723</v>
      </c>
      <c r="C55" s="93"/>
      <c r="D55" s="93"/>
      <c r="E55" s="94"/>
      <c r="F55"/>
      <c r="G55" s="31" t="s">
        <v>11</v>
      </c>
      <c r="H55" s="32"/>
    </row>
    <row r="56" spans="1:8" s="1" customFormat="1" ht="15" customHeight="1" x14ac:dyDescent="0.25">
      <c r="A56"/>
      <c r="B56" s="3" t="s">
        <v>610</v>
      </c>
      <c r="C56" s="9">
        <v>393.99</v>
      </c>
      <c r="D56" s="16"/>
      <c r="E56" s="21">
        <f>+C56-D56</f>
        <v>393.99</v>
      </c>
      <c r="F56"/>
      <c r="G56" s="4" t="s">
        <v>12</v>
      </c>
      <c r="H56" s="9">
        <v>393.99</v>
      </c>
    </row>
    <row r="57" spans="1:8" s="1" customFormat="1" ht="15" customHeight="1" x14ac:dyDescent="0.25">
      <c r="A57"/>
      <c r="B57" s="5" t="s">
        <v>611</v>
      </c>
      <c r="C57" s="9">
        <v>18553.45</v>
      </c>
      <c r="D57" s="17"/>
      <c r="E57" s="24">
        <f t="shared" ref="E57:E64" si="3">+C57-D57+E56</f>
        <v>18947.440000000002</v>
      </c>
      <c r="F57"/>
      <c r="G57" s="4" t="s">
        <v>13</v>
      </c>
      <c r="H57" s="9">
        <v>18553.45</v>
      </c>
    </row>
    <row r="58" spans="1:8" s="1" customFormat="1" ht="15" customHeight="1" x14ac:dyDescent="0.25">
      <c r="A58"/>
      <c r="B58" s="5" t="s">
        <v>612</v>
      </c>
      <c r="C58" s="9">
        <v>2522.2199999999998</v>
      </c>
      <c r="D58" s="17"/>
      <c r="E58" s="24">
        <f t="shared" si="3"/>
        <v>21469.660000000003</v>
      </c>
      <c r="F58"/>
      <c r="G58" s="4" t="s">
        <v>14</v>
      </c>
      <c r="H58" s="9">
        <v>2522.2199999999998</v>
      </c>
    </row>
    <row r="59" spans="1:8" s="1" customFormat="1" ht="15" customHeight="1" x14ac:dyDescent="0.25">
      <c r="A59"/>
      <c r="B59" s="28" t="s">
        <v>61</v>
      </c>
      <c r="C59" s="9">
        <v>191278</v>
      </c>
      <c r="D59" s="18"/>
      <c r="E59" s="24">
        <f t="shared" si="3"/>
        <v>212747.66</v>
      </c>
      <c r="F59"/>
      <c r="G59" s="6" t="s">
        <v>8</v>
      </c>
      <c r="H59" s="9">
        <f>SUM(H56:H58)</f>
        <v>21469.660000000003</v>
      </c>
    </row>
    <row r="60" spans="1:8" s="1" customFormat="1" ht="15" customHeight="1" x14ac:dyDescent="0.25">
      <c r="A60"/>
      <c r="B60" s="116" t="s">
        <v>408</v>
      </c>
      <c r="C60" s="45"/>
      <c r="D60" s="18">
        <v>191278</v>
      </c>
      <c r="E60" s="24">
        <f t="shared" si="3"/>
        <v>21469.660000000003</v>
      </c>
      <c r="F60"/>
    </row>
    <row r="61" spans="1:8" s="1" customFormat="1" x14ac:dyDescent="0.25">
      <c r="A61"/>
      <c r="B61" s="78"/>
      <c r="C61" s="43"/>
      <c r="D61" s="45"/>
      <c r="E61" s="24">
        <f t="shared" si="3"/>
        <v>21469.660000000003</v>
      </c>
      <c r="F61"/>
      <c r="G61"/>
      <c r="H61" s="29">
        <f>H59-E64</f>
        <v>0</v>
      </c>
    </row>
    <row r="62" spans="1:8" s="1" customFormat="1" x14ac:dyDescent="0.25">
      <c r="A62"/>
      <c r="B62" s="74"/>
      <c r="C62" s="25"/>
      <c r="D62" s="75"/>
      <c r="E62" s="24">
        <f t="shared" si="3"/>
        <v>21469.660000000003</v>
      </c>
      <c r="F62"/>
      <c r="G62"/>
    </row>
    <row r="63" spans="1:8" s="1" customFormat="1" x14ac:dyDescent="0.25">
      <c r="A63"/>
      <c r="B63" s="28"/>
      <c r="C63" s="25"/>
      <c r="D63" s="25"/>
      <c r="E63" s="24">
        <f t="shared" si="3"/>
        <v>21469.660000000003</v>
      </c>
      <c r="F63"/>
      <c r="G63"/>
    </row>
    <row r="64" spans="1:8" s="1" customFormat="1" x14ac:dyDescent="0.25">
      <c r="A64"/>
      <c r="B64" s="28"/>
      <c r="C64" s="25"/>
      <c r="D64" s="18"/>
      <c r="E64" s="24">
        <f t="shared" si="3"/>
        <v>21469.660000000003</v>
      </c>
      <c r="F64"/>
      <c r="G64"/>
    </row>
    <row r="65" spans="1:10" s="1" customFormat="1" x14ac:dyDescent="0.25">
      <c r="A65"/>
      <c r="B65"/>
      <c r="C65" s="15"/>
      <c r="D65" s="15"/>
      <c r="E65" s="15"/>
      <c r="F65"/>
      <c r="G65"/>
    </row>
    <row r="66" spans="1:10" s="1" customFormat="1" x14ac:dyDescent="0.25">
      <c r="A66"/>
      <c r="B66"/>
      <c r="C66" s="13"/>
      <c r="D66" s="15"/>
      <c r="E66" s="15"/>
      <c r="F66"/>
      <c r="G66" s="13"/>
    </row>
    <row r="67" spans="1:10" s="1" customFormat="1" x14ac:dyDescent="0.25">
      <c r="A67"/>
      <c r="B67"/>
      <c r="C67" s="13"/>
      <c r="D67" s="15"/>
      <c r="E67" s="15"/>
      <c r="F67"/>
      <c r="G67" s="13"/>
    </row>
    <row r="68" spans="1:10" s="1" customFormat="1" x14ac:dyDescent="0.25">
      <c r="A68"/>
      <c r="B68"/>
      <c r="C68" s="13"/>
      <c r="D68" s="15"/>
      <c r="E68" s="15"/>
      <c r="F68"/>
      <c r="G68" s="13"/>
    </row>
    <row r="69" spans="1:10" s="1" customFormat="1" x14ac:dyDescent="0.25">
      <c r="A69"/>
      <c r="B69"/>
      <c r="C69" s="13"/>
      <c r="D69" s="15"/>
      <c r="E69" s="15"/>
      <c r="F69"/>
      <c r="G69" s="13"/>
    </row>
    <row r="70" spans="1:10" s="1" customFormat="1" x14ac:dyDescent="0.25">
      <c r="A70"/>
      <c r="B70"/>
      <c r="C70" s="13"/>
      <c r="D70" s="15"/>
      <c r="E70" s="15"/>
      <c r="F70"/>
      <c r="G70"/>
    </row>
    <row r="71" spans="1:10" s="1" customFormat="1" x14ac:dyDescent="0.25">
      <c r="A71"/>
      <c r="B71"/>
      <c r="C71" s="13"/>
      <c r="D71" s="15"/>
      <c r="E71" s="15"/>
      <c r="F71"/>
      <c r="G71"/>
    </row>
    <row r="72" spans="1:10" s="1" customFormat="1" x14ac:dyDescent="0.25">
      <c r="A72"/>
      <c r="B72"/>
      <c r="C72" s="13"/>
      <c r="D72" s="15"/>
      <c r="E72" s="15"/>
      <c r="F72"/>
      <c r="G72"/>
      <c r="I72"/>
      <c r="J72"/>
    </row>
  </sheetData>
  <autoFilter ref="A2:E32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31"/>
    <mergeCell ref="A35:A43"/>
    <mergeCell ref="A46:A51"/>
  </mergeCells>
  <pageMargins left="0.25" right="0.25" top="0.75" bottom="0.75" header="0.3" footer="0.3"/>
  <pageSetup paperSize="9" scale="52" orientation="portrait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2E18-D54B-470F-B02D-965ACD91CE78}">
  <sheetPr filterMode="1">
    <pageSetUpPr fitToPage="1"/>
  </sheetPr>
  <dimension ref="A1:L92"/>
  <sheetViews>
    <sheetView topLeftCell="A2" zoomScaleNormal="100" workbookViewId="0">
      <selection activeCell="D49" sqref="D49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1.710937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777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778</v>
      </c>
      <c r="C4" s="14">
        <v>-491009.56</v>
      </c>
      <c r="D4" s="48"/>
      <c r="E4" s="48">
        <f>+C4-D4</f>
        <v>-491009.56</v>
      </c>
      <c r="G4" s="4" t="s">
        <v>4</v>
      </c>
      <c r="H4" s="14">
        <v>-122553.92</v>
      </c>
      <c r="I4" s="13"/>
    </row>
    <row r="5" spans="1:9" ht="15" customHeight="1" x14ac:dyDescent="0.25">
      <c r="A5" s="305"/>
      <c r="B5" s="4" t="s">
        <v>779</v>
      </c>
      <c r="C5" s="118">
        <v>-461723.41</v>
      </c>
      <c r="D5" s="48"/>
      <c r="E5" s="48">
        <f>+C5-D5+E4</f>
        <v>-952732.97</v>
      </c>
      <c r="G5" s="4" t="s">
        <v>5</v>
      </c>
      <c r="H5" s="118">
        <v>-419723.41</v>
      </c>
      <c r="I5" s="13"/>
    </row>
    <row r="6" spans="1:9" ht="15" customHeight="1" x14ac:dyDescent="0.25">
      <c r="A6" s="305"/>
      <c r="B6" s="4" t="s">
        <v>780</v>
      </c>
      <c r="C6" s="45">
        <v>-89160.36</v>
      </c>
      <c r="D6" s="48"/>
      <c r="E6" s="48">
        <f t="shared" ref="E6" si="0">+C6-D6+E5</f>
        <v>-1041893.33</v>
      </c>
      <c r="G6" s="4" t="s">
        <v>6</v>
      </c>
      <c r="H6" s="45">
        <v>400.58</v>
      </c>
      <c r="I6" s="13"/>
    </row>
    <row r="7" spans="1:9" ht="15" customHeight="1" x14ac:dyDescent="0.25">
      <c r="A7" s="305"/>
      <c r="B7" s="4" t="s">
        <v>781</v>
      </c>
      <c r="C7" s="45">
        <v>9256.49</v>
      </c>
      <c r="D7" s="48"/>
      <c r="E7" s="48">
        <f>+C7-D7+E6</f>
        <v>-1032636.84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782</v>
      </c>
      <c r="C8" s="34">
        <v>1352.96</v>
      </c>
      <c r="D8" s="48"/>
      <c r="E8" s="48">
        <f t="shared" ref="E8:E51" si="1">+C8-D8+E7</f>
        <v>-1031283.88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783</v>
      </c>
      <c r="C9" s="34">
        <v>7767.7</v>
      </c>
      <c r="D9" s="48"/>
      <c r="E9" s="48">
        <f t="shared" si="1"/>
        <v>-1023516.18</v>
      </c>
      <c r="G9" s="4" t="s">
        <v>16</v>
      </c>
      <c r="H9" s="34">
        <v>7767.7</v>
      </c>
      <c r="I9" s="13"/>
    </row>
    <row r="10" spans="1:9" ht="15" customHeight="1" x14ac:dyDescent="0.25">
      <c r="A10" s="305"/>
      <c r="B10" s="28"/>
      <c r="C10" s="14"/>
      <c r="D10" s="121"/>
      <c r="E10" s="48">
        <f t="shared" si="1"/>
        <v>-1023516.18</v>
      </c>
      <c r="G10" s="6" t="s">
        <v>8</v>
      </c>
      <c r="H10" s="7">
        <f>SUM(H4:H9)</f>
        <v>-523499.60000000003</v>
      </c>
    </row>
    <row r="11" spans="1:9" ht="15" customHeight="1" x14ac:dyDescent="0.25">
      <c r="A11" s="305"/>
      <c r="B11" s="28" t="s">
        <v>284</v>
      </c>
      <c r="C11" s="14">
        <v>2197230</v>
      </c>
      <c r="D11" s="121"/>
      <c r="E11" s="48">
        <f t="shared" si="1"/>
        <v>1173713.8199999998</v>
      </c>
      <c r="G11" s="86"/>
      <c r="H11" s="8"/>
    </row>
    <row r="12" spans="1:9" ht="15" customHeight="1" x14ac:dyDescent="0.25">
      <c r="A12" s="305"/>
      <c r="B12" s="28" t="s">
        <v>451</v>
      </c>
      <c r="C12" s="14">
        <v>5000000</v>
      </c>
      <c r="D12" s="121"/>
      <c r="E12" s="48">
        <f t="shared" si="1"/>
        <v>6173713.8200000003</v>
      </c>
      <c r="G12" s="86"/>
      <c r="H12" s="8">
        <f>+H10-E51</f>
        <v>-8.7311491370201111E-10</v>
      </c>
    </row>
    <row r="13" spans="1:9" ht="15" customHeight="1" x14ac:dyDescent="0.25">
      <c r="A13" s="305"/>
      <c r="B13" s="102" t="s">
        <v>107</v>
      </c>
      <c r="C13" s="103">
        <v>500000</v>
      </c>
      <c r="D13" s="105"/>
      <c r="E13" s="48">
        <f t="shared" si="1"/>
        <v>6673713.8200000003</v>
      </c>
      <c r="G13" s="86"/>
      <c r="H13" s="8"/>
    </row>
    <row r="14" spans="1:9" ht="15" customHeight="1" x14ac:dyDescent="0.25">
      <c r="A14" s="305"/>
      <c r="B14" s="102" t="s">
        <v>785</v>
      </c>
      <c r="C14" s="103">
        <v>716044.72</v>
      </c>
      <c r="D14" s="105"/>
      <c r="E14" s="48">
        <f t="shared" si="1"/>
        <v>7389758.54</v>
      </c>
      <c r="G14" s="86"/>
      <c r="H14" s="8"/>
    </row>
    <row r="15" spans="1:9" ht="15" customHeight="1" x14ac:dyDescent="0.25">
      <c r="A15" s="305"/>
      <c r="B15" s="102" t="s">
        <v>321</v>
      </c>
      <c r="C15" s="103"/>
      <c r="D15" s="105">
        <v>670687.5</v>
      </c>
      <c r="E15" s="48">
        <f t="shared" si="1"/>
        <v>6719071.04</v>
      </c>
      <c r="G15" s="86"/>
      <c r="H15" s="8"/>
    </row>
    <row r="16" spans="1:9" ht="15" customHeight="1" x14ac:dyDescent="0.25">
      <c r="A16" s="305"/>
      <c r="B16" s="122" t="s">
        <v>791</v>
      </c>
      <c r="C16" s="103"/>
      <c r="D16" s="105">
        <v>34262.31</v>
      </c>
      <c r="E16" s="48">
        <f t="shared" si="1"/>
        <v>6684808.7300000004</v>
      </c>
      <c r="G16" s="86"/>
      <c r="H16" s="8"/>
    </row>
    <row r="17" spans="1:12" ht="15" customHeight="1" x14ac:dyDescent="0.25">
      <c r="A17" s="305"/>
      <c r="B17" s="28" t="s">
        <v>793</v>
      </c>
      <c r="C17" s="14"/>
      <c r="D17" s="18">
        <v>24443.58</v>
      </c>
      <c r="E17" s="48">
        <f t="shared" si="1"/>
        <v>6660365.1500000004</v>
      </c>
      <c r="G17" s="86"/>
      <c r="H17" s="8"/>
    </row>
    <row r="18" spans="1:12" ht="15" customHeight="1" x14ac:dyDescent="0.25">
      <c r="A18" s="305"/>
      <c r="B18" s="102" t="s">
        <v>786</v>
      </c>
      <c r="C18" s="103"/>
      <c r="D18" s="105">
        <v>14000</v>
      </c>
      <c r="E18" s="48">
        <f t="shared" si="1"/>
        <v>6646365.1500000004</v>
      </c>
      <c r="G18" s="86"/>
      <c r="H18" s="8"/>
    </row>
    <row r="19" spans="1:12" ht="15" customHeight="1" x14ac:dyDescent="0.25">
      <c r="A19" s="305"/>
      <c r="B19" s="123" t="s">
        <v>792</v>
      </c>
      <c r="C19" s="103"/>
      <c r="D19" s="105">
        <v>200000</v>
      </c>
      <c r="E19" s="48">
        <f t="shared" si="1"/>
        <v>6446365.1500000004</v>
      </c>
      <c r="G19" s="86"/>
      <c r="H19" s="8"/>
    </row>
    <row r="20" spans="1:12" ht="15" customHeight="1" x14ac:dyDescent="0.25">
      <c r="A20" s="305"/>
      <c r="B20" s="28" t="s">
        <v>351</v>
      </c>
      <c r="C20" s="14"/>
      <c r="D20" s="121">
        <v>30000</v>
      </c>
      <c r="E20" s="48">
        <f t="shared" si="1"/>
        <v>6416365.1500000004</v>
      </c>
      <c r="G20" s="86"/>
      <c r="H20" s="8"/>
    </row>
    <row r="21" spans="1:12" ht="15" customHeight="1" x14ac:dyDescent="0.25">
      <c r="A21" s="305"/>
      <c r="B21" s="102" t="s">
        <v>787</v>
      </c>
      <c r="C21" s="103"/>
      <c r="D21" s="105">
        <v>58000</v>
      </c>
      <c r="E21" s="48">
        <f t="shared" si="1"/>
        <v>6358365.1500000004</v>
      </c>
      <c r="G21" s="86"/>
      <c r="H21" s="8"/>
    </row>
    <row r="22" spans="1:12" ht="15" customHeight="1" x14ac:dyDescent="0.25">
      <c r="A22" s="305"/>
      <c r="B22" s="123" t="s">
        <v>794</v>
      </c>
      <c r="C22" s="14"/>
      <c r="D22" s="121">
        <v>3942</v>
      </c>
      <c r="E22" s="48">
        <f t="shared" si="1"/>
        <v>6354423.1500000004</v>
      </c>
      <c r="G22" s="86"/>
      <c r="H22" s="8"/>
    </row>
    <row r="23" spans="1:12" ht="15" customHeight="1" x14ac:dyDescent="0.25">
      <c r="A23" s="305"/>
      <c r="B23" s="115" t="s">
        <v>788</v>
      </c>
      <c r="C23" s="103"/>
      <c r="D23" s="105">
        <v>350000</v>
      </c>
      <c r="E23" s="48">
        <f t="shared" si="1"/>
        <v>6004423.1500000004</v>
      </c>
      <c r="G23" s="86"/>
      <c r="H23" s="8"/>
      <c r="J23" s="13"/>
      <c r="K23" s="13"/>
      <c r="L23" s="13"/>
    </row>
    <row r="24" spans="1:12" ht="15" customHeight="1" x14ac:dyDescent="0.25">
      <c r="A24" s="305"/>
      <c r="B24" s="122" t="s">
        <v>232</v>
      </c>
      <c r="C24" s="103"/>
      <c r="D24" s="105">
        <v>355233.69</v>
      </c>
      <c r="E24" s="48">
        <f t="shared" si="1"/>
        <v>5649189.46</v>
      </c>
      <c r="G24" s="86"/>
      <c r="H24" s="8"/>
    </row>
    <row r="25" spans="1:12" ht="15" customHeight="1" x14ac:dyDescent="0.25">
      <c r="A25" s="305"/>
      <c r="B25" s="122" t="s">
        <v>571</v>
      </c>
      <c r="C25" s="103"/>
      <c r="D25" s="105">
        <v>500000</v>
      </c>
      <c r="E25" s="48">
        <f t="shared" si="1"/>
        <v>5149189.46</v>
      </c>
      <c r="G25" s="86"/>
      <c r="H25" s="8"/>
    </row>
    <row r="26" spans="1:12" ht="15" customHeight="1" x14ac:dyDescent="0.25">
      <c r="A26" s="305"/>
      <c r="B26" s="102" t="s">
        <v>789</v>
      </c>
      <c r="C26" s="103"/>
      <c r="D26" s="105">
        <v>300000</v>
      </c>
      <c r="E26" s="48">
        <f t="shared" si="1"/>
        <v>4849189.46</v>
      </c>
      <c r="G26" s="86"/>
      <c r="H26" s="13"/>
    </row>
    <row r="27" spans="1:12" ht="15" customHeight="1" x14ac:dyDescent="0.25">
      <c r="A27" s="305"/>
      <c r="B27" s="28" t="s">
        <v>790</v>
      </c>
      <c r="C27" s="14"/>
      <c r="D27" s="18">
        <v>40000</v>
      </c>
      <c r="E27" s="48">
        <f t="shared" si="1"/>
        <v>4809189.46</v>
      </c>
      <c r="G27" s="86"/>
      <c r="H27" s="13"/>
    </row>
    <row r="28" spans="1:12" ht="15" customHeight="1" x14ac:dyDescent="0.25">
      <c r="A28" s="305"/>
      <c r="B28" s="28" t="s">
        <v>795</v>
      </c>
      <c r="C28" s="14">
        <v>5000000</v>
      </c>
      <c r="D28" s="18"/>
      <c r="E28" s="48">
        <f t="shared" si="1"/>
        <v>9809189.4600000009</v>
      </c>
      <c r="G28" s="86"/>
      <c r="H28" s="13"/>
    </row>
    <row r="29" spans="1:12" ht="15" customHeight="1" x14ac:dyDescent="0.25">
      <c r="A29" s="305"/>
      <c r="B29" s="28" t="s">
        <v>798</v>
      </c>
      <c r="C29" s="14"/>
      <c r="D29" s="18">
        <v>314400</v>
      </c>
      <c r="E29" s="48">
        <f t="shared" si="1"/>
        <v>9494789.4600000009</v>
      </c>
      <c r="G29" s="86"/>
      <c r="H29" s="13"/>
    </row>
    <row r="30" spans="1:12" ht="15" customHeight="1" x14ac:dyDescent="0.25">
      <c r="A30" s="305"/>
      <c r="B30" s="28" t="s">
        <v>799</v>
      </c>
      <c r="C30" s="14"/>
      <c r="D30" s="18">
        <v>700000</v>
      </c>
      <c r="E30" s="48">
        <f t="shared" si="1"/>
        <v>8794789.4600000009</v>
      </c>
      <c r="G30" s="86"/>
      <c r="H30" s="13"/>
    </row>
    <row r="31" spans="1:12" ht="15" customHeight="1" x14ac:dyDescent="0.25">
      <c r="A31" s="305"/>
      <c r="B31" s="28" t="s">
        <v>800</v>
      </c>
      <c r="C31" s="14"/>
      <c r="D31" s="18">
        <v>2100000</v>
      </c>
      <c r="E31" s="48">
        <f t="shared" si="1"/>
        <v>6694789.4600000009</v>
      </c>
      <c r="G31" s="86"/>
      <c r="H31" s="13"/>
    </row>
    <row r="32" spans="1:12" ht="15" customHeight="1" x14ac:dyDescent="0.25">
      <c r="A32" s="305"/>
      <c r="B32" s="28" t="s">
        <v>801</v>
      </c>
      <c r="C32" s="14"/>
      <c r="D32" s="18">
        <v>100000</v>
      </c>
      <c r="E32" s="48">
        <f t="shared" si="1"/>
        <v>6594789.4600000009</v>
      </c>
      <c r="G32" s="86"/>
      <c r="H32" s="13"/>
    </row>
    <row r="33" spans="1:8" ht="15" customHeight="1" x14ac:dyDescent="0.25">
      <c r="A33" s="305"/>
      <c r="B33" s="28" t="s">
        <v>802</v>
      </c>
      <c r="C33" s="14"/>
      <c r="D33" s="18">
        <v>1000000</v>
      </c>
      <c r="E33" s="48">
        <f t="shared" si="1"/>
        <v>5594789.4600000009</v>
      </c>
      <c r="G33" s="86"/>
      <c r="H33" s="13"/>
    </row>
    <row r="34" spans="1:8" ht="15" customHeight="1" x14ac:dyDescent="0.25">
      <c r="A34" s="305"/>
      <c r="B34" s="28" t="s">
        <v>153</v>
      </c>
      <c r="C34" s="14"/>
      <c r="D34" s="18">
        <v>290631.25</v>
      </c>
      <c r="E34" s="48">
        <f t="shared" si="1"/>
        <v>5304158.2100000009</v>
      </c>
      <c r="G34" s="86"/>
      <c r="H34" s="13"/>
    </row>
    <row r="35" spans="1:8" ht="15" customHeight="1" x14ac:dyDescent="0.25">
      <c r="A35" s="305"/>
      <c r="B35" s="28" t="s">
        <v>356</v>
      </c>
      <c r="C35" s="14"/>
      <c r="D35" s="18">
        <v>279144</v>
      </c>
      <c r="E35" s="48">
        <f t="shared" si="1"/>
        <v>5025014.2100000009</v>
      </c>
      <c r="G35" s="86"/>
      <c r="H35" s="13"/>
    </row>
    <row r="36" spans="1:8" ht="15" customHeight="1" x14ac:dyDescent="0.25">
      <c r="A36" s="305"/>
      <c r="B36" s="28" t="s">
        <v>206</v>
      </c>
      <c r="C36" s="14"/>
      <c r="D36" s="18">
        <v>200000</v>
      </c>
      <c r="E36" s="48">
        <f t="shared" si="1"/>
        <v>4825014.2100000009</v>
      </c>
      <c r="G36" s="86"/>
      <c r="H36" s="13"/>
    </row>
    <row r="37" spans="1:8" ht="15" customHeight="1" x14ac:dyDescent="0.25">
      <c r="A37" s="305"/>
      <c r="B37" s="28" t="s">
        <v>210</v>
      </c>
      <c r="C37" s="14"/>
      <c r="D37" s="18">
        <v>350000</v>
      </c>
      <c r="E37" s="48">
        <f t="shared" si="1"/>
        <v>4475014.2100000009</v>
      </c>
      <c r="G37" s="86"/>
      <c r="H37" s="13"/>
    </row>
    <row r="38" spans="1:8" ht="15" customHeight="1" x14ac:dyDescent="0.25">
      <c r="A38" s="305"/>
      <c r="B38" s="28" t="s">
        <v>511</v>
      </c>
      <c r="C38" s="14"/>
      <c r="D38" s="18">
        <v>1000000</v>
      </c>
      <c r="E38" s="48">
        <f t="shared" si="1"/>
        <v>3475014.2100000009</v>
      </c>
      <c r="G38" s="86"/>
      <c r="H38" s="13"/>
    </row>
    <row r="39" spans="1:8" ht="15" customHeight="1" x14ac:dyDescent="0.25">
      <c r="A39" s="305"/>
      <c r="B39" s="28" t="s">
        <v>804</v>
      </c>
      <c r="C39" s="14"/>
      <c r="D39" s="18">
        <v>1000000</v>
      </c>
      <c r="E39" s="48">
        <f t="shared" si="1"/>
        <v>2475014.2100000009</v>
      </c>
      <c r="G39" s="86"/>
      <c r="H39" s="13"/>
    </row>
    <row r="40" spans="1:8" ht="15" customHeight="1" x14ac:dyDescent="0.25">
      <c r="A40" s="305"/>
      <c r="B40" s="28" t="s">
        <v>52</v>
      </c>
      <c r="C40" s="14"/>
      <c r="D40" s="18">
        <v>500000</v>
      </c>
      <c r="E40" s="48">
        <f t="shared" si="1"/>
        <v>1975014.2100000009</v>
      </c>
      <c r="G40" s="86"/>
      <c r="H40" s="13"/>
    </row>
    <row r="41" spans="1:8" ht="15" customHeight="1" x14ac:dyDescent="0.25">
      <c r="A41" s="305"/>
      <c r="B41" s="28" t="s">
        <v>111</v>
      </c>
      <c r="C41" s="14"/>
      <c r="D41" s="18">
        <v>500000</v>
      </c>
      <c r="E41" s="48">
        <f t="shared" si="1"/>
        <v>1475014.2100000009</v>
      </c>
      <c r="G41" s="86"/>
      <c r="H41" s="13"/>
    </row>
    <row r="42" spans="1:8" ht="15" customHeight="1" x14ac:dyDescent="0.25">
      <c r="A42" s="305"/>
      <c r="B42" s="28" t="s">
        <v>796</v>
      </c>
      <c r="C42" s="14"/>
      <c r="D42" s="18">
        <v>50000</v>
      </c>
      <c r="E42" s="48">
        <f t="shared" si="1"/>
        <v>1425014.2100000009</v>
      </c>
      <c r="G42" s="86"/>
      <c r="H42" s="13"/>
    </row>
    <row r="43" spans="1:8" ht="15" customHeight="1" x14ac:dyDescent="0.25">
      <c r="A43" s="305"/>
      <c r="B43" s="28" t="s">
        <v>55</v>
      </c>
      <c r="C43" s="14"/>
      <c r="D43" s="18">
        <v>394263.81</v>
      </c>
      <c r="E43" s="48">
        <f t="shared" si="1"/>
        <v>1030750.4000000008</v>
      </c>
      <c r="G43" s="86"/>
      <c r="H43" s="13"/>
    </row>
    <row r="44" spans="1:8" ht="15" customHeight="1" x14ac:dyDescent="0.25">
      <c r="A44" s="305"/>
      <c r="B44" s="28" t="s">
        <v>377</v>
      </c>
      <c r="C44" s="14"/>
      <c r="D44" s="18">
        <v>500000</v>
      </c>
      <c r="E44" s="48">
        <f t="shared" si="1"/>
        <v>530750.40000000084</v>
      </c>
      <c r="G44" s="86"/>
      <c r="H44" s="13"/>
    </row>
    <row r="45" spans="1:8" ht="15" customHeight="1" x14ac:dyDescent="0.25">
      <c r="A45" s="305"/>
      <c r="B45" s="28" t="s">
        <v>797</v>
      </c>
      <c r="C45" s="14"/>
      <c r="D45" s="18">
        <v>140000</v>
      </c>
      <c r="E45" s="48">
        <f t="shared" si="1"/>
        <v>390750.40000000084</v>
      </c>
      <c r="G45" s="86"/>
      <c r="H45" s="13"/>
    </row>
    <row r="46" spans="1:8" ht="15" customHeight="1" x14ac:dyDescent="0.25">
      <c r="A46" s="305"/>
      <c r="B46" s="28" t="s">
        <v>64</v>
      </c>
      <c r="C46" s="14"/>
      <c r="D46" s="18">
        <v>800000</v>
      </c>
      <c r="E46" s="48">
        <f t="shared" si="1"/>
        <v>-409249.59999999916</v>
      </c>
      <c r="G46" s="86"/>
      <c r="H46" s="13"/>
    </row>
    <row r="47" spans="1:8" ht="15" customHeight="1" x14ac:dyDescent="0.25">
      <c r="A47" s="305"/>
      <c r="B47" s="28" t="s">
        <v>803</v>
      </c>
      <c r="C47" s="14"/>
      <c r="D47" s="18">
        <v>100000</v>
      </c>
      <c r="E47" s="48">
        <f t="shared" si="1"/>
        <v>-509249.59999999916</v>
      </c>
      <c r="G47" s="86"/>
      <c r="H47" s="13"/>
    </row>
    <row r="48" spans="1:8" ht="15" customHeight="1" x14ac:dyDescent="0.25">
      <c r="A48" s="305"/>
      <c r="B48" s="28" t="s">
        <v>837</v>
      </c>
      <c r="C48" s="14"/>
      <c r="D48" s="18">
        <v>14250</v>
      </c>
      <c r="E48" s="48">
        <f t="shared" si="1"/>
        <v>-523499.59999999916</v>
      </c>
      <c r="G48" s="86"/>
      <c r="H48" s="13"/>
    </row>
    <row r="49" spans="1:8" ht="15" customHeight="1" x14ac:dyDescent="0.25">
      <c r="A49" s="305"/>
      <c r="B49" s="28"/>
      <c r="C49" s="14"/>
      <c r="D49" s="18"/>
      <c r="E49" s="48">
        <f t="shared" si="1"/>
        <v>-523499.59999999916</v>
      </c>
      <c r="G49" s="86"/>
      <c r="H49" s="13"/>
    </row>
    <row r="50" spans="1:8" ht="15" customHeight="1" x14ac:dyDescent="0.25">
      <c r="A50" s="305"/>
      <c r="B50" s="28"/>
      <c r="C50" s="14"/>
      <c r="D50" s="18"/>
      <c r="E50" s="48">
        <f t="shared" si="1"/>
        <v>-523499.59999999916</v>
      </c>
      <c r="G50" s="86"/>
      <c r="H50" s="13"/>
    </row>
    <row r="51" spans="1:8" ht="15" customHeight="1" x14ac:dyDescent="0.25">
      <c r="A51" s="305"/>
      <c r="B51" s="28"/>
      <c r="C51" s="14"/>
      <c r="D51" s="18"/>
      <c r="E51" s="48">
        <f t="shared" si="1"/>
        <v>-523499.59999999916</v>
      </c>
      <c r="G51" s="86"/>
      <c r="H51" s="13"/>
    </row>
    <row r="52" spans="1:8" s="1" customFormat="1" ht="15" customHeight="1" x14ac:dyDescent="0.25">
      <c r="A52" s="10"/>
      <c r="B52" s="11"/>
      <c r="C52" s="19"/>
      <c r="D52" s="19"/>
      <c r="E52" s="48"/>
      <c r="F52"/>
      <c r="G52" s="13"/>
    </row>
    <row r="53" spans="1:8" s="1" customFormat="1" ht="15" customHeight="1" thickBot="1" x14ac:dyDescent="0.3">
      <c r="A53" s="10"/>
      <c r="B53"/>
      <c r="C53" s="19"/>
      <c r="D53" s="19"/>
      <c r="E53" s="19"/>
      <c r="F53"/>
      <c r="G53" s="13"/>
    </row>
    <row r="54" spans="1:8" s="1" customFormat="1" ht="15" customHeight="1" x14ac:dyDescent="0.25">
      <c r="A54" s="27" t="s">
        <v>784</v>
      </c>
      <c r="B54" s="98"/>
      <c r="C54" s="98"/>
      <c r="D54" s="98"/>
      <c r="E54" s="100"/>
      <c r="F54"/>
      <c r="G54" s="57"/>
    </row>
    <row r="55" spans="1:8" s="1" customFormat="1" ht="15" customHeight="1" x14ac:dyDescent="0.25">
      <c r="A55" s="305" t="s">
        <v>9</v>
      </c>
      <c r="B55" s="82" t="s">
        <v>538</v>
      </c>
      <c r="C55" s="9">
        <v>10866.62</v>
      </c>
      <c r="D55" s="9"/>
      <c r="E55" s="70">
        <f>+C55-D55</f>
        <v>10866.62</v>
      </c>
      <c r="F55"/>
      <c r="G55" s="57"/>
    </row>
    <row r="56" spans="1:8" s="1" customFormat="1" ht="15" customHeight="1" x14ac:dyDescent="0.25">
      <c r="A56" s="305"/>
      <c r="B56" s="122"/>
      <c r="C56" s="9"/>
      <c r="D56" s="9"/>
      <c r="E56" s="70"/>
      <c r="F56"/>
      <c r="G56" s="57"/>
    </row>
    <row r="57" spans="1:8" s="1" customFormat="1" ht="15" customHeight="1" x14ac:dyDescent="0.25">
      <c r="A57" s="305"/>
      <c r="B57" s="122"/>
      <c r="C57" s="9"/>
      <c r="D57" s="9"/>
      <c r="E57" s="70"/>
      <c r="F57"/>
      <c r="G57" s="57"/>
    </row>
    <row r="58" spans="1:8" s="1" customFormat="1" ht="15" customHeight="1" x14ac:dyDescent="0.25">
      <c r="A58" s="305"/>
      <c r="B58" s="122"/>
      <c r="C58" s="9"/>
      <c r="D58" s="9"/>
      <c r="E58" s="70"/>
      <c r="F58"/>
      <c r="G58" s="57"/>
    </row>
    <row r="59" spans="1:8" s="1" customFormat="1" ht="15" customHeight="1" x14ac:dyDescent="0.25">
      <c r="A59" s="305"/>
      <c r="B59" s="91"/>
      <c r="C59" s="70"/>
      <c r="D59" s="70"/>
      <c r="E59" s="70"/>
      <c r="F59"/>
      <c r="G59" s="57"/>
    </row>
    <row r="60" spans="1:8" s="1" customFormat="1" ht="15" customHeight="1" x14ac:dyDescent="0.25">
      <c r="A60" s="305"/>
      <c r="B60" s="28"/>
      <c r="C60" s="26"/>
      <c r="D60" s="71"/>
      <c r="E60" s="71"/>
      <c r="F60"/>
      <c r="G60" s="57"/>
    </row>
    <row r="61" spans="1:8" s="1" customFormat="1" ht="15" customHeight="1" x14ac:dyDescent="0.25">
      <c r="A61" s="305"/>
      <c r="B61" s="72"/>
      <c r="C61" s="26"/>
      <c r="D61" s="71"/>
      <c r="E61" s="71"/>
      <c r="F61"/>
      <c r="G61" s="57"/>
    </row>
    <row r="62" spans="1:8" s="1" customFormat="1" ht="15" customHeight="1" x14ac:dyDescent="0.25">
      <c r="A62" s="305"/>
      <c r="B62" s="72"/>
      <c r="C62" s="26"/>
      <c r="D62" s="71"/>
      <c r="E62" s="71"/>
      <c r="F62"/>
      <c r="G62" s="57"/>
    </row>
    <row r="63" spans="1:8" s="1" customFormat="1" ht="15" customHeight="1" x14ac:dyDescent="0.25">
      <c r="A63" s="305"/>
      <c r="B63" s="28"/>
      <c r="C63" s="18"/>
      <c r="D63" s="17"/>
      <c r="E63" s="71"/>
      <c r="F63"/>
      <c r="G63" s="57"/>
    </row>
    <row r="64" spans="1:8" s="1" customFormat="1" ht="15" customHeight="1" x14ac:dyDescent="0.25">
      <c r="A64"/>
      <c r="B64"/>
      <c r="C64" s="15"/>
      <c r="D64" s="20"/>
      <c r="E64" s="20"/>
      <c r="F64"/>
      <c r="G64"/>
    </row>
    <row r="65" spans="1:8" s="1" customFormat="1" ht="15" customHeight="1" thickBot="1" x14ac:dyDescent="0.3">
      <c r="A65" s="99" t="s">
        <v>784</v>
      </c>
      <c r="B65" s="96"/>
      <c r="C65" s="96"/>
      <c r="D65" s="96"/>
      <c r="E65" s="96"/>
      <c r="F65"/>
      <c r="G65"/>
      <c r="H65" s="8"/>
    </row>
    <row r="66" spans="1:8" s="1" customFormat="1" ht="15" customHeight="1" x14ac:dyDescent="0.25">
      <c r="A66" s="293" t="s">
        <v>10</v>
      </c>
      <c r="B66" s="107" t="s">
        <v>733</v>
      </c>
      <c r="C66" s="108" t="s">
        <v>734</v>
      </c>
      <c r="D66" s="109"/>
      <c r="E66" s="21">
        <v>404666.48</v>
      </c>
      <c r="F66"/>
      <c r="G66"/>
      <c r="H66" s="8"/>
    </row>
    <row r="67" spans="1:8" s="1" customFormat="1" ht="15" customHeight="1" x14ac:dyDescent="0.25">
      <c r="A67" s="294"/>
      <c r="B67" s="110"/>
      <c r="C67" s="87"/>
      <c r="D67" s="9"/>
      <c r="E67" s="24"/>
      <c r="F67"/>
      <c r="G67"/>
      <c r="H67" s="8"/>
    </row>
    <row r="68" spans="1:8" s="1" customFormat="1" ht="15" customHeight="1" x14ac:dyDescent="0.25">
      <c r="A68" s="294"/>
      <c r="B68" s="110"/>
      <c r="C68" s="17"/>
      <c r="D68" s="9"/>
      <c r="E68" s="24"/>
      <c r="F68"/>
      <c r="G68"/>
      <c r="H68" s="8"/>
    </row>
    <row r="69" spans="1:8" s="1" customFormat="1" ht="15" customHeight="1" x14ac:dyDescent="0.25">
      <c r="A69" s="294"/>
      <c r="B69" s="110"/>
      <c r="C69" s="17"/>
      <c r="D69" s="9"/>
      <c r="E69" s="24"/>
      <c r="F69"/>
      <c r="G69"/>
      <c r="H69" s="8"/>
    </row>
    <row r="70" spans="1:8" s="1" customFormat="1" ht="15" customHeight="1" x14ac:dyDescent="0.25">
      <c r="A70" s="294"/>
      <c r="B70" s="111"/>
      <c r="C70" s="17"/>
      <c r="D70" s="26"/>
      <c r="E70" s="24"/>
      <c r="F70"/>
      <c r="G70"/>
    </row>
    <row r="71" spans="1:8" s="1" customFormat="1" ht="15" customHeight="1" thickBot="1" x14ac:dyDescent="0.3">
      <c r="A71" s="307"/>
      <c r="B71" s="112"/>
      <c r="C71" s="113"/>
      <c r="D71" s="113"/>
      <c r="E71" s="114"/>
      <c r="F71"/>
      <c r="G71"/>
    </row>
    <row r="72" spans="1:8" s="1" customFormat="1" ht="15" customHeight="1" x14ac:dyDescent="0.25">
      <c r="A72"/>
      <c r="B72"/>
      <c r="C72" s="15"/>
      <c r="D72" s="15"/>
      <c r="E72" s="15"/>
      <c r="F72"/>
      <c r="G72"/>
      <c r="H72" s="8"/>
    </row>
    <row r="73" spans="1:8" s="1" customFormat="1" ht="15" customHeight="1" x14ac:dyDescent="0.25">
      <c r="A73"/>
      <c r="B73"/>
      <c r="C73" s="15"/>
      <c r="D73" s="15"/>
      <c r="E73" s="15"/>
      <c r="F73"/>
      <c r="G73"/>
      <c r="H73" s="8"/>
    </row>
    <row r="74" spans="1:8" s="1" customFormat="1" ht="15" customHeight="1" thickBot="1" x14ac:dyDescent="0.3">
      <c r="A74"/>
      <c r="B74"/>
      <c r="C74" s="15"/>
      <c r="D74" s="15"/>
      <c r="E74" s="15"/>
      <c r="F74"/>
    </row>
    <row r="75" spans="1:8" s="1" customFormat="1" ht="15" customHeight="1" thickBot="1" x14ac:dyDescent="0.3">
      <c r="A75"/>
      <c r="B75" s="97" t="s">
        <v>805</v>
      </c>
      <c r="C75" s="93"/>
      <c r="D75" s="93"/>
      <c r="E75" s="94"/>
      <c r="F75"/>
      <c r="G75" s="31" t="s">
        <v>11</v>
      </c>
      <c r="H75" s="32"/>
    </row>
    <row r="76" spans="1:8" s="1" customFormat="1" ht="15" customHeight="1" x14ac:dyDescent="0.25">
      <c r="A76"/>
      <c r="B76" s="3" t="s">
        <v>610</v>
      </c>
      <c r="C76" s="9">
        <v>393.99</v>
      </c>
      <c r="D76" s="16"/>
      <c r="E76" s="21">
        <f>+C76-D76</f>
        <v>393.99</v>
      </c>
      <c r="F76"/>
      <c r="G76" s="4" t="s">
        <v>12</v>
      </c>
      <c r="H76" s="9">
        <v>393.99</v>
      </c>
    </row>
    <row r="77" spans="1:8" s="1" customFormat="1" ht="15" customHeight="1" x14ac:dyDescent="0.25">
      <c r="A77"/>
      <c r="B77" s="5" t="s">
        <v>611</v>
      </c>
      <c r="C77" s="9">
        <v>18553.45</v>
      </c>
      <c r="D77" s="17"/>
      <c r="E77" s="24">
        <f t="shared" ref="E77:E84" si="2">+C77-D77+E76</f>
        <v>18947.440000000002</v>
      </c>
      <c r="F77"/>
      <c r="G77" s="4" t="s">
        <v>13</v>
      </c>
      <c r="H77" s="9">
        <v>18553.45</v>
      </c>
    </row>
    <row r="78" spans="1:8" s="1" customFormat="1" ht="15" customHeight="1" x14ac:dyDescent="0.25">
      <c r="A78"/>
      <c r="B78" s="5" t="s">
        <v>612</v>
      </c>
      <c r="C78" s="9">
        <v>2522.2199999999998</v>
      </c>
      <c r="D78" s="17"/>
      <c r="E78" s="24">
        <f t="shared" si="2"/>
        <v>21469.660000000003</v>
      </c>
      <c r="F78"/>
      <c r="G78" s="4" t="s">
        <v>14</v>
      </c>
      <c r="H78" s="9">
        <v>2522.2199999999998</v>
      </c>
    </row>
    <row r="79" spans="1:8" s="1" customFormat="1" ht="15" customHeight="1" x14ac:dyDescent="0.25">
      <c r="A79"/>
      <c r="B79" s="28" t="s">
        <v>61</v>
      </c>
      <c r="C79" s="9">
        <v>191278</v>
      </c>
      <c r="D79" s="18"/>
      <c r="E79" s="24">
        <f t="shared" si="2"/>
        <v>212747.66</v>
      </c>
      <c r="F79"/>
      <c r="G79" s="6" t="s">
        <v>8</v>
      </c>
      <c r="H79" s="9">
        <f>SUM(H76:H78)</f>
        <v>21469.660000000003</v>
      </c>
    </row>
    <row r="80" spans="1:8" s="1" customFormat="1" ht="15" customHeight="1" x14ac:dyDescent="0.25">
      <c r="A80"/>
      <c r="B80" s="116" t="s">
        <v>408</v>
      </c>
      <c r="C80" s="45"/>
      <c r="D80" s="18">
        <v>191278</v>
      </c>
      <c r="E80" s="24">
        <f t="shared" si="2"/>
        <v>21469.660000000003</v>
      </c>
      <c r="F80"/>
    </row>
    <row r="81" spans="1:10" s="1" customFormat="1" x14ac:dyDescent="0.25">
      <c r="A81"/>
      <c r="B81" s="78"/>
      <c r="C81" s="43"/>
      <c r="D81" s="45"/>
      <c r="E81" s="24">
        <f t="shared" si="2"/>
        <v>21469.660000000003</v>
      </c>
      <c r="F81"/>
      <c r="G81"/>
      <c r="H81" s="29">
        <f>H79-E84</f>
        <v>0</v>
      </c>
    </row>
    <row r="82" spans="1:10" s="1" customFormat="1" x14ac:dyDescent="0.25">
      <c r="A82"/>
      <c r="B82" s="74"/>
      <c r="C82" s="25"/>
      <c r="D82" s="75"/>
      <c r="E82" s="24">
        <f t="shared" si="2"/>
        <v>21469.660000000003</v>
      </c>
      <c r="F82"/>
      <c r="G82"/>
    </row>
    <row r="83" spans="1:10" s="1" customFormat="1" x14ac:dyDescent="0.25">
      <c r="A83"/>
      <c r="B83" s="28"/>
      <c r="C83" s="25"/>
      <c r="D83" s="25"/>
      <c r="E83" s="24">
        <f t="shared" si="2"/>
        <v>21469.660000000003</v>
      </c>
      <c r="F83"/>
      <c r="G83"/>
    </row>
    <row r="84" spans="1:10" s="1" customFormat="1" x14ac:dyDescent="0.25">
      <c r="A84"/>
      <c r="B84" s="28"/>
      <c r="C84" s="25"/>
      <c r="D84" s="18"/>
      <c r="E84" s="24">
        <f t="shared" si="2"/>
        <v>21469.660000000003</v>
      </c>
      <c r="F84"/>
      <c r="G84"/>
    </row>
    <row r="85" spans="1:10" s="1" customFormat="1" x14ac:dyDescent="0.25">
      <c r="A85"/>
      <c r="B85"/>
      <c r="C85" s="15"/>
      <c r="D85" s="15"/>
      <c r="E85" s="15"/>
      <c r="F85"/>
      <c r="G85"/>
    </row>
    <row r="86" spans="1:10" s="1" customFormat="1" x14ac:dyDescent="0.25">
      <c r="A86"/>
      <c r="B86"/>
      <c r="C86" s="13"/>
      <c r="D86" s="15"/>
      <c r="E86" s="15"/>
      <c r="F86"/>
      <c r="G86" s="13"/>
    </row>
    <row r="87" spans="1:10" s="1" customFormat="1" x14ac:dyDescent="0.25">
      <c r="A87"/>
      <c r="B87"/>
      <c r="C87" s="13"/>
      <c r="D87" s="15"/>
      <c r="E87" s="15"/>
      <c r="F87"/>
      <c r="G87" s="13"/>
    </row>
    <row r="88" spans="1:10" s="1" customFormat="1" x14ac:dyDescent="0.25">
      <c r="A88"/>
      <c r="B88"/>
      <c r="C88" s="13"/>
      <c r="D88" s="15"/>
      <c r="E88" s="15"/>
      <c r="F88"/>
      <c r="G88" s="13"/>
    </row>
    <row r="89" spans="1:10" s="1" customFormat="1" x14ac:dyDescent="0.25">
      <c r="A89"/>
      <c r="B89"/>
      <c r="C89" s="13"/>
      <c r="D89" s="15"/>
      <c r="E89" s="15"/>
      <c r="F89"/>
      <c r="G89" s="13"/>
    </row>
    <row r="90" spans="1:10" s="1" customFormat="1" x14ac:dyDescent="0.25">
      <c r="A90"/>
      <c r="B90"/>
      <c r="C90" s="13"/>
      <c r="D90" s="15"/>
      <c r="E90" s="15"/>
      <c r="F90"/>
      <c r="G90"/>
    </row>
    <row r="91" spans="1:10" s="1" customFormat="1" x14ac:dyDescent="0.25">
      <c r="A91"/>
      <c r="B91"/>
      <c r="C91" s="13"/>
      <c r="D91" s="15"/>
      <c r="E91" s="15"/>
      <c r="F91"/>
      <c r="G91"/>
    </row>
    <row r="92" spans="1:10" s="1" customFormat="1" x14ac:dyDescent="0.25">
      <c r="A92"/>
      <c r="B92"/>
      <c r="C92" s="13"/>
      <c r="D92" s="15"/>
      <c r="E92" s="15"/>
      <c r="F92"/>
      <c r="G92"/>
      <c r="I92"/>
      <c r="J92"/>
    </row>
  </sheetData>
  <autoFilter ref="A2:E52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51"/>
    <mergeCell ref="A55:A63"/>
    <mergeCell ref="A66:A71"/>
  </mergeCells>
  <pageMargins left="0.25" right="0.25" top="0.75" bottom="0.75" header="0.3" footer="0.3"/>
  <pageSetup paperSize="9" scale="52" orientation="portrait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327E8-3CEF-471B-84EB-E0CDEA671FB5}">
  <sheetPr filterMode="1">
    <pageSetUpPr fitToPage="1"/>
  </sheetPr>
  <dimension ref="A1:L103"/>
  <sheetViews>
    <sheetView topLeftCell="A71" zoomScale="115" zoomScaleNormal="115" workbookViewId="0">
      <selection activeCell="E95" sqref="E95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1.710937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806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807</v>
      </c>
      <c r="C4" s="14">
        <v>-122553.92</v>
      </c>
      <c r="D4" s="48"/>
      <c r="E4" s="48">
        <f>+C4-D4</f>
        <v>-122553.92</v>
      </c>
      <c r="G4" s="4" t="s">
        <v>4</v>
      </c>
      <c r="H4" s="14">
        <v>-170758.91</v>
      </c>
      <c r="I4" s="13"/>
    </row>
    <row r="5" spans="1:9" ht="15" customHeight="1" x14ac:dyDescent="0.25">
      <c r="A5" s="305"/>
      <c r="B5" s="4" t="s">
        <v>808</v>
      </c>
      <c r="C5" s="118">
        <v>-419723.41</v>
      </c>
      <c r="D5" s="48"/>
      <c r="E5" s="48">
        <f>+C5-D5+E4</f>
        <v>-542277.32999999996</v>
      </c>
      <c r="G5" s="4" t="s">
        <v>5</v>
      </c>
      <c r="H5" s="118">
        <v>-374098.23</v>
      </c>
      <c r="I5" s="13"/>
    </row>
    <row r="6" spans="1:9" ht="15" customHeight="1" x14ac:dyDescent="0.25">
      <c r="A6" s="305"/>
      <c r="B6" s="4" t="s">
        <v>809</v>
      </c>
      <c r="C6" s="45">
        <v>400.58</v>
      </c>
      <c r="D6" s="48"/>
      <c r="E6" s="48">
        <f t="shared" ref="E6" si="0">+C6-D6+E5</f>
        <v>-541876.75</v>
      </c>
      <c r="G6" s="4" t="s">
        <v>6</v>
      </c>
      <c r="H6" s="45">
        <f>1157416.79+1125</f>
        <v>1158541.79</v>
      </c>
      <c r="I6" s="13" t="s">
        <v>832</v>
      </c>
    </row>
    <row r="7" spans="1:9" ht="15" customHeight="1" x14ac:dyDescent="0.25">
      <c r="A7" s="305"/>
      <c r="B7" s="4" t="s">
        <v>810</v>
      </c>
      <c r="C7" s="45">
        <v>9256.49</v>
      </c>
      <c r="D7" s="48"/>
      <c r="E7" s="48">
        <f>+C7-D7+E6</f>
        <v>-532620.26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811</v>
      </c>
      <c r="C8" s="34">
        <v>1352.96</v>
      </c>
      <c r="D8" s="48"/>
      <c r="E8" s="48">
        <f t="shared" ref="E8:E62" si="1">+C8-D8+E7</f>
        <v>-531267.30000000005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812</v>
      </c>
      <c r="C9" s="34">
        <v>7767.7</v>
      </c>
      <c r="D9" s="48"/>
      <c r="E9" s="48">
        <f t="shared" si="1"/>
        <v>-523499.60000000003</v>
      </c>
      <c r="G9" s="4" t="s">
        <v>16</v>
      </c>
      <c r="H9" s="34">
        <v>58258.44</v>
      </c>
      <c r="I9" s="13"/>
    </row>
    <row r="10" spans="1:9" ht="15" customHeight="1" x14ac:dyDescent="0.25">
      <c r="A10" s="305"/>
      <c r="B10" s="28" t="s">
        <v>814</v>
      </c>
      <c r="C10" s="14"/>
      <c r="D10" s="121">
        <v>5500</v>
      </c>
      <c r="E10" s="48">
        <f t="shared" si="1"/>
        <v>-528999.60000000009</v>
      </c>
      <c r="G10" s="6" t="s">
        <v>8</v>
      </c>
      <c r="H10" s="7">
        <f>SUM(H4:H9)</f>
        <v>682552.54</v>
      </c>
    </row>
    <row r="11" spans="1:9" ht="15" customHeight="1" x14ac:dyDescent="0.25">
      <c r="A11" s="305"/>
      <c r="B11" s="28" t="s">
        <v>815</v>
      </c>
      <c r="C11" s="14"/>
      <c r="D11" s="121">
        <v>5100</v>
      </c>
      <c r="E11" s="48">
        <f t="shared" si="1"/>
        <v>-534099.60000000009</v>
      </c>
      <c r="G11" s="86"/>
      <c r="H11" s="8"/>
    </row>
    <row r="12" spans="1:9" ht="15" customHeight="1" x14ac:dyDescent="0.25">
      <c r="A12" s="305"/>
      <c r="B12" s="28" t="s">
        <v>72</v>
      </c>
      <c r="C12" s="14"/>
      <c r="D12" s="121">
        <v>5000</v>
      </c>
      <c r="E12" s="48">
        <f t="shared" si="1"/>
        <v>-539099.60000000009</v>
      </c>
      <c r="G12" s="86"/>
      <c r="H12" s="8" t="e">
        <f>+H10-#REF!</f>
        <v>#REF!</v>
      </c>
    </row>
    <row r="13" spans="1:9" ht="15" customHeight="1" x14ac:dyDescent="0.25">
      <c r="A13" s="305"/>
      <c r="B13" s="102" t="s">
        <v>77</v>
      </c>
      <c r="C13" s="103"/>
      <c r="D13" s="105">
        <v>850</v>
      </c>
      <c r="E13" s="48">
        <f t="shared" si="1"/>
        <v>-539949.60000000009</v>
      </c>
      <c r="G13" s="86"/>
      <c r="H13" s="8"/>
    </row>
    <row r="14" spans="1:9" ht="15" customHeight="1" x14ac:dyDescent="0.25">
      <c r="A14" s="305"/>
      <c r="B14" s="124" t="s">
        <v>835</v>
      </c>
      <c r="C14" s="103">
        <v>1000000</v>
      </c>
      <c r="D14" s="105"/>
      <c r="E14" s="48">
        <f t="shared" si="1"/>
        <v>460050.39999999991</v>
      </c>
      <c r="G14" s="86"/>
      <c r="H14" s="8"/>
    </row>
    <row r="15" spans="1:9" ht="15" customHeight="1" x14ac:dyDescent="0.25">
      <c r="A15" s="305"/>
      <c r="B15" s="124" t="s">
        <v>836</v>
      </c>
      <c r="C15" s="103">
        <v>4000000</v>
      </c>
      <c r="D15" s="105"/>
      <c r="E15" s="48">
        <f t="shared" si="1"/>
        <v>4460050.4000000004</v>
      </c>
      <c r="G15" s="86"/>
      <c r="H15" s="8"/>
    </row>
    <row r="16" spans="1:9" ht="15" customHeight="1" x14ac:dyDescent="0.25">
      <c r="A16" s="305"/>
      <c r="B16" s="124" t="s">
        <v>827</v>
      </c>
      <c r="C16" s="103"/>
      <c r="D16" s="105">
        <v>10000</v>
      </c>
      <c r="E16" s="48">
        <f t="shared" si="1"/>
        <v>4450050.4000000004</v>
      </c>
      <c r="G16" s="86"/>
      <c r="H16" s="8"/>
    </row>
    <row r="17" spans="1:12" ht="15" customHeight="1" x14ac:dyDescent="0.25">
      <c r="A17" s="305"/>
      <c r="B17" s="28" t="s">
        <v>821</v>
      </c>
      <c r="C17" s="14"/>
      <c r="D17" s="121">
        <v>18000</v>
      </c>
      <c r="E17" s="48">
        <f t="shared" si="1"/>
        <v>4432050.4000000004</v>
      </c>
      <c r="G17" s="86"/>
      <c r="H17" s="8"/>
    </row>
    <row r="18" spans="1:12" ht="15" customHeight="1" x14ac:dyDescent="0.25">
      <c r="A18" s="305"/>
      <c r="B18" s="102" t="s">
        <v>822</v>
      </c>
      <c r="C18" s="103"/>
      <c r="D18" s="105">
        <v>157000</v>
      </c>
      <c r="E18" s="48">
        <f t="shared" si="1"/>
        <v>4275050.4000000004</v>
      </c>
      <c r="G18" s="86"/>
      <c r="H18" s="8"/>
    </row>
    <row r="19" spans="1:12" ht="15" customHeight="1" x14ac:dyDescent="0.25">
      <c r="A19" s="305"/>
      <c r="B19" s="123" t="s">
        <v>823</v>
      </c>
      <c r="C19" s="14"/>
      <c r="D19" s="121">
        <v>35000</v>
      </c>
      <c r="E19" s="48">
        <f t="shared" si="1"/>
        <v>4240050.4000000004</v>
      </c>
      <c r="G19" s="86"/>
      <c r="H19" s="8"/>
    </row>
    <row r="20" spans="1:12" ht="15" customHeight="1" x14ac:dyDescent="0.25">
      <c r="A20" s="305"/>
      <c r="B20" s="115" t="s">
        <v>824</v>
      </c>
      <c r="C20" s="103"/>
      <c r="D20" s="105">
        <v>5000</v>
      </c>
      <c r="E20" s="48">
        <f t="shared" si="1"/>
        <v>4235050.4000000004</v>
      </c>
      <c r="G20" s="86"/>
      <c r="H20" s="8"/>
    </row>
    <row r="21" spans="1:12" ht="15" customHeight="1" x14ac:dyDescent="0.25">
      <c r="A21" s="305"/>
      <c r="B21" s="122" t="s">
        <v>825</v>
      </c>
      <c r="C21" s="103"/>
      <c r="D21" s="105">
        <v>15000</v>
      </c>
      <c r="E21" s="48">
        <f t="shared" si="1"/>
        <v>4220050.4000000004</v>
      </c>
      <c r="G21" s="86"/>
      <c r="H21" s="8"/>
    </row>
    <row r="22" spans="1:12" ht="15" customHeight="1" x14ac:dyDescent="0.25">
      <c r="A22" s="305"/>
      <c r="B22" s="122" t="s">
        <v>826</v>
      </c>
      <c r="C22" s="103"/>
      <c r="D22" s="105">
        <v>64000</v>
      </c>
      <c r="E22" s="48">
        <f t="shared" si="1"/>
        <v>4156050.4000000004</v>
      </c>
      <c r="G22" s="86"/>
      <c r="H22" s="8"/>
    </row>
    <row r="23" spans="1:12" ht="15" customHeight="1" x14ac:dyDescent="0.25">
      <c r="A23" s="305"/>
      <c r="B23" s="102" t="s">
        <v>816</v>
      </c>
      <c r="C23" s="103"/>
      <c r="D23" s="105">
        <v>6696</v>
      </c>
      <c r="E23" s="48">
        <f t="shared" si="1"/>
        <v>4149354.4000000004</v>
      </c>
      <c r="G23" s="86"/>
      <c r="H23" s="8"/>
      <c r="J23" s="13"/>
      <c r="K23" s="13"/>
      <c r="L23" s="13"/>
    </row>
    <row r="24" spans="1:12" ht="15" customHeight="1" x14ac:dyDescent="0.25">
      <c r="A24" s="305"/>
      <c r="B24" s="28" t="s">
        <v>817</v>
      </c>
      <c r="C24" s="14"/>
      <c r="D24" s="18">
        <v>11400</v>
      </c>
      <c r="E24" s="48">
        <f t="shared" si="1"/>
        <v>4137954.4000000004</v>
      </c>
      <c r="G24" s="86"/>
      <c r="H24" s="8"/>
    </row>
    <row r="25" spans="1:12" ht="15" customHeight="1" x14ac:dyDescent="0.25">
      <c r="A25" s="305"/>
      <c r="B25" s="28" t="s">
        <v>301</v>
      </c>
      <c r="C25" s="14"/>
      <c r="D25" s="18">
        <v>22794</v>
      </c>
      <c r="E25" s="48">
        <f t="shared" si="1"/>
        <v>4115160.4000000004</v>
      </c>
      <c r="G25" s="86"/>
      <c r="H25" s="8"/>
    </row>
    <row r="26" spans="1:12" ht="15" customHeight="1" x14ac:dyDescent="0.25">
      <c r="A26" s="305"/>
      <c r="B26" s="28" t="s">
        <v>72</v>
      </c>
      <c r="C26" s="14"/>
      <c r="D26" s="18">
        <v>11000</v>
      </c>
      <c r="E26" s="48">
        <f t="shared" si="1"/>
        <v>4104160.4000000004</v>
      </c>
      <c r="G26" s="86"/>
      <c r="H26" s="13"/>
    </row>
    <row r="27" spans="1:12" ht="15" customHeight="1" x14ac:dyDescent="0.25">
      <c r="A27" s="305"/>
      <c r="B27" s="28" t="s">
        <v>72</v>
      </c>
      <c r="C27" s="14"/>
      <c r="D27" s="18">
        <v>7500</v>
      </c>
      <c r="E27" s="48">
        <f t="shared" si="1"/>
        <v>4096660.4000000004</v>
      </c>
      <c r="G27" s="86"/>
      <c r="H27" s="13"/>
    </row>
    <row r="28" spans="1:12" ht="15" customHeight="1" x14ac:dyDescent="0.25">
      <c r="A28" s="305"/>
      <c r="B28" s="28" t="s">
        <v>818</v>
      </c>
      <c r="C28" s="14"/>
      <c r="D28" s="18">
        <v>14500</v>
      </c>
      <c r="E28" s="48">
        <f t="shared" si="1"/>
        <v>4082160.4000000004</v>
      </c>
      <c r="G28" s="86"/>
      <c r="H28" s="13"/>
    </row>
    <row r="29" spans="1:12" ht="15" customHeight="1" x14ac:dyDescent="0.25">
      <c r="A29" s="305"/>
      <c r="B29" s="28" t="s">
        <v>53</v>
      </c>
      <c r="C29" s="14"/>
      <c r="D29" s="18">
        <v>30000</v>
      </c>
      <c r="E29" s="48">
        <f t="shared" si="1"/>
        <v>4052160.4000000004</v>
      </c>
      <c r="G29" s="86"/>
      <c r="H29" s="13"/>
    </row>
    <row r="30" spans="1:12" ht="15" customHeight="1" x14ac:dyDescent="0.25">
      <c r="A30" s="305"/>
      <c r="B30" s="28" t="s">
        <v>72</v>
      </c>
      <c r="C30" s="14"/>
      <c r="D30" s="18">
        <v>100000</v>
      </c>
      <c r="E30" s="48">
        <f t="shared" si="1"/>
        <v>3952160.4000000004</v>
      </c>
      <c r="G30" s="86"/>
      <c r="H30" s="13"/>
    </row>
    <row r="31" spans="1:12" ht="15" customHeight="1" x14ac:dyDescent="0.25">
      <c r="A31" s="305"/>
      <c r="B31" s="28" t="s">
        <v>819</v>
      </c>
      <c r="C31" s="14"/>
      <c r="D31" s="18">
        <v>2500000</v>
      </c>
      <c r="E31" s="48">
        <f t="shared" si="1"/>
        <v>1452160.4000000004</v>
      </c>
      <c r="G31" s="86"/>
      <c r="H31" s="13"/>
    </row>
    <row r="32" spans="1:12" ht="15" customHeight="1" x14ac:dyDescent="0.25">
      <c r="A32" s="305"/>
      <c r="B32" s="28" t="s">
        <v>51</v>
      </c>
      <c r="C32" s="14"/>
      <c r="D32" s="18">
        <v>1191236.78</v>
      </c>
      <c r="E32" s="48">
        <f t="shared" si="1"/>
        <v>260923.62000000034</v>
      </c>
      <c r="G32" s="86"/>
      <c r="H32" s="13"/>
    </row>
    <row r="33" spans="1:8" ht="15" customHeight="1" x14ac:dyDescent="0.25">
      <c r="A33" s="305"/>
      <c r="B33" s="28" t="s">
        <v>289</v>
      </c>
      <c r="C33" s="14"/>
      <c r="D33" s="18">
        <v>1000000</v>
      </c>
      <c r="E33" s="48">
        <f t="shared" si="1"/>
        <v>-739076.37999999966</v>
      </c>
      <c r="G33" s="86"/>
      <c r="H33" s="13"/>
    </row>
    <row r="34" spans="1:8" ht="15" customHeight="1" x14ac:dyDescent="0.25">
      <c r="A34" s="305"/>
      <c r="B34" s="28" t="s">
        <v>294</v>
      </c>
      <c r="C34" s="14"/>
      <c r="D34" s="18">
        <v>219629.18</v>
      </c>
      <c r="E34" s="48">
        <f t="shared" si="1"/>
        <v>-958705.55999999959</v>
      </c>
      <c r="G34" s="86"/>
      <c r="H34" s="13"/>
    </row>
    <row r="35" spans="1:8" ht="15" customHeight="1" x14ac:dyDescent="0.25">
      <c r="A35" s="305"/>
      <c r="B35" s="28" t="s">
        <v>287</v>
      </c>
      <c r="C35" s="14"/>
      <c r="D35" s="18">
        <v>328749.03000000003</v>
      </c>
      <c r="E35" s="48">
        <f t="shared" si="1"/>
        <v>-1287454.5899999996</v>
      </c>
      <c r="G35" s="86"/>
      <c r="H35" s="13"/>
    </row>
    <row r="36" spans="1:8" ht="15" customHeight="1" x14ac:dyDescent="0.25">
      <c r="A36" s="305"/>
      <c r="B36" s="28" t="s">
        <v>679</v>
      </c>
      <c r="C36" s="14"/>
      <c r="D36" s="18">
        <v>1000000</v>
      </c>
      <c r="E36" s="48">
        <f t="shared" si="1"/>
        <v>-2287454.59</v>
      </c>
      <c r="G36" s="86"/>
      <c r="H36" s="13"/>
    </row>
    <row r="37" spans="1:8" ht="15" customHeight="1" x14ac:dyDescent="0.25">
      <c r="A37" s="305"/>
      <c r="B37" s="28" t="s">
        <v>64</v>
      </c>
      <c r="C37" s="14"/>
      <c r="D37" s="18">
        <v>1000000</v>
      </c>
      <c r="E37" s="48">
        <f t="shared" si="1"/>
        <v>-3287454.59</v>
      </c>
      <c r="G37" s="86"/>
      <c r="H37" s="13"/>
    </row>
    <row r="38" spans="1:8" ht="15" customHeight="1" x14ac:dyDescent="0.25">
      <c r="A38" s="305"/>
      <c r="B38" s="28" t="s">
        <v>820</v>
      </c>
      <c r="C38" s="14"/>
      <c r="D38" s="18">
        <v>200000</v>
      </c>
      <c r="E38" s="48">
        <f t="shared" si="1"/>
        <v>-3487454.59</v>
      </c>
      <c r="G38" s="86"/>
      <c r="H38" s="13"/>
    </row>
    <row r="39" spans="1:8" ht="15" customHeight="1" x14ac:dyDescent="0.25">
      <c r="A39" s="305"/>
      <c r="B39" s="28" t="s">
        <v>66</v>
      </c>
      <c r="C39" s="14"/>
      <c r="D39" s="18">
        <v>400000</v>
      </c>
      <c r="E39" s="48">
        <f t="shared" si="1"/>
        <v>-3887454.59</v>
      </c>
      <c r="G39" s="86"/>
      <c r="H39" s="13"/>
    </row>
    <row r="40" spans="1:8" ht="15" customHeight="1" x14ac:dyDescent="0.25">
      <c r="A40" s="305"/>
      <c r="B40" s="28" t="s">
        <v>451</v>
      </c>
      <c r="C40" s="14"/>
      <c r="D40" s="18">
        <v>4000000</v>
      </c>
      <c r="E40" s="48">
        <f t="shared" si="1"/>
        <v>-7887454.5899999999</v>
      </c>
      <c r="G40" s="86"/>
      <c r="H40" s="13"/>
    </row>
    <row r="41" spans="1:8" ht="15" customHeight="1" x14ac:dyDescent="0.25">
      <c r="A41" s="305"/>
      <c r="B41" s="28" t="s">
        <v>77</v>
      </c>
      <c r="C41" s="14"/>
      <c r="D41" s="18">
        <v>899</v>
      </c>
      <c r="E41" s="48">
        <f t="shared" si="1"/>
        <v>-7888353.5899999999</v>
      </c>
      <c r="G41" s="86"/>
      <c r="H41" s="13"/>
    </row>
    <row r="42" spans="1:8" ht="15" customHeight="1" x14ac:dyDescent="0.25">
      <c r="A42" s="305"/>
      <c r="B42" s="28" t="s">
        <v>50</v>
      </c>
      <c r="C42" s="14">
        <v>6580071.7800000003</v>
      </c>
      <c r="D42" s="18"/>
      <c r="E42" s="48">
        <f t="shared" si="1"/>
        <v>-1308281.8099999996</v>
      </c>
      <c r="G42" s="86"/>
      <c r="H42" s="13"/>
    </row>
    <row r="43" spans="1:8" ht="15" customHeight="1" x14ac:dyDescent="0.25">
      <c r="A43" s="305"/>
      <c r="B43" s="28" t="s">
        <v>828</v>
      </c>
      <c r="C43" s="14"/>
      <c r="D43" s="18">
        <v>293044.25</v>
      </c>
      <c r="E43" s="48">
        <f t="shared" si="1"/>
        <v>-1601326.0599999996</v>
      </c>
      <c r="G43" s="86"/>
      <c r="H43" s="13"/>
    </row>
    <row r="44" spans="1:8" ht="15" customHeight="1" x14ac:dyDescent="0.25">
      <c r="A44" s="305"/>
      <c r="B44" s="28" t="s">
        <v>829</v>
      </c>
      <c r="C44" s="14"/>
      <c r="D44" s="18">
        <v>292041.86</v>
      </c>
      <c r="E44" s="48">
        <f t="shared" si="1"/>
        <v>-1893367.9199999995</v>
      </c>
      <c r="G44" s="86"/>
      <c r="H44" s="13"/>
    </row>
    <row r="45" spans="1:8" ht="15" customHeight="1" x14ac:dyDescent="0.25">
      <c r="A45" s="305"/>
      <c r="B45" s="28" t="s">
        <v>829</v>
      </c>
      <c r="C45" s="14"/>
      <c r="D45" s="18">
        <v>75542.460000000006</v>
      </c>
      <c r="E45" s="48">
        <f t="shared" si="1"/>
        <v>-1968910.3799999994</v>
      </c>
      <c r="G45" s="86"/>
      <c r="H45" s="13"/>
    </row>
    <row r="46" spans="1:8" ht="15" customHeight="1" x14ac:dyDescent="0.25">
      <c r="A46" s="305"/>
      <c r="B46" s="28" t="s">
        <v>819</v>
      </c>
      <c r="C46" s="14"/>
      <c r="D46" s="18">
        <v>2500000</v>
      </c>
      <c r="E46" s="48">
        <f t="shared" si="1"/>
        <v>-4468910.379999999</v>
      </c>
      <c r="G46" s="86"/>
      <c r="H46" s="13"/>
    </row>
    <row r="47" spans="1:8" ht="15" customHeight="1" x14ac:dyDescent="0.25">
      <c r="A47" s="305"/>
      <c r="B47" s="28" t="s">
        <v>451</v>
      </c>
      <c r="C47" s="14"/>
      <c r="D47" s="18">
        <v>1000000</v>
      </c>
      <c r="E47" s="48">
        <f t="shared" si="1"/>
        <v>-5468910.379999999</v>
      </c>
      <c r="G47" s="86"/>
      <c r="H47" s="13"/>
    </row>
    <row r="48" spans="1:8" ht="15" customHeight="1" x14ac:dyDescent="0.25">
      <c r="A48" s="305"/>
      <c r="B48" s="28" t="s">
        <v>169</v>
      </c>
      <c r="C48" s="14"/>
      <c r="D48" s="18">
        <v>350000</v>
      </c>
      <c r="E48" s="48">
        <f t="shared" si="1"/>
        <v>-5818910.379999999</v>
      </c>
      <c r="G48" s="86"/>
      <c r="H48" s="13"/>
    </row>
    <row r="49" spans="1:8" ht="15" customHeight="1" x14ac:dyDescent="0.25">
      <c r="A49" s="305"/>
      <c r="B49" s="28" t="s">
        <v>679</v>
      </c>
      <c r="C49" s="14"/>
      <c r="D49" s="18">
        <v>500000</v>
      </c>
      <c r="E49" s="48">
        <f t="shared" si="1"/>
        <v>-6318910.379999999</v>
      </c>
      <c r="G49" s="86"/>
      <c r="H49" s="13"/>
    </row>
    <row r="50" spans="1:8" ht="15" customHeight="1" x14ac:dyDescent="0.25">
      <c r="A50" s="305"/>
      <c r="B50" s="28" t="s">
        <v>168</v>
      </c>
      <c r="C50" s="14"/>
      <c r="D50" s="18">
        <v>111528</v>
      </c>
      <c r="E50" s="48">
        <f t="shared" si="1"/>
        <v>-6430438.379999999</v>
      </c>
      <c r="G50" s="86"/>
      <c r="H50" s="13"/>
    </row>
    <row r="51" spans="1:8" ht="15" customHeight="1" x14ac:dyDescent="0.25">
      <c r="A51" s="305"/>
      <c r="B51" s="28" t="s">
        <v>72</v>
      </c>
      <c r="C51" s="14"/>
      <c r="D51" s="18">
        <v>50000</v>
      </c>
      <c r="E51" s="48">
        <f t="shared" si="1"/>
        <v>-6480438.379999999</v>
      </c>
      <c r="G51" s="86"/>
      <c r="H51" s="13"/>
    </row>
    <row r="52" spans="1:8" ht="15" customHeight="1" x14ac:dyDescent="0.25">
      <c r="A52" s="305"/>
      <c r="B52" s="28" t="s">
        <v>377</v>
      </c>
      <c r="C52" s="14"/>
      <c r="D52" s="18">
        <v>150000</v>
      </c>
      <c r="E52" s="48">
        <f t="shared" si="1"/>
        <v>-6630438.379999999</v>
      </c>
      <c r="G52" s="86"/>
      <c r="H52" s="13"/>
    </row>
    <row r="53" spans="1:8" ht="15" customHeight="1" x14ac:dyDescent="0.25">
      <c r="A53" s="305"/>
      <c r="B53" s="28" t="s">
        <v>830</v>
      </c>
      <c r="C53" s="14"/>
      <c r="D53" s="18">
        <v>3875</v>
      </c>
      <c r="E53" s="48">
        <f t="shared" si="1"/>
        <v>-6634313.379999999</v>
      </c>
      <c r="G53" s="86"/>
      <c r="H53" s="13"/>
    </row>
    <row r="54" spans="1:8" ht="15" customHeight="1" x14ac:dyDescent="0.25">
      <c r="A54" s="305"/>
      <c r="B54" s="28" t="s">
        <v>831</v>
      </c>
      <c r="C54" s="14"/>
      <c r="D54" s="18">
        <v>449509.26</v>
      </c>
      <c r="E54" s="48">
        <f t="shared" si="1"/>
        <v>-7083822.6399999987</v>
      </c>
      <c r="G54" s="86"/>
      <c r="H54" s="13"/>
    </row>
    <row r="55" spans="1:8" ht="15" customHeight="1" x14ac:dyDescent="0.25">
      <c r="A55" s="305"/>
      <c r="B55" s="28" t="s">
        <v>833</v>
      </c>
      <c r="C55" s="14"/>
      <c r="D55" s="18">
        <v>54374.82</v>
      </c>
      <c r="E55" s="48">
        <f t="shared" si="1"/>
        <v>-7138197.459999999</v>
      </c>
      <c r="G55" s="86"/>
      <c r="H55" s="13"/>
    </row>
    <row r="56" spans="1:8" ht="15" customHeight="1" x14ac:dyDescent="0.25">
      <c r="A56" s="305"/>
      <c r="B56" s="28" t="s">
        <v>834</v>
      </c>
      <c r="C56" s="14">
        <v>3913550</v>
      </c>
      <c r="D56" s="18"/>
      <c r="E56" s="48">
        <f t="shared" si="1"/>
        <v>-3224647.459999999</v>
      </c>
      <c r="G56" s="86"/>
      <c r="H56" s="13"/>
    </row>
    <row r="57" spans="1:8" ht="15" customHeight="1" x14ac:dyDescent="0.25">
      <c r="A57" s="305"/>
      <c r="B57" s="28" t="s">
        <v>834</v>
      </c>
      <c r="C57" s="14">
        <v>3927200</v>
      </c>
      <c r="D57" s="18"/>
      <c r="E57" s="48">
        <f t="shared" si="1"/>
        <v>702552.54000000097</v>
      </c>
      <c r="G57" s="86"/>
      <c r="H57" s="13"/>
    </row>
    <row r="58" spans="1:8" ht="15" customHeight="1" x14ac:dyDescent="0.25">
      <c r="A58" s="305"/>
      <c r="B58" s="126" t="s">
        <v>858</v>
      </c>
      <c r="D58" s="15">
        <v>20000</v>
      </c>
      <c r="E58" s="48">
        <f t="shared" si="1"/>
        <v>682552.54000000097</v>
      </c>
      <c r="G58" s="86"/>
      <c r="H58" s="13"/>
    </row>
    <row r="59" spans="1:8" ht="15" customHeight="1" x14ac:dyDescent="0.25">
      <c r="A59" s="305"/>
      <c r="E59" s="48">
        <f t="shared" si="1"/>
        <v>682552.54000000097</v>
      </c>
      <c r="G59" s="86"/>
      <c r="H59" s="13"/>
    </row>
    <row r="60" spans="1:8" ht="15" customHeight="1" x14ac:dyDescent="0.25">
      <c r="A60" s="305"/>
      <c r="B60" s="28"/>
      <c r="C60" s="14"/>
      <c r="D60" s="18"/>
      <c r="E60" s="48">
        <f t="shared" si="1"/>
        <v>682552.54000000097</v>
      </c>
      <c r="G60" s="86"/>
      <c r="H60" s="13"/>
    </row>
    <row r="61" spans="1:8" ht="15" customHeight="1" x14ac:dyDescent="0.25">
      <c r="A61" s="305"/>
      <c r="B61" s="28"/>
      <c r="C61" s="14"/>
      <c r="D61" s="18"/>
      <c r="E61" s="48">
        <f t="shared" si="1"/>
        <v>682552.54000000097</v>
      </c>
      <c r="G61" s="86"/>
      <c r="H61" s="13"/>
    </row>
    <row r="62" spans="1:8" ht="15" customHeight="1" x14ac:dyDescent="0.25">
      <c r="A62" s="305"/>
      <c r="B62" s="28"/>
      <c r="C62" s="14"/>
      <c r="D62" s="18"/>
      <c r="E62" s="48">
        <f t="shared" si="1"/>
        <v>682552.54000000097</v>
      </c>
      <c r="G62" s="86"/>
      <c r="H62" s="13"/>
    </row>
    <row r="63" spans="1:8" s="1" customFormat="1" ht="15" customHeight="1" x14ac:dyDescent="0.25">
      <c r="A63" s="10"/>
      <c r="B63" s="11"/>
      <c r="C63" s="19"/>
      <c r="D63" s="19"/>
      <c r="E63" s="48"/>
      <c r="F63"/>
      <c r="G63" s="13"/>
    </row>
    <row r="64" spans="1:8" s="1" customFormat="1" ht="15" customHeight="1" thickBot="1" x14ac:dyDescent="0.3">
      <c r="A64" s="10"/>
      <c r="B64"/>
      <c r="C64" s="19"/>
      <c r="D64" s="19"/>
      <c r="E64" s="19"/>
      <c r="F64"/>
      <c r="G64" s="13"/>
    </row>
    <row r="65" spans="1:8" s="1" customFormat="1" ht="15" customHeight="1" x14ac:dyDescent="0.25">
      <c r="A65" s="27" t="s">
        <v>813</v>
      </c>
      <c r="B65" s="98"/>
      <c r="C65" s="98"/>
      <c r="D65" s="98"/>
      <c r="E65" s="100"/>
      <c r="F65"/>
      <c r="G65" s="57"/>
    </row>
    <row r="66" spans="1:8" s="1" customFormat="1" ht="15" customHeight="1" x14ac:dyDescent="0.25">
      <c r="A66" s="305" t="s">
        <v>9</v>
      </c>
      <c r="B66" s="82" t="s">
        <v>538</v>
      </c>
      <c r="C66" s="9">
        <v>2756.62</v>
      </c>
      <c r="D66" s="9"/>
      <c r="E66" s="70">
        <f>+C66-D66</f>
        <v>2756.62</v>
      </c>
      <c r="F66"/>
      <c r="G66" s="57"/>
    </row>
    <row r="67" spans="1:8" s="1" customFormat="1" ht="15" customHeight="1" x14ac:dyDescent="0.25">
      <c r="A67" s="305"/>
      <c r="B67" s="130" t="s">
        <v>958</v>
      </c>
      <c r="C67" s="9">
        <v>10000</v>
      </c>
      <c r="D67" s="9">
        <v>0</v>
      </c>
      <c r="E67" s="70">
        <f>+E66+C67-D67</f>
        <v>12756.619999999999</v>
      </c>
      <c r="F67"/>
      <c r="G67" s="57"/>
    </row>
    <row r="68" spans="1:8" s="1" customFormat="1" ht="15" customHeight="1" x14ac:dyDescent="0.25">
      <c r="A68" s="305"/>
      <c r="B68" s="122" t="s">
        <v>956</v>
      </c>
      <c r="C68" s="9">
        <v>0</v>
      </c>
      <c r="D68" s="9">
        <v>220</v>
      </c>
      <c r="E68" s="70">
        <f t="shared" ref="E68:E72" si="2">+E67+C68-D68</f>
        <v>12536.619999999999</v>
      </c>
      <c r="F68"/>
      <c r="G68" s="57"/>
    </row>
    <row r="69" spans="1:8" s="1" customFormat="1" ht="15" customHeight="1" x14ac:dyDescent="0.25">
      <c r="A69" s="305"/>
      <c r="B69" s="122" t="s">
        <v>957</v>
      </c>
      <c r="C69" s="9">
        <v>0</v>
      </c>
      <c r="D69" s="9">
        <v>10000</v>
      </c>
      <c r="E69" s="70">
        <f t="shared" si="2"/>
        <v>2536.619999999999</v>
      </c>
      <c r="F69"/>
      <c r="G69" s="57"/>
    </row>
    <row r="70" spans="1:8" s="1" customFormat="1" ht="15" customHeight="1" x14ac:dyDescent="0.25">
      <c r="A70" s="305"/>
      <c r="B70" s="91"/>
      <c r="C70" s="70"/>
      <c r="D70" s="70"/>
      <c r="E70" s="70">
        <f t="shared" si="2"/>
        <v>2536.619999999999</v>
      </c>
      <c r="F70"/>
      <c r="G70" s="57"/>
    </row>
    <row r="71" spans="1:8" s="1" customFormat="1" ht="15" customHeight="1" x14ac:dyDescent="0.25">
      <c r="A71" s="305"/>
      <c r="B71" s="28"/>
      <c r="C71" s="26"/>
      <c r="D71" s="71"/>
      <c r="E71" s="70">
        <f t="shared" si="2"/>
        <v>2536.619999999999</v>
      </c>
      <c r="F71"/>
      <c r="G71" s="57"/>
    </row>
    <row r="72" spans="1:8" s="1" customFormat="1" ht="15" customHeight="1" x14ac:dyDescent="0.25">
      <c r="A72" s="305"/>
      <c r="B72" s="72"/>
      <c r="C72" s="26"/>
      <c r="D72" s="71"/>
      <c r="E72" s="70">
        <f t="shared" si="2"/>
        <v>2536.619999999999</v>
      </c>
      <c r="F72"/>
      <c r="G72" s="57"/>
    </row>
    <row r="73" spans="1:8" s="1" customFormat="1" ht="15" customHeight="1" x14ac:dyDescent="0.25">
      <c r="A73" s="305"/>
      <c r="B73" s="72"/>
      <c r="C73" s="26"/>
      <c r="D73" s="71"/>
      <c r="E73" s="71"/>
      <c r="F73"/>
      <c r="G73" s="57"/>
    </row>
    <row r="74" spans="1:8" s="1" customFormat="1" ht="15" customHeight="1" x14ac:dyDescent="0.25">
      <c r="A74" s="305"/>
      <c r="B74" s="28"/>
      <c r="C74" s="18"/>
      <c r="D74" s="17"/>
      <c r="E74" s="71"/>
      <c r="F74"/>
      <c r="G74" s="57"/>
    </row>
    <row r="75" spans="1:8" s="1" customFormat="1" ht="15" customHeight="1" x14ac:dyDescent="0.25">
      <c r="A75"/>
      <c r="B75"/>
      <c r="C75" s="15"/>
      <c r="D75" s="20"/>
      <c r="E75" s="20"/>
      <c r="F75"/>
      <c r="G75"/>
    </row>
    <row r="76" spans="1:8" s="1" customFormat="1" ht="15" customHeight="1" thickBot="1" x14ac:dyDescent="0.3">
      <c r="A76" s="99" t="s">
        <v>813</v>
      </c>
      <c r="B76" s="96"/>
      <c r="C76" s="96"/>
      <c r="D76" s="96"/>
      <c r="E76" s="96"/>
      <c r="F76"/>
      <c r="G76"/>
      <c r="H76" s="8"/>
    </row>
    <row r="77" spans="1:8" s="1" customFormat="1" ht="15" customHeight="1" x14ac:dyDescent="0.25">
      <c r="A77" s="293" t="s">
        <v>10</v>
      </c>
      <c r="B77" s="131" t="s">
        <v>568</v>
      </c>
      <c r="C77" s="132" t="s">
        <v>971</v>
      </c>
      <c r="D77" s="133"/>
      <c r="E77" s="21">
        <v>399816</v>
      </c>
      <c r="F77"/>
      <c r="G77"/>
      <c r="H77" s="8"/>
    </row>
    <row r="78" spans="1:8" s="1" customFormat="1" ht="15" customHeight="1" x14ac:dyDescent="0.25">
      <c r="A78" s="294"/>
      <c r="B78" s="134" t="s">
        <v>727</v>
      </c>
      <c r="C78" s="135" t="s">
        <v>640</v>
      </c>
      <c r="D78" s="136"/>
      <c r="E78" s="24">
        <v>90000</v>
      </c>
      <c r="F78"/>
      <c r="G78"/>
      <c r="H78" s="8"/>
    </row>
    <row r="79" spans="1:8" s="1" customFormat="1" ht="15" customHeight="1" x14ac:dyDescent="0.25">
      <c r="A79" s="294"/>
      <c r="B79" s="134" t="s">
        <v>727</v>
      </c>
      <c r="C79" s="135" t="s">
        <v>377</v>
      </c>
      <c r="D79" s="136"/>
      <c r="E79" s="24">
        <v>500000</v>
      </c>
      <c r="F79"/>
      <c r="G79"/>
      <c r="H79" s="8"/>
    </row>
    <row r="80" spans="1:8" s="1" customFormat="1" ht="15" customHeight="1" x14ac:dyDescent="0.25">
      <c r="A80" s="294"/>
      <c r="B80" s="110"/>
      <c r="C80" s="17"/>
      <c r="D80" s="9"/>
      <c r="E80" s="24"/>
      <c r="F80"/>
      <c r="G80"/>
      <c r="H80" s="8"/>
    </row>
    <row r="81" spans="1:8" s="1" customFormat="1" ht="15" customHeight="1" x14ac:dyDescent="0.25">
      <c r="A81" s="294"/>
      <c r="B81" s="111"/>
      <c r="C81" s="17"/>
      <c r="D81" s="26"/>
      <c r="E81" s="24"/>
      <c r="F81"/>
      <c r="G81"/>
    </row>
    <row r="82" spans="1:8" s="1" customFormat="1" ht="15" customHeight="1" thickBot="1" x14ac:dyDescent="0.3">
      <c r="A82" s="307"/>
      <c r="B82" s="112"/>
      <c r="C82" s="113"/>
      <c r="D82" s="113"/>
      <c r="E82" s="114"/>
      <c r="F82"/>
      <c r="G82"/>
    </row>
    <row r="83" spans="1:8" s="1" customFormat="1" ht="15" customHeight="1" x14ac:dyDescent="0.25">
      <c r="A83"/>
      <c r="B83"/>
      <c r="C83" s="15"/>
      <c r="D83" s="15"/>
      <c r="E83" s="15"/>
      <c r="F83"/>
      <c r="G83"/>
      <c r="H83" s="8"/>
    </row>
    <row r="84" spans="1:8" s="1" customFormat="1" ht="15" customHeight="1" x14ac:dyDescent="0.25">
      <c r="A84"/>
      <c r="B84"/>
      <c r="C84" s="15"/>
      <c r="D84" s="15"/>
      <c r="E84" s="15"/>
      <c r="F84"/>
      <c r="G84"/>
      <c r="H84" s="8"/>
    </row>
    <row r="85" spans="1:8" s="1" customFormat="1" ht="15" customHeight="1" thickBot="1" x14ac:dyDescent="0.3">
      <c r="A85"/>
      <c r="B85"/>
      <c r="C85" s="15"/>
      <c r="D85" s="15"/>
      <c r="E85" s="15"/>
      <c r="F85"/>
    </row>
    <row r="86" spans="1:8" s="1" customFormat="1" ht="15" customHeight="1" thickBot="1" x14ac:dyDescent="0.3">
      <c r="A86"/>
      <c r="B86" s="97" t="s">
        <v>805</v>
      </c>
      <c r="C86" s="93"/>
      <c r="D86" s="93"/>
      <c r="E86" s="94"/>
      <c r="F86"/>
      <c r="G86" s="31" t="s">
        <v>11</v>
      </c>
      <c r="H86" s="32"/>
    </row>
    <row r="87" spans="1:8" s="1" customFormat="1" ht="15" customHeight="1" x14ac:dyDescent="0.25">
      <c r="A87"/>
      <c r="B87" s="3" t="s">
        <v>610</v>
      </c>
      <c r="C87" s="9">
        <v>393.99</v>
      </c>
      <c r="D87" s="16"/>
      <c r="E87" s="21">
        <f>+C87-D87</f>
        <v>393.99</v>
      </c>
      <c r="F87"/>
      <c r="G87" s="4" t="s">
        <v>12</v>
      </c>
      <c r="H87" s="9">
        <v>393.99</v>
      </c>
    </row>
    <row r="88" spans="1:8" s="1" customFormat="1" ht="15" customHeight="1" x14ac:dyDescent="0.25">
      <c r="A88"/>
      <c r="B88" s="5" t="s">
        <v>611</v>
      </c>
      <c r="C88" s="9">
        <v>18553.45</v>
      </c>
      <c r="D88" s="17"/>
      <c r="E88" s="24">
        <f t="shared" ref="E88:E95" si="3">+C88-D88+E87</f>
        <v>18947.440000000002</v>
      </c>
      <c r="F88"/>
      <c r="G88" s="4" t="s">
        <v>13</v>
      </c>
      <c r="H88" s="9">
        <v>18553.45</v>
      </c>
    </row>
    <row r="89" spans="1:8" s="1" customFormat="1" ht="15" customHeight="1" x14ac:dyDescent="0.25">
      <c r="A89"/>
      <c r="B89" s="5" t="s">
        <v>612</v>
      </c>
      <c r="C89" s="9">
        <v>2522.2199999999998</v>
      </c>
      <c r="D89" s="17"/>
      <c r="E89" s="24">
        <f t="shared" si="3"/>
        <v>21469.660000000003</v>
      </c>
      <c r="F89"/>
      <c r="G89" s="4" t="s">
        <v>14</v>
      </c>
      <c r="H89" s="9">
        <v>2522.2199999999998</v>
      </c>
    </row>
    <row r="90" spans="1:8" s="1" customFormat="1" ht="15" customHeight="1" x14ac:dyDescent="0.25">
      <c r="A90"/>
      <c r="B90" s="28" t="s">
        <v>61</v>
      </c>
      <c r="C90" s="9">
        <v>30000</v>
      </c>
      <c r="D90" s="18">
        <v>0</v>
      </c>
      <c r="E90" s="24">
        <f t="shared" si="3"/>
        <v>51469.66</v>
      </c>
      <c r="F90"/>
      <c r="G90" s="6" t="s">
        <v>8</v>
      </c>
      <c r="H90" s="9">
        <f>SUM(H87:H89)</f>
        <v>21469.660000000003</v>
      </c>
    </row>
    <row r="91" spans="1:8" s="1" customFormat="1" ht="15" customHeight="1" x14ac:dyDescent="0.25">
      <c r="A91"/>
      <c r="B91" s="116" t="s">
        <v>1024</v>
      </c>
      <c r="C91" s="45">
        <v>0</v>
      </c>
      <c r="D91" s="18">
        <v>3035.01</v>
      </c>
      <c r="E91" s="24">
        <f t="shared" si="3"/>
        <v>48434.65</v>
      </c>
      <c r="F91"/>
    </row>
    <row r="92" spans="1:8" s="1" customFormat="1" x14ac:dyDescent="0.25">
      <c r="A92"/>
      <c r="B92" s="78" t="s">
        <v>1025</v>
      </c>
      <c r="C92" s="43">
        <v>0</v>
      </c>
      <c r="D92" s="45">
        <v>23330.89</v>
      </c>
      <c r="E92" s="24">
        <f t="shared" si="3"/>
        <v>25103.760000000002</v>
      </c>
      <c r="F92"/>
      <c r="G92"/>
      <c r="H92" s="29">
        <f>H90-E95</f>
        <v>-3634.0999999999985</v>
      </c>
    </row>
    <row r="93" spans="1:8" s="1" customFormat="1" x14ac:dyDescent="0.25">
      <c r="A93"/>
      <c r="B93" s="74"/>
      <c r="C93" s="25"/>
      <c r="D93" s="75"/>
      <c r="E93" s="24">
        <f t="shared" si="3"/>
        <v>25103.760000000002</v>
      </c>
      <c r="F93"/>
      <c r="G93"/>
    </row>
    <row r="94" spans="1:8" s="1" customFormat="1" x14ac:dyDescent="0.25">
      <c r="A94"/>
      <c r="B94" s="28"/>
      <c r="C94" s="25"/>
      <c r="D94" s="25"/>
      <c r="E94" s="24">
        <f t="shared" si="3"/>
        <v>25103.760000000002</v>
      </c>
      <c r="F94"/>
      <c r="G94"/>
    </row>
    <row r="95" spans="1:8" s="1" customFormat="1" x14ac:dyDescent="0.25">
      <c r="A95"/>
      <c r="B95" s="28"/>
      <c r="C95" s="25"/>
      <c r="D95" s="18"/>
      <c r="E95" s="24">
        <f t="shared" si="3"/>
        <v>25103.760000000002</v>
      </c>
      <c r="F95"/>
      <c r="G95"/>
    </row>
    <row r="96" spans="1:8" s="1" customFormat="1" x14ac:dyDescent="0.25">
      <c r="A96"/>
      <c r="B96"/>
      <c r="C96" s="15"/>
      <c r="D96" s="15"/>
      <c r="E96" s="15"/>
      <c r="F96"/>
      <c r="G96"/>
    </row>
    <row r="97" spans="1:10" s="1" customFormat="1" x14ac:dyDescent="0.25">
      <c r="A97"/>
      <c r="B97"/>
      <c r="C97" s="13"/>
      <c r="D97" s="15"/>
      <c r="E97" s="15"/>
      <c r="F97"/>
      <c r="G97" s="13"/>
    </row>
    <row r="98" spans="1:10" s="1" customFormat="1" x14ac:dyDescent="0.25">
      <c r="A98"/>
      <c r="B98"/>
      <c r="C98" s="13"/>
      <c r="D98" s="15"/>
      <c r="E98" s="15"/>
      <c r="F98"/>
      <c r="G98" s="13"/>
    </row>
    <row r="99" spans="1:10" s="1" customFormat="1" x14ac:dyDescent="0.25">
      <c r="A99"/>
      <c r="B99"/>
      <c r="C99" s="13"/>
      <c r="D99" s="15"/>
      <c r="E99" s="15"/>
      <c r="F99"/>
      <c r="G99" s="13"/>
    </row>
    <row r="100" spans="1:10" s="1" customFormat="1" x14ac:dyDescent="0.25">
      <c r="A100"/>
      <c r="B100"/>
      <c r="C100" s="13"/>
      <c r="D100" s="15"/>
      <c r="E100" s="15"/>
      <c r="F100"/>
      <c r="G100" s="13"/>
    </row>
    <row r="101" spans="1:10" s="1" customFormat="1" x14ac:dyDescent="0.25">
      <c r="A101"/>
      <c r="B101"/>
      <c r="C101" s="13"/>
      <c r="D101" s="15"/>
      <c r="E101" s="15"/>
      <c r="F101"/>
      <c r="G101"/>
    </row>
    <row r="102" spans="1:10" s="1" customFormat="1" x14ac:dyDescent="0.25">
      <c r="A102"/>
      <c r="B102"/>
      <c r="C102" s="13"/>
      <c r="D102" s="15"/>
      <c r="E102" s="15"/>
      <c r="F102"/>
      <c r="G102"/>
    </row>
    <row r="103" spans="1:10" s="1" customFormat="1" x14ac:dyDescent="0.25">
      <c r="A103"/>
      <c r="B103"/>
      <c r="C103" s="13"/>
      <c r="D103" s="15"/>
      <c r="E103" s="15"/>
      <c r="F103"/>
      <c r="G103"/>
      <c r="I103"/>
      <c r="J103"/>
    </row>
  </sheetData>
  <autoFilter ref="A2:E63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62"/>
    <mergeCell ref="A66:A74"/>
    <mergeCell ref="A77:A82"/>
  </mergeCells>
  <pageMargins left="0.25" right="0.25" top="0.75" bottom="0.75" header="0.3" footer="0.3"/>
  <pageSetup paperSize="9" scale="49" orientation="portrait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C7297-6500-439A-AC61-AF1E6DA46389}">
  <sheetPr filterMode="1">
    <pageSetUpPr fitToPage="1"/>
  </sheetPr>
  <dimension ref="A1:L139"/>
  <sheetViews>
    <sheetView topLeftCell="A85" zoomScaleNormal="100" workbookViewId="0">
      <selection activeCell="B110" sqref="B110:E115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1.710937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847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848</v>
      </c>
      <c r="C4" s="14">
        <v>-170758.91</v>
      </c>
      <c r="D4" s="48"/>
      <c r="E4" s="48">
        <f>+C4-D4</f>
        <v>-170758.91</v>
      </c>
      <c r="G4" s="4" t="s">
        <v>4</v>
      </c>
      <c r="H4" s="14">
        <v>19587378.739999998</v>
      </c>
      <c r="I4" s="13"/>
    </row>
    <row r="5" spans="1:9" ht="15" customHeight="1" x14ac:dyDescent="0.25">
      <c r="A5" s="305"/>
      <c r="B5" s="4" t="s">
        <v>849</v>
      </c>
      <c r="C5" s="118">
        <v>-374098.23</v>
      </c>
      <c r="D5" s="48"/>
      <c r="E5" s="48">
        <f>+C5-D5+E4</f>
        <v>-544857.14</v>
      </c>
      <c r="G5" s="4" t="s">
        <v>5</v>
      </c>
      <c r="H5" s="118">
        <v>-374098.23</v>
      </c>
      <c r="I5" s="13"/>
    </row>
    <row r="6" spans="1:9" ht="15" customHeight="1" x14ac:dyDescent="0.25">
      <c r="A6" s="305"/>
      <c r="B6" s="4" t="s">
        <v>850</v>
      </c>
      <c r="C6" s="45">
        <f>1157416.79+1125</f>
        <v>1158541.79</v>
      </c>
      <c r="D6" s="48"/>
      <c r="E6" s="48">
        <f t="shared" ref="E6" si="0">+C6-D6+E5</f>
        <v>613684.65</v>
      </c>
      <c r="G6" s="4" t="s">
        <v>6</v>
      </c>
      <c r="H6" s="45">
        <f>-42583.21+1125</f>
        <v>-41458.21</v>
      </c>
      <c r="I6" s="13" t="s">
        <v>832</v>
      </c>
    </row>
    <row r="7" spans="1:9" ht="15" customHeight="1" x14ac:dyDescent="0.25">
      <c r="A7" s="305"/>
      <c r="B7" s="4" t="s">
        <v>851</v>
      </c>
      <c r="C7" s="45">
        <v>9256.49</v>
      </c>
      <c r="D7" s="48"/>
      <c r="E7" s="48">
        <f>+C7-D7+E6</f>
        <v>622941.14</v>
      </c>
      <c r="G7" s="4" t="s">
        <v>7</v>
      </c>
      <c r="H7" s="45">
        <v>9256.49</v>
      </c>
      <c r="I7" s="13"/>
    </row>
    <row r="8" spans="1:9" ht="15" customHeight="1" x14ac:dyDescent="0.25">
      <c r="A8" s="305"/>
      <c r="B8" s="4" t="s">
        <v>852</v>
      </c>
      <c r="C8" s="34">
        <v>1352.96</v>
      </c>
      <c r="D8" s="48"/>
      <c r="E8" s="48">
        <f t="shared" ref="E8:E50" si="1">+C8-D8+E7</f>
        <v>624294.1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853</v>
      </c>
      <c r="C9" s="34">
        <v>58258.44</v>
      </c>
      <c r="D9" s="48"/>
      <c r="E9" s="48">
        <f t="shared" si="1"/>
        <v>682552.54</v>
      </c>
      <c r="G9" s="4" t="s">
        <v>16</v>
      </c>
      <c r="H9" s="34">
        <v>58258.44</v>
      </c>
      <c r="I9" s="13"/>
    </row>
    <row r="10" spans="1:9" ht="15" customHeight="1" x14ac:dyDescent="0.25">
      <c r="A10" s="305"/>
      <c r="B10" s="28"/>
      <c r="C10" s="14"/>
      <c r="D10" s="121"/>
      <c r="E10" s="48">
        <f t="shared" si="1"/>
        <v>682552.54</v>
      </c>
      <c r="G10" s="6" t="s">
        <v>8</v>
      </c>
      <c r="H10" s="7">
        <f>SUM(H4:H9)</f>
        <v>19240690.189999998</v>
      </c>
    </row>
    <row r="11" spans="1:9" ht="15" customHeight="1" x14ac:dyDescent="0.25">
      <c r="A11" s="305"/>
      <c r="B11" s="28" t="s">
        <v>107</v>
      </c>
      <c r="C11" s="14">
        <v>500000</v>
      </c>
      <c r="D11" s="121"/>
      <c r="E11" s="48">
        <f t="shared" si="1"/>
        <v>1182552.54</v>
      </c>
      <c r="G11" s="86"/>
      <c r="H11" s="8"/>
    </row>
    <row r="12" spans="1:9" ht="15" customHeight="1" x14ac:dyDescent="0.25">
      <c r="A12" s="305"/>
      <c r="B12" s="28" t="s">
        <v>451</v>
      </c>
      <c r="C12" s="14">
        <v>2000000</v>
      </c>
      <c r="D12" s="121"/>
      <c r="E12" s="48">
        <f t="shared" si="1"/>
        <v>3182552.54</v>
      </c>
      <c r="G12" s="86"/>
      <c r="H12" s="8">
        <f>+H10-E74</f>
        <v>4.4125057756900787E-3</v>
      </c>
    </row>
    <row r="13" spans="1:9" ht="15" customHeight="1" x14ac:dyDescent="0.25">
      <c r="A13" s="305"/>
      <c r="B13" s="102" t="s">
        <v>838</v>
      </c>
      <c r="C13" s="103">
        <v>1862650.08</v>
      </c>
      <c r="D13" s="105"/>
      <c r="E13" s="48">
        <f t="shared" si="1"/>
        <v>5045202.62</v>
      </c>
      <c r="G13" s="86"/>
      <c r="H13" s="8"/>
    </row>
    <row r="14" spans="1:9" ht="15" customHeight="1" x14ac:dyDescent="0.25">
      <c r="A14" s="305"/>
      <c r="B14" s="124" t="s">
        <v>105</v>
      </c>
      <c r="C14" s="103">
        <v>3000000</v>
      </c>
      <c r="D14" s="105"/>
      <c r="E14" s="48">
        <f t="shared" si="1"/>
        <v>8045202.6200000001</v>
      </c>
      <c r="G14" s="86"/>
      <c r="H14" s="8"/>
    </row>
    <row r="15" spans="1:9" ht="15" customHeight="1" x14ac:dyDescent="0.25">
      <c r="A15" s="305"/>
      <c r="B15" s="124" t="s">
        <v>195</v>
      </c>
      <c r="C15" s="103">
        <v>28605291.16</v>
      </c>
      <c r="D15" s="105"/>
      <c r="E15" s="48">
        <f t="shared" si="1"/>
        <v>36650493.780000001</v>
      </c>
      <c r="G15" s="86"/>
      <c r="H15" s="8"/>
    </row>
    <row r="16" spans="1:9" ht="15" customHeight="1" x14ac:dyDescent="0.25">
      <c r="A16" s="305"/>
      <c r="B16" s="124"/>
      <c r="C16" s="103"/>
      <c r="D16" s="105"/>
      <c r="E16" s="48">
        <f t="shared" si="1"/>
        <v>36650493.780000001</v>
      </c>
      <c r="G16" s="86"/>
      <c r="H16" s="8"/>
    </row>
    <row r="17" spans="1:12" ht="15" customHeight="1" x14ac:dyDescent="0.25">
      <c r="A17" s="305"/>
      <c r="B17" s="28" t="s">
        <v>854</v>
      </c>
      <c r="C17" s="14">
        <v>3886250</v>
      </c>
      <c r="D17" s="121"/>
      <c r="E17" s="48">
        <f t="shared" si="1"/>
        <v>40536743.780000001</v>
      </c>
      <c r="G17" s="86"/>
      <c r="H17" s="8"/>
    </row>
    <row r="18" spans="1:12" ht="15" customHeight="1" x14ac:dyDescent="0.25">
      <c r="A18" s="305"/>
      <c r="B18" s="102" t="s">
        <v>506</v>
      </c>
      <c r="C18" s="103">
        <v>0</v>
      </c>
      <c r="D18" s="105">
        <v>450000</v>
      </c>
      <c r="E18" s="48">
        <f t="shared" si="1"/>
        <v>40086743.780000001</v>
      </c>
      <c r="G18" s="86"/>
      <c r="H18" s="8"/>
    </row>
    <row r="19" spans="1:12" ht="15" customHeight="1" x14ac:dyDescent="0.25">
      <c r="A19" s="305"/>
      <c r="B19" s="125" t="s">
        <v>855</v>
      </c>
      <c r="C19" s="14">
        <v>0</v>
      </c>
      <c r="D19" s="121">
        <v>1400000</v>
      </c>
      <c r="E19" s="48">
        <f t="shared" si="1"/>
        <v>38686743.780000001</v>
      </c>
      <c r="G19" s="86"/>
      <c r="H19" s="8"/>
    </row>
    <row r="20" spans="1:12" ht="15" customHeight="1" x14ac:dyDescent="0.25">
      <c r="A20" s="305"/>
      <c r="B20" s="115" t="s">
        <v>153</v>
      </c>
      <c r="C20" s="103">
        <v>0</v>
      </c>
      <c r="D20" s="105">
        <v>2000000</v>
      </c>
      <c r="E20" s="48">
        <f t="shared" si="1"/>
        <v>36686743.780000001</v>
      </c>
      <c r="G20" s="86"/>
      <c r="H20" s="8"/>
    </row>
    <row r="21" spans="1:12" ht="15" customHeight="1" x14ac:dyDescent="0.25">
      <c r="A21" s="305"/>
      <c r="B21" s="122" t="s">
        <v>330</v>
      </c>
      <c r="C21" s="103">
        <v>0</v>
      </c>
      <c r="D21" s="105">
        <v>650000</v>
      </c>
      <c r="E21" s="48">
        <f t="shared" si="1"/>
        <v>36036743.780000001</v>
      </c>
      <c r="G21" s="86"/>
      <c r="H21" s="8"/>
    </row>
    <row r="22" spans="1:12" ht="15" customHeight="1" x14ac:dyDescent="0.25">
      <c r="A22" s="305"/>
      <c r="B22" s="122" t="s">
        <v>640</v>
      </c>
      <c r="C22" s="103">
        <v>0</v>
      </c>
      <c r="D22" s="105">
        <v>90000</v>
      </c>
      <c r="E22" s="48">
        <f t="shared" si="1"/>
        <v>35946743.780000001</v>
      </c>
      <c r="G22" s="86"/>
      <c r="H22" s="8"/>
    </row>
    <row r="23" spans="1:12" ht="15" customHeight="1" x14ac:dyDescent="0.25">
      <c r="A23" s="305"/>
      <c r="B23" s="102" t="s">
        <v>53</v>
      </c>
      <c r="C23" s="103">
        <v>0</v>
      </c>
      <c r="D23" s="105">
        <v>30674.880000000001</v>
      </c>
      <c r="E23" s="48">
        <f t="shared" si="1"/>
        <v>35916068.899999999</v>
      </c>
      <c r="G23" s="86"/>
      <c r="H23" s="8"/>
      <c r="J23" s="13"/>
      <c r="K23" s="13"/>
      <c r="L23" s="13"/>
    </row>
    <row r="24" spans="1:12" ht="15" customHeight="1" x14ac:dyDescent="0.25">
      <c r="A24" s="305"/>
      <c r="B24" s="28" t="s">
        <v>433</v>
      </c>
      <c r="C24" s="14">
        <v>0</v>
      </c>
      <c r="D24" s="18">
        <v>850000</v>
      </c>
      <c r="E24" s="48">
        <f t="shared" si="1"/>
        <v>35066068.899999999</v>
      </c>
      <c r="G24" s="86"/>
      <c r="H24" s="8"/>
    </row>
    <row r="25" spans="1:12" ht="15" customHeight="1" x14ac:dyDescent="0.25">
      <c r="A25" s="305"/>
      <c r="B25" s="28" t="s">
        <v>170</v>
      </c>
      <c r="C25" s="14">
        <v>0</v>
      </c>
      <c r="D25" s="18">
        <v>3500000</v>
      </c>
      <c r="E25" s="48">
        <f t="shared" si="1"/>
        <v>31566068.899999999</v>
      </c>
      <c r="G25" s="86"/>
      <c r="H25" s="8"/>
    </row>
    <row r="26" spans="1:12" ht="15" customHeight="1" x14ac:dyDescent="0.25">
      <c r="A26" s="305"/>
      <c r="B26" s="28" t="s">
        <v>356</v>
      </c>
      <c r="C26" s="14">
        <v>0</v>
      </c>
      <c r="D26" s="18">
        <v>100000</v>
      </c>
      <c r="E26" s="48">
        <f t="shared" si="1"/>
        <v>31466068.899999999</v>
      </c>
      <c r="G26" s="86"/>
      <c r="H26" s="13"/>
    </row>
    <row r="27" spans="1:12" ht="15" customHeight="1" x14ac:dyDescent="0.25">
      <c r="A27" s="305"/>
      <c r="B27" s="28" t="s">
        <v>356</v>
      </c>
      <c r="C27" s="14">
        <v>0</v>
      </c>
      <c r="D27" s="18">
        <v>100000</v>
      </c>
      <c r="E27" s="48">
        <f t="shared" si="1"/>
        <v>31366068.899999999</v>
      </c>
      <c r="G27" s="86"/>
      <c r="H27" s="13"/>
    </row>
    <row r="28" spans="1:12" ht="15" customHeight="1" x14ac:dyDescent="0.25">
      <c r="A28" s="305"/>
      <c r="B28" s="28" t="s">
        <v>356</v>
      </c>
      <c r="C28" s="14">
        <v>0</v>
      </c>
      <c r="D28" s="18">
        <v>26442</v>
      </c>
      <c r="E28" s="48">
        <f t="shared" si="1"/>
        <v>31339626.899999999</v>
      </c>
      <c r="G28" s="86"/>
      <c r="H28" s="13"/>
    </row>
    <row r="29" spans="1:12" ht="15" customHeight="1" x14ac:dyDescent="0.25">
      <c r="A29" s="305"/>
      <c r="B29" s="28" t="s">
        <v>839</v>
      </c>
      <c r="C29" s="14">
        <v>0</v>
      </c>
      <c r="D29" s="18">
        <v>100000</v>
      </c>
      <c r="E29" s="48">
        <f t="shared" si="1"/>
        <v>31239626.899999999</v>
      </c>
      <c r="G29" s="86"/>
      <c r="H29" s="13"/>
    </row>
    <row r="30" spans="1:12" ht="15" customHeight="1" x14ac:dyDescent="0.25">
      <c r="A30" s="305"/>
      <c r="B30" s="28" t="s">
        <v>839</v>
      </c>
      <c r="C30" s="14">
        <v>0</v>
      </c>
      <c r="D30" s="18">
        <v>100000</v>
      </c>
      <c r="E30" s="48">
        <f t="shared" si="1"/>
        <v>31139626.899999999</v>
      </c>
      <c r="G30" s="86"/>
      <c r="H30" s="13"/>
    </row>
    <row r="31" spans="1:12" ht="15" customHeight="1" x14ac:dyDescent="0.25">
      <c r="A31" s="305"/>
      <c r="B31" s="28" t="s">
        <v>843</v>
      </c>
      <c r="C31" s="14">
        <v>0</v>
      </c>
      <c r="D31" s="18">
        <v>46286.27</v>
      </c>
      <c r="E31" s="48">
        <f t="shared" si="1"/>
        <v>31093340.629999999</v>
      </c>
      <c r="G31" s="86"/>
      <c r="H31" s="13"/>
    </row>
    <row r="32" spans="1:12" ht="15" customHeight="1" x14ac:dyDescent="0.25">
      <c r="A32" s="305"/>
      <c r="B32" s="28" t="s">
        <v>153</v>
      </c>
      <c r="C32" s="14">
        <v>0</v>
      </c>
      <c r="D32" s="18">
        <v>2000000</v>
      </c>
      <c r="E32" s="48">
        <f t="shared" si="1"/>
        <v>29093340.629999999</v>
      </c>
      <c r="G32" s="86"/>
      <c r="H32" s="13"/>
    </row>
    <row r="33" spans="1:8" ht="15" customHeight="1" x14ac:dyDescent="0.25">
      <c r="A33" s="305"/>
      <c r="B33" s="28" t="s">
        <v>65</v>
      </c>
      <c r="C33" s="14">
        <v>0</v>
      </c>
      <c r="D33" s="18">
        <v>1000000</v>
      </c>
      <c r="E33" s="48">
        <f t="shared" si="1"/>
        <v>28093340.629999999</v>
      </c>
      <c r="G33" s="86"/>
      <c r="H33" s="13"/>
    </row>
    <row r="34" spans="1:8" ht="15" customHeight="1" x14ac:dyDescent="0.25">
      <c r="A34" s="305"/>
      <c r="B34" s="28" t="s">
        <v>55</v>
      </c>
      <c r="C34" s="14">
        <v>0</v>
      </c>
      <c r="D34" s="18">
        <v>100000</v>
      </c>
      <c r="E34" s="48">
        <f t="shared" si="1"/>
        <v>27993340.629999999</v>
      </c>
      <c r="G34" s="86"/>
      <c r="H34" s="13"/>
    </row>
    <row r="35" spans="1:8" ht="15" customHeight="1" x14ac:dyDescent="0.25">
      <c r="A35" s="305"/>
      <c r="B35" s="28" t="s">
        <v>291</v>
      </c>
      <c r="C35" s="14">
        <v>0</v>
      </c>
      <c r="D35" s="18">
        <v>1862650.08</v>
      </c>
      <c r="E35" s="48">
        <f t="shared" si="1"/>
        <v>26130690.549999997</v>
      </c>
      <c r="G35" s="86"/>
      <c r="H35" s="13"/>
    </row>
    <row r="36" spans="1:8" ht="15" customHeight="1" x14ac:dyDescent="0.25">
      <c r="A36" s="305"/>
      <c r="B36" s="28" t="s">
        <v>648</v>
      </c>
      <c r="C36" s="14">
        <v>0</v>
      </c>
      <c r="D36" s="18">
        <v>49624.959999999999</v>
      </c>
      <c r="E36" s="48">
        <f t="shared" si="1"/>
        <v>26081065.589999996</v>
      </c>
      <c r="G36" s="86"/>
      <c r="H36" s="13"/>
    </row>
    <row r="37" spans="1:8" ht="15" customHeight="1" x14ac:dyDescent="0.25">
      <c r="A37" s="305"/>
      <c r="B37" s="28" t="s">
        <v>677</v>
      </c>
      <c r="C37" s="14">
        <v>0</v>
      </c>
      <c r="D37" s="18">
        <v>124865.21</v>
      </c>
      <c r="E37" s="48">
        <f t="shared" si="1"/>
        <v>25956200.379999995</v>
      </c>
      <c r="G37" s="86"/>
      <c r="H37" s="13"/>
    </row>
    <row r="38" spans="1:8" ht="15" customHeight="1" x14ac:dyDescent="0.25">
      <c r="A38" s="305"/>
      <c r="B38" s="28" t="s">
        <v>840</v>
      </c>
      <c r="C38" s="14">
        <v>0</v>
      </c>
      <c r="D38" s="18">
        <v>180000</v>
      </c>
      <c r="E38" s="48">
        <f t="shared" si="1"/>
        <v>25776200.379999995</v>
      </c>
      <c r="G38" s="86"/>
      <c r="H38" s="13"/>
    </row>
    <row r="39" spans="1:8" ht="15" customHeight="1" x14ac:dyDescent="0.25">
      <c r="A39" s="305"/>
      <c r="B39" s="28" t="s">
        <v>841</v>
      </c>
      <c r="C39" s="14">
        <v>0</v>
      </c>
      <c r="D39" s="18">
        <v>100000</v>
      </c>
      <c r="E39" s="48">
        <f t="shared" si="1"/>
        <v>25676200.379999995</v>
      </c>
      <c r="G39" s="86"/>
      <c r="H39" s="13"/>
    </row>
    <row r="40" spans="1:8" ht="15" customHeight="1" x14ac:dyDescent="0.25">
      <c r="A40" s="305"/>
      <c r="B40" s="28" t="s">
        <v>64</v>
      </c>
      <c r="C40" s="14">
        <v>0</v>
      </c>
      <c r="D40" s="18">
        <v>2407048.84</v>
      </c>
      <c r="E40" s="48">
        <f t="shared" si="1"/>
        <v>23269151.539999995</v>
      </c>
      <c r="G40" s="86"/>
      <c r="H40" s="13"/>
    </row>
    <row r="41" spans="1:8" ht="15" customHeight="1" x14ac:dyDescent="0.25">
      <c r="A41" s="305"/>
      <c r="B41" s="28" t="s">
        <v>209</v>
      </c>
      <c r="C41" s="14">
        <v>0</v>
      </c>
      <c r="D41" s="18">
        <v>1000000</v>
      </c>
      <c r="E41" s="48">
        <f t="shared" si="1"/>
        <v>22269151.539999995</v>
      </c>
      <c r="G41" s="86"/>
      <c r="H41" s="13"/>
    </row>
    <row r="42" spans="1:8" ht="15" customHeight="1" x14ac:dyDescent="0.25">
      <c r="A42" s="305"/>
      <c r="B42" s="28" t="s">
        <v>844</v>
      </c>
      <c r="C42" s="14">
        <v>0</v>
      </c>
      <c r="D42" s="18">
        <v>300000</v>
      </c>
      <c r="E42" s="48">
        <f t="shared" si="1"/>
        <v>21969151.539999995</v>
      </c>
      <c r="G42" s="86"/>
      <c r="H42" s="13"/>
    </row>
    <row r="43" spans="1:8" ht="15" customHeight="1" x14ac:dyDescent="0.25">
      <c r="A43" s="305"/>
      <c r="B43" s="28" t="s">
        <v>355</v>
      </c>
      <c r="C43" s="14">
        <v>0</v>
      </c>
      <c r="D43" s="18">
        <v>100000</v>
      </c>
      <c r="E43" s="48">
        <f t="shared" si="1"/>
        <v>21869151.539999995</v>
      </c>
      <c r="G43" s="86"/>
      <c r="H43" s="13"/>
    </row>
    <row r="44" spans="1:8" ht="15" customHeight="1" x14ac:dyDescent="0.25">
      <c r="A44" s="305"/>
      <c r="B44" s="28" t="s">
        <v>292</v>
      </c>
      <c r="C44" s="14">
        <v>0</v>
      </c>
      <c r="D44" s="18">
        <v>200000</v>
      </c>
      <c r="E44" s="48">
        <f t="shared" si="1"/>
        <v>21669151.539999995</v>
      </c>
      <c r="G44" s="86"/>
      <c r="H44" s="13"/>
    </row>
    <row r="45" spans="1:8" ht="15" customHeight="1" x14ac:dyDescent="0.25">
      <c r="A45" s="305"/>
      <c r="B45" s="28" t="s">
        <v>296</v>
      </c>
      <c r="C45" s="14">
        <v>0</v>
      </c>
      <c r="D45" s="18">
        <v>130000</v>
      </c>
      <c r="E45" s="48">
        <f t="shared" si="1"/>
        <v>21539151.539999995</v>
      </c>
      <c r="G45" s="86"/>
      <c r="H45" s="13"/>
    </row>
    <row r="46" spans="1:8" ht="15" customHeight="1" x14ac:dyDescent="0.25">
      <c r="A46" s="305"/>
      <c r="B46" s="28" t="s">
        <v>75</v>
      </c>
      <c r="C46" s="14">
        <v>0</v>
      </c>
      <c r="D46" s="18">
        <v>10000</v>
      </c>
      <c r="E46" s="48">
        <f t="shared" si="1"/>
        <v>21529151.539999995</v>
      </c>
      <c r="G46" s="86"/>
      <c r="H46" s="13"/>
    </row>
    <row r="47" spans="1:8" ht="15" customHeight="1" x14ac:dyDescent="0.25">
      <c r="A47" s="305"/>
      <c r="B47" s="28" t="s">
        <v>620</v>
      </c>
      <c r="C47" s="14">
        <v>0</v>
      </c>
      <c r="D47" s="18">
        <v>350000</v>
      </c>
      <c r="E47" s="48">
        <f t="shared" si="1"/>
        <v>21179151.539999995</v>
      </c>
      <c r="G47" s="86"/>
      <c r="H47" s="13"/>
    </row>
    <row r="48" spans="1:8" ht="15" customHeight="1" x14ac:dyDescent="0.25">
      <c r="A48" s="305"/>
      <c r="B48" s="28" t="s">
        <v>842</v>
      </c>
      <c r="C48" s="14">
        <v>0</v>
      </c>
      <c r="D48" s="18">
        <v>500000</v>
      </c>
      <c r="E48" s="48">
        <f t="shared" si="1"/>
        <v>20679151.539999995</v>
      </c>
      <c r="G48" s="86"/>
      <c r="H48" s="13"/>
    </row>
    <row r="49" spans="1:8" ht="15" customHeight="1" x14ac:dyDescent="0.25">
      <c r="A49" s="305"/>
      <c r="B49" s="28" t="s">
        <v>430</v>
      </c>
      <c r="C49" s="14">
        <v>0</v>
      </c>
      <c r="D49" s="18">
        <v>140508</v>
      </c>
      <c r="E49" s="48">
        <f t="shared" si="1"/>
        <v>20538643.539999995</v>
      </c>
      <c r="G49" s="86"/>
      <c r="H49" s="13"/>
    </row>
    <row r="50" spans="1:8" ht="15" customHeight="1" x14ac:dyDescent="0.25">
      <c r="A50" s="305"/>
      <c r="B50" s="28"/>
      <c r="C50" s="14"/>
      <c r="D50" s="18"/>
      <c r="E50" s="48">
        <f t="shared" si="1"/>
        <v>20538643.539999995</v>
      </c>
      <c r="G50" s="86"/>
      <c r="H50" s="13"/>
    </row>
    <row r="51" spans="1:8" ht="15" customHeight="1" x14ac:dyDescent="0.25">
      <c r="A51" s="305"/>
      <c r="E51" s="48">
        <f>+C52-D52+E50</f>
        <v>21938643.539999995</v>
      </c>
      <c r="G51" s="86"/>
      <c r="H51" s="13"/>
    </row>
    <row r="52" spans="1:8" ht="15" customHeight="1" x14ac:dyDescent="0.25">
      <c r="A52" s="305"/>
      <c r="B52" s="28" t="s">
        <v>845</v>
      </c>
      <c r="C52" s="14">
        <v>1400000</v>
      </c>
      <c r="D52" s="18">
        <v>0</v>
      </c>
      <c r="E52" s="48">
        <f t="shared" ref="E52:E80" si="2">+C53-D53+E51</f>
        <v>21638643.539999995</v>
      </c>
      <c r="G52" s="86"/>
      <c r="H52" s="13"/>
    </row>
    <row r="53" spans="1:8" ht="15" customHeight="1" x14ac:dyDescent="0.25">
      <c r="A53" s="305"/>
      <c r="B53" s="28" t="s">
        <v>377</v>
      </c>
      <c r="C53" s="14">
        <v>0</v>
      </c>
      <c r="D53" s="18">
        <v>300000</v>
      </c>
      <c r="E53" s="48">
        <f t="shared" si="2"/>
        <v>20838643.539999995</v>
      </c>
      <c r="G53" s="86"/>
      <c r="H53" s="13"/>
    </row>
    <row r="54" spans="1:8" ht="15" customHeight="1" x14ac:dyDescent="0.25">
      <c r="A54" s="305"/>
      <c r="B54" s="28" t="s">
        <v>846</v>
      </c>
      <c r="C54" s="14">
        <v>0</v>
      </c>
      <c r="D54" s="18">
        <v>800000</v>
      </c>
      <c r="E54" s="48">
        <f t="shared" si="2"/>
        <v>20719382.453394994</v>
      </c>
      <c r="G54" s="86"/>
      <c r="H54" s="13"/>
    </row>
    <row r="55" spans="1:8" ht="15" customHeight="1" x14ac:dyDescent="0.25">
      <c r="A55" s="305"/>
      <c r="B55" s="28" t="s">
        <v>442</v>
      </c>
      <c r="C55" s="14"/>
      <c r="D55" s="18">
        <v>119261.086605</v>
      </c>
      <c r="E55" s="48">
        <f t="shared" si="2"/>
        <v>20577702.812584992</v>
      </c>
      <c r="G55" s="86"/>
      <c r="H55" s="13"/>
    </row>
    <row r="56" spans="1:8" ht="15" customHeight="1" x14ac:dyDescent="0.25">
      <c r="A56" s="305"/>
      <c r="B56" s="28" t="s">
        <v>469</v>
      </c>
      <c r="C56" s="14"/>
      <c r="D56" s="18">
        <v>141679.64081000001</v>
      </c>
      <c r="E56" s="48">
        <f t="shared" si="2"/>
        <v>20534902.913312491</v>
      </c>
      <c r="G56" s="86"/>
      <c r="H56" s="13"/>
    </row>
    <row r="57" spans="1:8" ht="15" customHeight="1" x14ac:dyDescent="0.25">
      <c r="A57" s="305"/>
      <c r="B57" s="28" t="s">
        <v>438</v>
      </c>
      <c r="C57" s="14"/>
      <c r="D57" s="18">
        <v>42799.899272499999</v>
      </c>
      <c r="E57" s="48">
        <f t="shared" si="2"/>
        <v>20492148.083637491</v>
      </c>
      <c r="G57" s="86"/>
      <c r="H57" s="13"/>
    </row>
    <row r="58" spans="1:8" ht="15" customHeight="1" x14ac:dyDescent="0.25">
      <c r="A58" s="305"/>
      <c r="B58" s="28" t="s">
        <v>440</v>
      </c>
      <c r="C58" s="14"/>
      <c r="D58" s="18">
        <v>42754.829675000001</v>
      </c>
      <c r="E58" s="48">
        <f t="shared" si="2"/>
        <v>20212552.980157491</v>
      </c>
      <c r="G58" s="86"/>
      <c r="H58" s="13"/>
    </row>
    <row r="59" spans="1:8" ht="15" customHeight="1" x14ac:dyDescent="0.25">
      <c r="A59" s="305"/>
      <c r="B59" s="28" t="s">
        <v>167</v>
      </c>
      <c r="C59" s="14"/>
      <c r="D59" s="18">
        <v>279595.10347999999</v>
      </c>
      <c r="E59" s="48">
        <f t="shared" si="2"/>
        <v>20063471.59320749</v>
      </c>
      <c r="G59" s="86"/>
      <c r="H59" s="13"/>
    </row>
    <row r="60" spans="1:8" ht="15" customHeight="1" x14ac:dyDescent="0.25">
      <c r="A60" s="305"/>
      <c r="B60" s="28" t="s">
        <v>166</v>
      </c>
      <c r="C60" s="14"/>
      <c r="D60" s="18">
        <v>149081.38694999999</v>
      </c>
      <c r="E60" s="48">
        <f t="shared" si="2"/>
        <v>19960651.112492491</v>
      </c>
      <c r="G60" s="86"/>
      <c r="H60" s="13"/>
    </row>
    <row r="61" spans="1:8" ht="15" customHeight="1" x14ac:dyDescent="0.25">
      <c r="A61" s="305"/>
      <c r="B61" s="28" t="s">
        <v>160</v>
      </c>
      <c r="C61" s="14"/>
      <c r="D61" s="18">
        <v>102820.48071500001</v>
      </c>
      <c r="E61" s="48">
        <f t="shared" si="2"/>
        <v>19849403.80808749</v>
      </c>
      <c r="G61" s="86"/>
      <c r="H61" s="13"/>
    </row>
    <row r="62" spans="1:8" ht="15" customHeight="1" x14ac:dyDescent="0.25">
      <c r="A62" s="305"/>
      <c r="B62" s="28" t="s">
        <v>163</v>
      </c>
      <c r="C62" s="14"/>
      <c r="D62" s="18">
        <v>111247.304405</v>
      </c>
      <c r="E62" s="48">
        <f t="shared" si="2"/>
        <v>19746633.307627492</v>
      </c>
      <c r="G62" s="86"/>
      <c r="H62" s="13"/>
    </row>
    <row r="63" spans="1:8" ht="15" customHeight="1" x14ac:dyDescent="0.25">
      <c r="A63" s="305"/>
      <c r="B63" s="28" t="s">
        <v>165</v>
      </c>
      <c r="C63" s="14"/>
      <c r="D63" s="18">
        <v>102770.50046000001</v>
      </c>
      <c r="E63" s="48">
        <f t="shared" si="2"/>
        <v>19641633.307627492</v>
      </c>
      <c r="G63" s="86"/>
      <c r="H63" s="13"/>
    </row>
    <row r="64" spans="1:8" ht="15" customHeight="1" x14ac:dyDescent="0.25">
      <c r="A64" s="305"/>
      <c r="B64" s="28" t="s">
        <v>164</v>
      </c>
      <c r="C64" s="14"/>
      <c r="D64" s="18">
        <v>105000</v>
      </c>
      <c r="E64" s="48">
        <f t="shared" si="2"/>
        <v>19593458.620372493</v>
      </c>
      <c r="G64" s="86"/>
      <c r="H64" s="13"/>
    </row>
    <row r="65" spans="1:8" ht="15" customHeight="1" x14ac:dyDescent="0.25">
      <c r="A65" s="305"/>
      <c r="B65" s="28" t="s">
        <v>158</v>
      </c>
      <c r="C65" s="14"/>
      <c r="D65" s="18">
        <v>48174.687254999997</v>
      </c>
      <c r="E65" s="48">
        <f t="shared" si="2"/>
        <v>19536458.620372493</v>
      </c>
      <c r="G65" s="86"/>
      <c r="H65" s="13"/>
    </row>
    <row r="66" spans="1:8" ht="15" customHeight="1" x14ac:dyDescent="0.25">
      <c r="A66" s="305"/>
      <c r="B66" s="28" t="s">
        <v>157</v>
      </c>
      <c r="C66" s="14"/>
      <c r="D66" s="18">
        <v>57000</v>
      </c>
      <c r="E66" s="48">
        <f t="shared" si="2"/>
        <v>19462861.437192492</v>
      </c>
      <c r="G66" s="86"/>
      <c r="H66" s="13"/>
    </row>
    <row r="67" spans="1:8" ht="15" customHeight="1" x14ac:dyDescent="0.25">
      <c r="A67" s="305"/>
      <c r="B67" s="28" t="s">
        <v>161</v>
      </c>
      <c r="C67" s="14"/>
      <c r="D67" s="18">
        <v>73597.183179999993</v>
      </c>
      <c r="E67" s="48">
        <f t="shared" si="2"/>
        <v>19420855.212647494</v>
      </c>
      <c r="G67" s="86"/>
      <c r="H67" s="13"/>
    </row>
    <row r="68" spans="1:8" ht="15" customHeight="1" x14ac:dyDescent="0.25">
      <c r="A68" s="305"/>
      <c r="B68" s="28" t="s">
        <v>162</v>
      </c>
      <c r="C68" s="14"/>
      <c r="D68" s="18">
        <v>42006.224544999997</v>
      </c>
      <c r="E68" s="48">
        <f t="shared" si="2"/>
        <v>19371895.764282495</v>
      </c>
      <c r="G68" s="86"/>
      <c r="H68" s="13"/>
    </row>
    <row r="69" spans="1:8" ht="15" customHeight="1" x14ac:dyDescent="0.25">
      <c r="A69" s="305"/>
      <c r="B69" s="28" t="s">
        <v>439</v>
      </c>
      <c r="C69" s="14"/>
      <c r="D69" s="18">
        <v>48959.448365000004</v>
      </c>
      <c r="E69" s="48">
        <f t="shared" si="2"/>
        <v>19331832.945587493</v>
      </c>
      <c r="G69" s="86"/>
      <c r="H69" s="13"/>
    </row>
    <row r="70" spans="1:8" ht="15" customHeight="1" x14ac:dyDescent="0.25">
      <c r="A70" s="305"/>
      <c r="B70" s="28" t="s">
        <v>159</v>
      </c>
      <c r="C70" s="14"/>
      <c r="D70" s="18">
        <v>40062.818694999994</v>
      </c>
      <c r="E70" s="48">
        <f t="shared" si="2"/>
        <v>19306872.945587493</v>
      </c>
      <c r="G70" s="86"/>
      <c r="H70" s="13"/>
    </row>
    <row r="71" spans="1:8" ht="15" customHeight="1" x14ac:dyDescent="0.25">
      <c r="A71" s="305"/>
      <c r="B71" s="28" t="s">
        <v>856</v>
      </c>
      <c r="C71" s="14"/>
      <c r="D71" s="18">
        <v>24960</v>
      </c>
      <c r="E71" s="48">
        <f t="shared" si="2"/>
        <v>19257214.735587493</v>
      </c>
      <c r="G71" s="86"/>
      <c r="H71" s="13"/>
    </row>
    <row r="72" spans="1:8" ht="15" customHeight="1" x14ac:dyDescent="0.25">
      <c r="A72" s="305"/>
      <c r="B72" s="28" t="s">
        <v>212</v>
      </c>
      <c r="C72" s="14"/>
      <c r="D72" s="18">
        <v>49658.21</v>
      </c>
      <c r="E72" s="48">
        <f t="shared" si="2"/>
        <v>19240690.185587492</v>
      </c>
      <c r="G72" s="86"/>
      <c r="H72" s="13"/>
    </row>
    <row r="73" spans="1:8" ht="15" customHeight="1" x14ac:dyDescent="0.25">
      <c r="A73" s="305"/>
      <c r="B73" s="28" t="s">
        <v>857</v>
      </c>
      <c r="C73" s="14"/>
      <c r="D73" s="18">
        <v>16524.55</v>
      </c>
      <c r="E73" s="48">
        <f t="shared" si="2"/>
        <v>19240690.185587492</v>
      </c>
      <c r="G73" s="86"/>
      <c r="H73" s="13"/>
    </row>
    <row r="74" spans="1:8" ht="15" customHeight="1" x14ac:dyDescent="0.25">
      <c r="A74" s="305"/>
      <c r="E74" s="48">
        <f t="shared" si="2"/>
        <v>19240690.185587492</v>
      </c>
      <c r="G74" s="86"/>
      <c r="H74" s="13"/>
    </row>
    <row r="75" spans="1:8" ht="15" customHeight="1" x14ac:dyDescent="0.25">
      <c r="A75" s="305"/>
      <c r="E75" s="48">
        <f t="shared" si="2"/>
        <v>19240690.185587492</v>
      </c>
      <c r="G75" s="86"/>
      <c r="H75" s="13"/>
    </row>
    <row r="76" spans="1:8" ht="15" customHeight="1" x14ac:dyDescent="0.25">
      <c r="A76" s="305"/>
      <c r="B76" s="28"/>
      <c r="C76" s="14"/>
      <c r="D76" s="18"/>
      <c r="E76" s="48">
        <f t="shared" si="2"/>
        <v>19240690.185587492</v>
      </c>
      <c r="G76" s="86"/>
      <c r="H76" s="13"/>
    </row>
    <row r="77" spans="1:8" ht="15" customHeight="1" x14ac:dyDescent="0.25">
      <c r="A77" s="305"/>
      <c r="B77" s="28"/>
      <c r="C77" s="14"/>
      <c r="D77" s="18"/>
      <c r="E77" s="48">
        <f t="shared" si="2"/>
        <v>19240690.185587492</v>
      </c>
      <c r="G77" s="86"/>
      <c r="H77" s="13"/>
    </row>
    <row r="78" spans="1:8" ht="15" customHeight="1" x14ac:dyDescent="0.25">
      <c r="A78" s="305"/>
      <c r="B78" s="28"/>
      <c r="C78" s="14"/>
      <c r="D78" s="18"/>
      <c r="E78" s="48">
        <f t="shared" si="2"/>
        <v>19240690.185587492</v>
      </c>
      <c r="G78" s="86"/>
      <c r="H78" s="13"/>
    </row>
    <row r="79" spans="1:8" ht="15" customHeight="1" x14ac:dyDescent="0.25">
      <c r="A79" s="305"/>
      <c r="B79" s="28"/>
      <c r="C79" s="14"/>
      <c r="D79" s="18"/>
      <c r="E79" s="48">
        <f t="shared" si="2"/>
        <v>19240690.185587492</v>
      </c>
      <c r="G79" s="86"/>
      <c r="H79" s="13"/>
    </row>
    <row r="80" spans="1:8" ht="15" customHeight="1" x14ac:dyDescent="0.25">
      <c r="A80" s="305"/>
      <c r="B80" s="28"/>
      <c r="C80" s="14"/>
      <c r="D80" s="18"/>
      <c r="E80" s="48">
        <f t="shared" si="2"/>
        <v>19240690.185587492</v>
      </c>
      <c r="G80" s="86"/>
      <c r="H80" s="13"/>
    </row>
    <row r="81" spans="1:8" ht="15" customHeight="1" x14ac:dyDescent="0.25">
      <c r="A81" s="305"/>
      <c r="E81" s="48"/>
      <c r="G81" s="86"/>
      <c r="H81" s="13"/>
    </row>
    <row r="82" spans="1:8" ht="15" customHeight="1" x14ac:dyDescent="0.25">
      <c r="A82" s="305"/>
      <c r="E82" s="48"/>
      <c r="G82" s="86"/>
      <c r="H82" s="13"/>
    </row>
    <row r="83" spans="1:8" ht="15" customHeight="1" x14ac:dyDescent="0.25">
      <c r="A83" s="305"/>
      <c r="E83" s="48"/>
      <c r="G83" s="86"/>
      <c r="H83" s="13"/>
    </row>
    <row r="84" spans="1:8" s="1" customFormat="1" ht="15" customHeight="1" x14ac:dyDescent="0.25">
      <c r="A84" s="10"/>
      <c r="B84" s="11"/>
      <c r="C84" s="19"/>
      <c r="D84" s="19"/>
      <c r="E84" s="48"/>
      <c r="F84"/>
      <c r="G84" s="13"/>
    </row>
    <row r="85" spans="1:8" s="1" customFormat="1" ht="15" customHeight="1" thickBot="1" x14ac:dyDescent="0.3">
      <c r="A85" s="10"/>
      <c r="B85"/>
      <c r="C85" s="19"/>
      <c r="D85" s="19"/>
      <c r="E85" s="19"/>
      <c r="F85"/>
      <c r="G85" s="13"/>
    </row>
    <row r="86" spans="1:8" s="1" customFormat="1" ht="15" customHeight="1" x14ac:dyDescent="0.25">
      <c r="A86" s="27" t="s">
        <v>959</v>
      </c>
      <c r="B86" s="98"/>
      <c r="C86" s="98"/>
      <c r="D86" s="98"/>
      <c r="E86" s="100"/>
      <c r="F86"/>
      <c r="G86" s="57"/>
    </row>
    <row r="87" spans="1:8" s="1" customFormat="1" ht="15" customHeight="1" x14ac:dyDescent="0.25">
      <c r="A87" s="305" t="s">
        <v>9</v>
      </c>
      <c r="B87" s="82" t="s">
        <v>538</v>
      </c>
      <c r="C87" s="9">
        <v>2536.619999999999</v>
      </c>
      <c r="D87" s="9"/>
      <c r="E87" s="70">
        <f>+C87-D87</f>
        <v>2536.619999999999</v>
      </c>
      <c r="F87"/>
      <c r="G87" s="57"/>
    </row>
    <row r="88" spans="1:8" s="1" customFormat="1" ht="15" customHeight="1" x14ac:dyDescent="0.25">
      <c r="A88" s="305"/>
      <c r="B88" s="122"/>
      <c r="C88" s="9">
        <v>450000</v>
      </c>
      <c r="D88" s="9">
        <v>0</v>
      </c>
      <c r="E88" s="70">
        <f>+E87+C88-D88</f>
        <v>452536.62</v>
      </c>
      <c r="F88"/>
      <c r="G88" s="57"/>
    </row>
    <row r="89" spans="1:8" s="1" customFormat="1" ht="15" customHeight="1" x14ac:dyDescent="0.25">
      <c r="A89" s="305"/>
      <c r="B89" s="122"/>
      <c r="C89" s="9">
        <v>0</v>
      </c>
      <c r="D89" s="9">
        <v>190</v>
      </c>
      <c r="E89" s="70">
        <f t="shared" ref="E89:E98" si="3">+E88+C89-D89</f>
        <v>452346.62</v>
      </c>
      <c r="F89"/>
      <c r="G89" s="57"/>
    </row>
    <row r="90" spans="1:8" s="1" customFormat="1" ht="15" customHeight="1" x14ac:dyDescent="0.25">
      <c r="A90" s="305"/>
      <c r="B90" s="122"/>
      <c r="C90" s="9">
        <v>0</v>
      </c>
      <c r="D90" s="9">
        <v>20000</v>
      </c>
      <c r="E90" s="70">
        <f t="shared" si="3"/>
        <v>432346.62</v>
      </c>
      <c r="F90"/>
      <c r="G90" s="57"/>
    </row>
    <row r="91" spans="1:8" s="1" customFormat="1" ht="15" customHeight="1" x14ac:dyDescent="0.25">
      <c r="A91" s="305"/>
      <c r="B91" s="91"/>
      <c r="C91" s="70">
        <v>0</v>
      </c>
      <c r="D91" s="70">
        <v>28475</v>
      </c>
      <c r="E91" s="70">
        <f t="shared" si="3"/>
        <v>403871.62</v>
      </c>
      <c r="F91"/>
      <c r="G91" s="57"/>
    </row>
    <row r="92" spans="1:8" s="1" customFormat="1" ht="15" customHeight="1" x14ac:dyDescent="0.25">
      <c r="A92" s="305"/>
      <c r="B92" s="91"/>
      <c r="C92" s="26">
        <v>0</v>
      </c>
      <c r="D92" s="71">
        <v>5000</v>
      </c>
      <c r="E92" s="70">
        <f t="shared" si="3"/>
        <v>398871.62</v>
      </c>
      <c r="F92"/>
      <c r="G92" s="57"/>
    </row>
    <row r="93" spans="1:8" s="1" customFormat="1" ht="15" customHeight="1" x14ac:dyDescent="0.25">
      <c r="A93" s="305"/>
      <c r="B93" s="91"/>
      <c r="C93" s="26">
        <v>0</v>
      </c>
      <c r="D93" s="71">
        <v>250000</v>
      </c>
      <c r="E93" s="70">
        <f t="shared" si="3"/>
        <v>148871.62</v>
      </c>
      <c r="F93"/>
      <c r="G93" s="57"/>
    </row>
    <row r="94" spans="1:8" s="1" customFormat="1" ht="15" customHeight="1" x14ac:dyDescent="0.25">
      <c r="A94" s="305"/>
      <c r="B94" s="91"/>
      <c r="C94" s="26">
        <v>0</v>
      </c>
      <c r="D94" s="71">
        <v>10000</v>
      </c>
      <c r="E94" s="70">
        <f t="shared" si="3"/>
        <v>138871.62</v>
      </c>
      <c r="F94"/>
      <c r="G94" s="57"/>
    </row>
    <row r="95" spans="1:8" s="1" customFormat="1" ht="15" customHeight="1" x14ac:dyDescent="0.25">
      <c r="A95" s="305"/>
      <c r="B95" s="28"/>
      <c r="C95" s="18">
        <v>0</v>
      </c>
      <c r="D95" s="17">
        <v>800</v>
      </c>
      <c r="E95" s="70">
        <f t="shared" si="3"/>
        <v>138071.62</v>
      </c>
      <c r="F95"/>
      <c r="G95" s="57"/>
    </row>
    <row r="96" spans="1:8" s="1" customFormat="1" ht="15" customHeight="1" x14ac:dyDescent="0.25">
      <c r="A96" s="305"/>
      <c r="B96" s="72"/>
      <c r="C96" s="18">
        <v>0</v>
      </c>
      <c r="D96" s="17">
        <v>1800</v>
      </c>
      <c r="E96" s="70">
        <f t="shared" si="3"/>
        <v>136271.62</v>
      </c>
      <c r="F96"/>
      <c r="G96" s="57"/>
    </row>
    <row r="97" spans="1:8" s="1" customFormat="1" ht="15" customHeight="1" x14ac:dyDescent="0.25">
      <c r="A97" s="305"/>
      <c r="B97" s="72"/>
      <c r="C97" s="18">
        <v>0</v>
      </c>
      <c r="D97" s="17">
        <v>30000</v>
      </c>
      <c r="E97" s="70">
        <f t="shared" si="3"/>
        <v>106271.62</v>
      </c>
      <c r="F97"/>
      <c r="G97" s="57"/>
    </row>
    <row r="98" spans="1:8" s="1" customFormat="1" ht="15" customHeight="1" x14ac:dyDescent="0.25">
      <c r="A98" s="305"/>
      <c r="B98" s="28"/>
      <c r="C98" s="18"/>
      <c r="D98" s="17"/>
      <c r="E98" s="70">
        <f t="shared" si="3"/>
        <v>106271.62</v>
      </c>
      <c r="F98"/>
      <c r="G98" s="57"/>
    </row>
    <row r="99" spans="1:8" s="1" customFormat="1" ht="15" customHeight="1" x14ac:dyDescent="0.25">
      <c r="A99"/>
      <c r="B99"/>
      <c r="E99" s="20"/>
      <c r="F99"/>
      <c r="G99"/>
    </row>
    <row r="100" spans="1:8" s="1" customFormat="1" ht="15" customHeight="1" thickBot="1" x14ac:dyDescent="0.3">
      <c r="A100" s="99" t="s">
        <v>813</v>
      </c>
      <c r="B100" s="96"/>
      <c r="E100" s="96"/>
      <c r="F100"/>
      <c r="G100"/>
      <c r="H100" s="8"/>
    </row>
    <row r="101" spans="1:8" s="1" customFormat="1" ht="15" customHeight="1" x14ac:dyDescent="0.25">
      <c r="A101" s="293" t="s">
        <v>10</v>
      </c>
      <c r="B101" s="107" t="s">
        <v>819</v>
      </c>
      <c r="C101" s="108" t="s">
        <v>845</v>
      </c>
      <c r="D101" s="109"/>
      <c r="E101" s="21">
        <v>75000</v>
      </c>
      <c r="F101"/>
      <c r="G101"/>
      <c r="H101" s="8"/>
    </row>
    <row r="102" spans="1:8" s="1" customFormat="1" ht="15" customHeight="1" x14ac:dyDescent="0.25">
      <c r="A102" s="294"/>
      <c r="B102" s="110" t="s">
        <v>819</v>
      </c>
      <c r="C102" s="87" t="s">
        <v>845</v>
      </c>
      <c r="D102" s="9"/>
      <c r="E102" s="24">
        <v>170000</v>
      </c>
      <c r="F102"/>
      <c r="G102"/>
      <c r="H102" s="8"/>
    </row>
    <row r="103" spans="1:8" s="1" customFormat="1" ht="15" customHeight="1" x14ac:dyDescent="0.25">
      <c r="A103" s="294"/>
      <c r="B103" s="110" t="s">
        <v>819</v>
      </c>
      <c r="C103" s="17" t="s">
        <v>845</v>
      </c>
      <c r="D103" s="9"/>
      <c r="E103" s="24">
        <v>175000</v>
      </c>
      <c r="F103"/>
      <c r="G103"/>
      <c r="H103" s="8"/>
    </row>
    <row r="104" spans="1:8" s="1" customFormat="1" ht="15" customHeight="1" x14ac:dyDescent="0.25">
      <c r="A104" s="294"/>
      <c r="B104" s="110" t="s">
        <v>819</v>
      </c>
      <c r="C104" s="17" t="s">
        <v>845</v>
      </c>
      <c r="D104" s="9"/>
      <c r="E104" s="24">
        <v>180000</v>
      </c>
      <c r="F104"/>
      <c r="G104"/>
      <c r="H104" s="8"/>
    </row>
    <row r="105" spans="1:8" s="1" customFormat="1" ht="15" customHeight="1" x14ac:dyDescent="0.25">
      <c r="A105" s="294"/>
      <c r="B105" s="110" t="s">
        <v>972</v>
      </c>
      <c r="C105" s="17" t="s">
        <v>377</v>
      </c>
      <c r="D105" s="9"/>
      <c r="E105" s="24">
        <v>2500</v>
      </c>
      <c r="F105"/>
      <c r="G105"/>
      <c r="H105" s="8"/>
    </row>
    <row r="106" spans="1:8" s="1" customFormat="1" ht="15" customHeight="1" x14ac:dyDescent="0.25">
      <c r="A106" s="294"/>
      <c r="B106" s="110" t="s">
        <v>972</v>
      </c>
      <c r="C106" s="17" t="s">
        <v>377</v>
      </c>
      <c r="D106" s="9"/>
      <c r="E106" s="24">
        <v>2500</v>
      </c>
      <c r="F106"/>
      <c r="G106"/>
      <c r="H106" s="8"/>
    </row>
    <row r="107" spans="1:8" s="1" customFormat="1" ht="15" customHeight="1" x14ac:dyDescent="0.25">
      <c r="A107" s="294"/>
      <c r="B107" s="110" t="s">
        <v>972</v>
      </c>
      <c r="C107" s="17" t="s">
        <v>377</v>
      </c>
      <c r="D107" s="9"/>
      <c r="E107" s="24">
        <v>2500</v>
      </c>
      <c r="F107"/>
      <c r="G107"/>
      <c r="H107" s="8"/>
    </row>
    <row r="108" spans="1:8" s="1" customFormat="1" ht="15" customHeight="1" x14ac:dyDescent="0.25">
      <c r="A108" s="294"/>
      <c r="B108" s="110" t="s">
        <v>972</v>
      </c>
      <c r="C108" s="17" t="s">
        <v>377</v>
      </c>
      <c r="D108" s="9"/>
      <c r="E108" s="24">
        <v>750</v>
      </c>
      <c r="F108"/>
      <c r="G108"/>
      <c r="H108" s="8"/>
    </row>
    <row r="109" spans="1:8" s="1" customFormat="1" ht="15" customHeight="1" x14ac:dyDescent="0.25">
      <c r="A109" s="294"/>
      <c r="B109" s="110" t="s">
        <v>973</v>
      </c>
      <c r="C109" s="17" t="s">
        <v>377</v>
      </c>
      <c r="D109" s="9"/>
      <c r="E109" s="24">
        <v>288000</v>
      </c>
      <c r="F109"/>
      <c r="G109"/>
      <c r="H109" s="8"/>
    </row>
    <row r="110" spans="1:8" s="1" customFormat="1" ht="15" customHeight="1" x14ac:dyDescent="0.25">
      <c r="A110" s="294"/>
      <c r="B110" s="110"/>
      <c r="C110" s="17"/>
      <c r="D110" s="9"/>
      <c r="E110" s="24"/>
      <c r="F110"/>
      <c r="G110"/>
      <c r="H110" s="8"/>
    </row>
    <row r="111" spans="1:8" s="1" customFormat="1" ht="15" customHeight="1" x14ac:dyDescent="0.25">
      <c r="A111" s="294"/>
      <c r="B111" s="110"/>
      <c r="C111" s="17"/>
      <c r="D111" s="9"/>
      <c r="E111" s="24"/>
      <c r="F111"/>
      <c r="G111"/>
      <c r="H111" s="8"/>
    </row>
    <row r="112" spans="1:8" s="1" customFormat="1" ht="15" customHeight="1" x14ac:dyDescent="0.25">
      <c r="A112" s="294"/>
      <c r="B112" s="110"/>
      <c r="C112" s="17"/>
      <c r="D112" s="9"/>
      <c r="E112" s="24"/>
      <c r="F112"/>
      <c r="G112"/>
      <c r="H112" s="8"/>
    </row>
    <row r="113" spans="1:8" s="1" customFormat="1" ht="15" customHeight="1" x14ac:dyDescent="0.25">
      <c r="A113" s="294"/>
      <c r="B113" s="110"/>
      <c r="C113" s="17"/>
      <c r="D113" s="9"/>
      <c r="E113" s="24"/>
      <c r="F113"/>
      <c r="G113"/>
      <c r="H113" s="8"/>
    </row>
    <row r="114" spans="1:8" s="1" customFormat="1" ht="15" customHeight="1" x14ac:dyDescent="0.25">
      <c r="A114" s="294"/>
      <c r="B114" s="110"/>
      <c r="C114" s="17"/>
      <c r="D114" s="9"/>
      <c r="E114" s="24"/>
      <c r="F114"/>
      <c r="G114"/>
      <c r="H114" s="8"/>
    </row>
    <row r="115" spans="1:8" s="1" customFormat="1" ht="15" customHeight="1" x14ac:dyDescent="0.25">
      <c r="A115" s="294"/>
      <c r="B115" s="110"/>
      <c r="C115" s="17"/>
      <c r="D115" s="9"/>
      <c r="E115" s="24"/>
      <c r="F115"/>
      <c r="G115"/>
      <c r="H115" s="8"/>
    </row>
    <row r="116" spans="1:8" s="1" customFormat="1" ht="15" customHeight="1" x14ac:dyDescent="0.25">
      <c r="A116" s="294"/>
      <c r="B116" s="110"/>
      <c r="C116" s="17"/>
      <c r="D116" s="9"/>
      <c r="E116" s="24"/>
      <c r="F116"/>
      <c r="G116"/>
      <c r="H116" s="8"/>
    </row>
    <row r="117" spans="1:8" s="1" customFormat="1" ht="15" customHeight="1" x14ac:dyDescent="0.25">
      <c r="A117" s="294"/>
      <c r="B117" s="110"/>
      <c r="C117" s="17"/>
      <c r="D117" s="9"/>
      <c r="E117" s="24"/>
      <c r="F117"/>
      <c r="G117"/>
      <c r="H117" s="8"/>
    </row>
    <row r="118" spans="1:8" s="1" customFormat="1" ht="15" customHeight="1" x14ac:dyDescent="0.25">
      <c r="A118" s="294"/>
      <c r="B118" s="110"/>
      <c r="C118" s="17"/>
      <c r="D118" s="9"/>
      <c r="E118" s="24"/>
      <c r="F118"/>
      <c r="G118"/>
      <c r="H118" s="8"/>
    </row>
    <row r="119" spans="1:8" s="1" customFormat="1" ht="15" customHeight="1" x14ac:dyDescent="0.25">
      <c r="A119"/>
      <c r="B119"/>
      <c r="C119" s="15"/>
      <c r="D119" s="15"/>
      <c r="E119" s="15"/>
      <c r="F119"/>
      <c r="G119"/>
      <c r="H119" s="8"/>
    </row>
    <row r="120" spans="1:8" s="1" customFormat="1" ht="15" customHeight="1" x14ac:dyDescent="0.25">
      <c r="A120"/>
      <c r="B120"/>
      <c r="C120" s="15"/>
      <c r="D120" s="15"/>
      <c r="E120" s="15"/>
      <c r="F120"/>
      <c r="G120"/>
      <c r="H120" s="8"/>
    </row>
    <row r="121" spans="1:8" s="1" customFormat="1" ht="15" customHeight="1" thickBot="1" x14ac:dyDescent="0.3">
      <c r="A121"/>
      <c r="B121"/>
      <c r="C121" s="15"/>
      <c r="D121" s="15"/>
      <c r="E121" s="15"/>
      <c r="F121"/>
    </row>
    <row r="122" spans="1:8" s="1" customFormat="1" ht="15" customHeight="1" thickBot="1" x14ac:dyDescent="0.3">
      <c r="A122"/>
      <c r="B122" s="97" t="s">
        <v>805</v>
      </c>
      <c r="C122" s="93"/>
      <c r="D122" s="93"/>
      <c r="E122" s="94"/>
      <c r="F122"/>
      <c r="G122" s="31" t="s">
        <v>11</v>
      </c>
      <c r="H122" s="32"/>
    </row>
    <row r="123" spans="1:8" s="1" customFormat="1" ht="15" customHeight="1" x14ac:dyDescent="0.25">
      <c r="A123"/>
      <c r="B123" s="3" t="s">
        <v>610</v>
      </c>
      <c r="C123" s="9">
        <v>393.99</v>
      </c>
      <c r="D123" s="16"/>
      <c r="E123" s="21">
        <f>+C123-D123</f>
        <v>393.99</v>
      </c>
      <c r="F123"/>
      <c r="G123" s="4" t="s">
        <v>12</v>
      </c>
      <c r="H123" s="9">
        <v>393.99</v>
      </c>
    </row>
    <row r="124" spans="1:8" s="1" customFormat="1" ht="15" customHeight="1" x14ac:dyDescent="0.25">
      <c r="A124"/>
      <c r="B124" s="5" t="s">
        <v>611</v>
      </c>
      <c r="C124" s="9">
        <v>18553.45</v>
      </c>
      <c r="D124" s="17"/>
      <c r="E124" s="24">
        <f t="shared" ref="E124:E131" si="4">+C124-D124+E123</f>
        <v>18947.440000000002</v>
      </c>
      <c r="F124"/>
      <c r="G124" s="4" t="s">
        <v>13</v>
      </c>
      <c r="H124" s="9">
        <v>18553.45</v>
      </c>
    </row>
    <row r="125" spans="1:8" s="1" customFormat="1" ht="15" customHeight="1" x14ac:dyDescent="0.25">
      <c r="A125"/>
      <c r="B125" s="5" t="s">
        <v>612</v>
      </c>
      <c r="C125" s="9">
        <v>2522.2199999999998</v>
      </c>
      <c r="D125" s="17"/>
      <c r="E125" s="24">
        <f t="shared" si="4"/>
        <v>21469.660000000003</v>
      </c>
      <c r="F125"/>
      <c r="G125" s="4" t="s">
        <v>14</v>
      </c>
      <c r="H125" s="9">
        <v>2522.2199999999998</v>
      </c>
    </row>
    <row r="126" spans="1:8" s="1" customFormat="1" ht="15" customHeight="1" x14ac:dyDescent="0.25">
      <c r="A126"/>
      <c r="B126" s="28" t="s">
        <v>61</v>
      </c>
      <c r="C126" s="9">
        <v>191278</v>
      </c>
      <c r="D126" s="18"/>
      <c r="E126" s="24">
        <f t="shared" si="4"/>
        <v>212747.66</v>
      </c>
      <c r="F126"/>
      <c r="G126" s="6" t="s">
        <v>8</v>
      </c>
      <c r="H126" s="9">
        <f>SUM(H123:H125)</f>
        <v>21469.660000000003</v>
      </c>
    </row>
    <row r="127" spans="1:8" s="1" customFormat="1" ht="15" customHeight="1" x14ac:dyDescent="0.25">
      <c r="A127"/>
      <c r="B127" s="116" t="s">
        <v>408</v>
      </c>
      <c r="C127" s="45"/>
      <c r="D127" s="18">
        <v>191278</v>
      </c>
      <c r="E127" s="24">
        <f t="shared" si="4"/>
        <v>21469.660000000003</v>
      </c>
      <c r="F127"/>
    </row>
    <row r="128" spans="1:8" s="1" customFormat="1" x14ac:dyDescent="0.25">
      <c r="A128"/>
      <c r="B128" s="78"/>
      <c r="C128" s="43"/>
      <c r="D128" s="45"/>
      <c r="E128" s="24">
        <f t="shared" si="4"/>
        <v>21469.660000000003</v>
      </c>
      <c r="F128"/>
      <c r="G128"/>
      <c r="H128" s="29">
        <f>H126-E131</f>
        <v>0</v>
      </c>
    </row>
    <row r="129" spans="1:10" s="1" customFormat="1" x14ac:dyDescent="0.25">
      <c r="A129"/>
      <c r="B129" s="74"/>
      <c r="C129" s="25"/>
      <c r="D129" s="75"/>
      <c r="E129" s="24">
        <f t="shared" si="4"/>
        <v>21469.660000000003</v>
      </c>
      <c r="F129"/>
      <c r="G129"/>
    </row>
    <row r="130" spans="1:10" s="1" customFormat="1" x14ac:dyDescent="0.25">
      <c r="A130"/>
      <c r="B130" s="28"/>
      <c r="C130" s="25"/>
      <c r="D130" s="25"/>
      <c r="E130" s="24">
        <f t="shared" si="4"/>
        <v>21469.660000000003</v>
      </c>
      <c r="F130"/>
      <c r="G130"/>
    </row>
    <row r="131" spans="1:10" s="1" customFormat="1" x14ac:dyDescent="0.25">
      <c r="A131"/>
      <c r="B131" s="28"/>
      <c r="C131" s="25"/>
      <c r="D131" s="18"/>
      <c r="E131" s="24">
        <f t="shared" si="4"/>
        <v>21469.660000000003</v>
      </c>
      <c r="F131"/>
      <c r="G131"/>
    </row>
    <row r="132" spans="1:10" s="1" customFormat="1" x14ac:dyDescent="0.25">
      <c r="A132"/>
      <c r="B132"/>
      <c r="C132" s="15"/>
      <c r="D132" s="15"/>
      <c r="E132" s="15"/>
      <c r="F132"/>
      <c r="G132"/>
    </row>
    <row r="133" spans="1:10" s="1" customFormat="1" x14ac:dyDescent="0.25">
      <c r="A133"/>
      <c r="B133"/>
      <c r="C133" s="13"/>
      <c r="D133" s="15"/>
      <c r="E133" s="15"/>
      <c r="F133"/>
      <c r="G133" s="13"/>
    </row>
    <row r="134" spans="1:10" s="1" customFormat="1" x14ac:dyDescent="0.25">
      <c r="A134"/>
      <c r="B134"/>
      <c r="C134" s="13"/>
      <c r="D134" s="15"/>
      <c r="E134" s="15"/>
      <c r="F134"/>
      <c r="G134" s="13"/>
    </row>
    <row r="135" spans="1:10" s="1" customFormat="1" x14ac:dyDescent="0.25">
      <c r="A135"/>
      <c r="B135"/>
      <c r="C135" s="13"/>
      <c r="D135" s="15"/>
      <c r="E135" s="15"/>
      <c r="F135"/>
      <c r="G135" s="13"/>
    </row>
    <row r="136" spans="1:10" s="1" customFormat="1" x14ac:dyDescent="0.25">
      <c r="A136"/>
      <c r="B136"/>
      <c r="C136" s="13"/>
      <c r="D136" s="15"/>
      <c r="E136" s="15"/>
      <c r="F136"/>
      <c r="G136" s="13"/>
    </row>
    <row r="137" spans="1:10" s="1" customFormat="1" x14ac:dyDescent="0.25">
      <c r="A137"/>
      <c r="B137"/>
      <c r="C137" s="13"/>
      <c r="D137" s="15"/>
      <c r="E137" s="15"/>
      <c r="F137"/>
      <c r="G137"/>
    </row>
    <row r="138" spans="1:10" s="1" customFormat="1" x14ac:dyDescent="0.25">
      <c r="A138"/>
      <c r="B138"/>
      <c r="C138" s="13"/>
      <c r="D138" s="15"/>
      <c r="E138" s="15"/>
      <c r="F138"/>
      <c r="G138"/>
    </row>
    <row r="139" spans="1:10" s="1" customFormat="1" x14ac:dyDescent="0.25">
      <c r="A139"/>
      <c r="B139"/>
      <c r="C139" s="13"/>
      <c r="D139" s="15"/>
      <c r="E139" s="15"/>
      <c r="F139"/>
      <c r="G139"/>
      <c r="I139"/>
      <c r="J139"/>
    </row>
  </sheetData>
  <autoFilter ref="A2:E84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83"/>
    <mergeCell ref="A87:A98"/>
    <mergeCell ref="A101:A118"/>
  </mergeCells>
  <pageMargins left="0.25" right="0.25" top="0.75" bottom="0.75" header="0.3" footer="0.3"/>
  <pageSetup paperSize="9" scale="49" orientation="portrait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3C99B-11E3-41F2-90F9-CE65043FC26C}">
  <sheetPr filterMode="1">
    <pageSetUpPr fitToPage="1"/>
  </sheetPr>
  <dimension ref="A1:L99"/>
  <sheetViews>
    <sheetView zoomScaleNormal="100" workbookViewId="0">
      <selection activeCell="B29" sqref="B29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1.7109375" bestFit="1" customWidth="1"/>
    <col min="11" max="11" width="27.85546875" bestFit="1" customWidth="1"/>
    <col min="12" max="12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859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860</v>
      </c>
      <c r="C4" s="14">
        <v>19587378.739999998</v>
      </c>
      <c r="D4" s="48"/>
      <c r="E4" s="48">
        <f>+C4-D4</f>
        <v>19587378.739999998</v>
      </c>
      <c r="G4" s="4" t="s">
        <v>4</v>
      </c>
      <c r="H4" s="14">
        <v>-472003.18</v>
      </c>
      <c r="I4" s="13"/>
    </row>
    <row r="5" spans="1:9" ht="15" customHeight="1" x14ac:dyDescent="0.25">
      <c r="A5" s="305"/>
      <c r="B5" s="4" t="s">
        <v>861</v>
      </c>
      <c r="C5" s="118">
        <v>-374098.23</v>
      </c>
      <c r="D5" s="48"/>
      <c r="E5" s="48">
        <f>+C5-D5+E4</f>
        <v>19213280.509999998</v>
      </c>
      <c r="G5" s="4" t="s">
        <v>5</v>
      </c>
      <c r="H5" s="118">
        <v>-274098.23</v>
      </c>
      <c r="I5" s="13"/>
    </row>
    <row r="6" spans="1:9" ht="15" customHeight="1" x14ac:dyDescent="0.25">
      <c r="A6" s="305"/>
      <c r="B6" s="4" t="s">
        <v>862</v>
      </c>
      <c r="C6" s="45">
        <f>-42583.21+1125</f>
        <v>-41458.21</v>
      </c>
      <c r="D6" s="48"/>
      <c r="E6" s="48">
        <f t="shared" ref="E6" si="0">+C6-D6+E5</f>
        <v>19171822.299999997</v>
      </c>
      <c r="G6" s="4" t="s">
        <v>6</v>
      </c>
      <c r="H6" s="45">
        <f>-79500.95+1125</f>
        <v>-78375.95</v>
      </c>
      <c r="I6" s="13" t="s">
        <v>832</v>
      </c>
    </row>
    <row r="7" spans="1:9" ht="15" customHeight="1" x14ac:dyDescent="0.25">
      <c r="A7" s="305"/>
      <c r="B7" s="4" t="s">
        <v>863</v>
      </c>
      <c r="C7" s="45">
        <v>9256.49</v>
      </c>
      <c r="D7" s="48"/>
      <c r="E7" s="48">
        <f>+C7-D7+E6</f>
        <v>19181078.789999995</v>
      </c>
      <c r="G7" s="4" t="s">
        <v>7</v>
      </c>
      <c r="H7" s="45">
        <f>9256.49+690.31</f>
        <v>9946.7999999999993</v>
      </c>
      <c r="I7" s="13"/>
    </row>
    <row r="8" spans="1:9" ht="15" customHeight="1" x14ac:dyDescent="0.25">
      <c r="A8" s="305"/>
      <c r="B8" s="4" t="s">
        <v>864</v>
      </c>
      <c r="C8" s="34">
        <v>1352.96</v>
      </c>
      <c r="D8" s="48"/>
      <c r="E8" s="48">
        <f t="shared" ref="E8:E47" si="1">+C8-D8+E7</f>
        <v>19182431.749999996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865</v>
      </c>
      <c r="C9" s="34">
        <v>58258.44</v>
      </c>
      <c r="D9" s="48"/>
      <c r="E9" s="48">
        <f t="shared" si="1"/>
        <v>19240690.189999998</v>
      </c>
      <c r="G9" s="4" t="s">
        <v>16</v>
      </c>
      <c r="H9" s="34">
        <v>58258.44</v>
      </c>
      <c r="I9" s="13"/>
    </row>
    <row r="10" spans="1:9" ht="15" customHeight="1" x14ac:dyDescent="0.25">
      <c r="A10" s="305"/>
      <c r="B10" s="28"/>
      <c r="C10" s="14"/>
      <c r="D10" s="121"/>
      <c r="E10" s="48">
        <f t="shared" si="1"/>
        <v>19240690.189999998</v>
      </c>
      <c r="G10" s="6" t="s">
        <v>8</v>
      </c>
      <c r="H10" s="7">
        <f>SUM(H4:H9)</f>
        <v>-754919.15999999992</v>
      </c>
    </row>
    <row r="11" spans="1:9" ht="15" customHeight="1" x14ac:dyDescent="0.25">
      <c r="A11" s="305"/>
      <c r="B11" s="28" t="s">
        <v>745</v>
      </c>
      <c r="C11" s="14">
        <v>488118.08</v>
      </c>
      <c r="D11" s="121"/>
      <c r="E11" s="48">
        <f t="shared" si="1"/>
        <v>19728808.269999996</v>
      </c>
      <c r="G11" s="86"/>
      <c r="H11" s="8"/>
    </row>
    <row r="12" spans="1:9" ht="15" customHeight="1" x14ac:dyDescent="0.25">
      <c r="A12" s="305"/>
      <c r="B12" s="28" t="s">
        <v>106</v>
      </c>
      <c r="C12" s="14">
        <v>120000</v>
      </c>
      <c r="D12" s="121"/>
      <c r="E12" s="48">
        <f t="shared" si="1"/>
        <v>19848808.269999996</v>
      </c>
      <c r="G12" s="86"/>
      <c r="H12" s="8" t="e">
        <f>+H10-#REF!</f>
        <v>#REF!</v>
      </c>
    </row>
    <row r="13" spans="1:9" ht="15" customHeight="1" x14ac:dyDescent="0.25">
      <c r="A13" s="305"/>
      <c r="B13" s="127" t="s">
        <v>876</v>
      </c>
      <c r="C13" s="103"/>
      <c r="D13" s="105">
        <v>1500000</v>
      </c>
      <c r="E13" s="48">
        <f t="shared" si="1"/>
        <v>18348808.269999996</v>
      </c>
      <c r="G13" s="86"/>
      <c r="H13" s="8"/>
    </row>
    <row r="14" spans="1:9" ht="15" customHeight="1" x14ac:dyDescent="0.25">
      <c r="A14" s="305"/>
      <c r="B14" s="28" t="s">
        <v>156</v>
      </c>
      <c r="C14" s="14"/>
      <c r="D14" s="121">
        <v>500000</v>
      </c>
      <c r="E14" s="48">
        <f t="shared" si="1"/>
        <v>17848808.269999996</v>
      </c>
      <c r="G14" s="86"/>
      <c r="H14" s="8"/>
    </row>
    <row r="15" spans="1:9" ht="15" customHeight="1" x14ac:dyDescent="0.25">
      <c r="A15" s="305"/>
      <c r="B15" s="102" t="s">
        <v>866</v>
      </c>
      <c r="C15" s="103"/>
      <c r="D15" s="105">
        <v>2500000</v>
      </c>
      <c r="E15" s="48">
        <f t="shared" si="1"/>
        <v>15348808.269999996</v>
      </c>
      <c r="G15" s="86"/>
      <c r="H15" s="8"/>
    </row>
    <row r="16" spans="1:9" ht="15" customHeight="1" x14ac:dyDescent="0.25">
      <c r="A16" s="305"/>
      <c r="B16" s="125" t="s">
        <v>867</v>
      </c>
      <c r="C16" s="14"/>
      <c r="D16" s="121">
        <v>3000000</v>
      </c>
      <c r="E16" s="48">
        <f t="shared" si="1"/>
        <v>12348808.269999996</v>
      </c>
      <c r="G16" s="86"/>
      <c r="H16" s="8"/>
    </row>
    <row r="17" spans="1:12" ht="15" customHeight="1" x14ac:dyDescent="0.25">
      <c r="A17" s="305"/>
      <c r="B17" s="115" t="s">
        <v>868</v>
      </c>
      <c r="C17" s="103"/>
      <c r="D17" s="105">
        <v>850000</v>
      </c>
      <c r="E17" s="48">
        <f t="shared" si="1"/>
        <v>11498808.269999996</v>
      </c>
      <c r="G17" s="86"/>
      <c r="H17" s="8"/>
    </row>
    <row r="18" spans="1:12" ht="15" customHeight="1" x14ac:dyDescent="0.25">
      <c r="A18" s="305"/>
      <c r="B18" s="122" t="s">
        <v>869</v>
      </c>
      <c r="C18" s="103"/>
      <c r="D18" s="105">
        <v>5000000</v>
      </c>
      <c r="E18" s="48">
        <f t="shared" si="1"/>
        <v>6498808.2699999958</v>
      </c>
      <c r="G18" s="86"/>
      <c r="H18" s="8"/>
    </row>
    <row r="19" spans="1:12" ht="15" customHeight="1" x14ac:dyDescent="0.25">
      <c r="A19" s="305"/>
      <c r="B19" s="122" t="s">
        <v>870</v>
      </c>
      <c r="C19" s="103"/>
      <c r="D19" s="105">
        <v>2250000</v>
      </c>
      <c r="E19" s="48">
        <f t="shared" si="1"/>
        <v>4248808.2699999958</v>
      </c>
      <c r="G19" s="86"/>
      <c r="H19" s="8"/>
    </row>
    <row r="20" spans="1:12" ht="15" customHeight="1" x14ac:dyDescent="0.25">
      <c r="A20" s="305"/>
      <c r="B20" s="102" t="s">
        <v>871</v>
      </c>
      <c r="C20" s="103"/>
      <c r="D20" s="105">
        <v>450000</v>
      </c>
      <c r="E20" s="48">
        <f t="shared" si="1"/>
        <v>3798808.2699999958</v>
      </c>
      <c r="G20" s="86"/>
      <c r="H20" s="8"/>
    </row>
    <row r="21" spans="1:12" ht="15" customHeight="1" x14ac:dyDescent="0.25">
      <c r="A21" s="305"/>
      <c r="B21" s="28" t="s">
        <v>872</v>
      </c>
      <c r="C21" s="14"/>
      <c r="D21" s="18">
        <v>900000</v>
      </c>
      <c r="E21" s="48">
        <f t="shared" si="1"/>
        <v>2898808.2699999958</v>
      </c>
      <c r="G21" s="86"/>
      <c r="H21" s="8"/>
    </row>
    <row r="22" spans="1:12" ht="15" customHeight="1" x14ac:dyDescent="0.25">
      <c r="A22" s="305"/>
      <c r="B22" s="28" t="s">
        <v>873</v>
      </c>
      <c r="C22" s="14"/>
      <c r="D22" s="18">
        <v>1350000</v>
      </c>
      <c r="E22" s="48">
        <f t="shared" si="1"/>
        <v>1548808.2699999958</v>
      </c>
      <c r="G22" s="86"/>
      <c r="H22" s="8"/>
    </row>
    <row r="23" spans="1:12" ht="15" customHeight="1" x14ac:dyDescent="0.25">
      <c r="A23" s="305"/>
      <c r="B23" s="28" t="s">
        <v>54</v>
      </c>
      <c r="C23" s="14"/>
      <c r="D23" s="18">
        <v>400000</v>
      </c>
      <c r="E23" s="48">
        <f t="shared" si="1"/>
        <v>1148808.2699999958</v>
      </c>
      <c r="G23" s="86"/>
      <c r="H23" s="8"/>
      <c r="J23" s="13"/>
      <c r="K23" s="13"/>
      <c r="L23" s="13"/>
    </row>
    <row r="24" spans="1:12" ht="15" customHeight="1" x14ac:dyDescent="0.25">
      <c r="A24" s="305"/>
      <c r="B24" s="28" t="s">
        <v>237</v>
      </c>
      <c r="C24" s="14"/>
      <c r="D24" s="18">
        <v>500000</v>
      </c>
      <c r="E24" s="48">
        <f t="shared" si="1"/>
        <v>648808.26999999583</v>
      </c>
      <c r="G24" s="86"/>
      <c r="H24" s="8"/>
    </row>
    <row r="25" spans="1:12" ht="15" customHeight="1" x14ac:dyDescent="0.25">
      <c r="A25" s="305"/>
      <c r="B25" s="28" t="s">
        <v>874</v>
      </c>
      <c r="C25" s="14"/>
      <c r="D25" s="18">
        <v>400000</v>
      </c>
      <c r="E25" s="48">
        <f t="shared" si="1"/>
        <v>248808.26999999583</v>
      </c>
      <c r="G25" s="86"/>
      <c r="H25" s="8"/>
    </row>
    <row r="26" spans="1:12" ht="15" customHeight="1" x14ac:dyDescent="0.25">
      <c r="A26" s="305"/>
      <c r="B26" s="28" t="s">
        <v>875</v>
      </c>
      <c r="C26" s="14"/>
      <c r="D26" s="18">
        <v>17500</v>
      </c>
      <c r="E26" s="48">
        <f t="shared" si="1"/>
        <v>231308.26999999583</v>
      </c>
      <c r="G26" s="86"/>
      <c r="H26" s="13"/>
    </row>
    <row r="27" spans="1:12" ht="15" customHeight="1" x14ac:dyDescent="0.25">
      <c r="A27" s="305"/>
      <c r="B27" s="28" t="s">
        <v>877</v>
      </c>
      <c r="C27" s="14"/>
      <c r="D27" s="18">
        <v>400000</v>
      </c>
      <c r="E27" s="48">
        <f t="shared" si="1"/>
        <v>-168691.73000000417</v>
      </c>
      <c r="G27" s="86"/>
      <c r="H27" s="13"/>
    </row>
    <row r="28" spans="1:12" ht="15" customHeight="1" x14ac:dyDescent="0.25">
      <c r="A28" s="305"/>
      <c r="B28" s="28" t="s">
        <v>249</v>
      </c>
      <c r="C28" s="14"/>
      <c r="D28" s="18">
        <v>500000</v>
      </c>
      <c r="E28" s="48">
        <f t="shared" si="1"/>
        <v>-668691.73000000417</v>
      </c>
      <c r="G28" s="86"/>
      <c r="H28" s="13"/>
    </row>
    <row r="29" spans="1:12" ht="15" customHeight="1" x14ac:dyDescent="0.25">
      <c r="A29" s="305"/>
      <c r="B29" s="127" t="s">
        <v>878</v>
      </c>
      <c r="C29" s="14">
        <v>1500000</v>
      </c>
      <c r="D29" s="18"/>
      <c r="E29" s="48">
        <f t="shared" si="1"/>
        <v>831308.26999999583</v>
      </c>
      <c r="G29" s="86"/>
      <c r="H29" s="13"/>
    </row>
    <row r="30" spans="1:12" ht="15" customHeight="1" x14ac:dyDescent="0.25">
      <c r="A30" s="305"/>
      <c r="B30" s="28" t="s">
        <v>50</v>
      </c>
      <c r="C30" s="14">
        <v>2500000</v>
      </c>
      <c r="D30" s="18"/>
      <c r="E30" s="48">
        <f t="shared" si="1"/>
        <v>3331308.2699999958</v>
      </c>
      <c r="G30" s="86"/>
      <c r="H30" s="13"/>
    </row>
    <row r="31" spans="1:12" ht="15" customHeight="1" x14ac:dyDescent="0.25">
      <c r="A31" s="305"/>
      <c r="B31" s="28" t="s">
        <v>880</v>
      </c>
      <c r="C31" s="14"/>
      <c r="D31" s="18">
        <v>973309.69</v>
      </c>
      <c r="E31" s="48">
        <f t="shared" si="1"/>
        <v>2357998.5799999959</v>
      </c>
      <c r="G31" s="86"/>
      <c r="H31" s="13"/>
    </row>
    <row r="32" spans="1:12" ht="15" customHeight="1" x14ac:dyDescent="0.25">
      <c r="A32" s="305"/>
      <c r="B32" s="28" t="s">
        <v>235</v>
      </c>
      <c r="C32" s="14"/>
      <c r="D32" s="18">
        <v>1000000</v>
      </c>
      <c r="E32" s="48">
        <f t="shared" si="1"/>
        <v>1357998.5799999959</v>
      </c>
      <c r="G32" s="86"/>
      <c r="H32" s="13"/>
    </row>
    <row r="33" spans="1:8" ht="15" customHeight="1" x14ac:dyDescent="0.25">
      <c r="A33" s="305"/>
      <c r="B33" s="28" t="s">
        <v>298</v>
      </c>
      <c r="C33" s="14"/>
      <c r="D33" s="18">
        <v>500000</v>
      </c>
      <c r="E33" s="48">
        <f t="shared" si="1"/>
        <v>857998.57999999588</v>
      </c>
      <c r="G33" s="90"/>
      <c r="H33" s="13"/>
    </row>
    <row r="34" spans="1:8" ht="15" customHeight="1" x14ac:dyDescent="0.25">
      <c r="A34" s="305"/>
      <c r="B34" s="28" t="s">
        <v>54</v>
      </c>
      <c r="C34" s="14"/>
      <c r="D34" s="18">
        <v>42917.74</v>
      </c>
      <c r="E34" s="48">
        <f t="shared" si="1"/>
        <v>815080.83999999589</v>
      </c>
      <c r="G34" s="86"/>
      <c r="H34" s="13"/>
    </row>
    <row r="35" spans="1:8" ht="15" customHeight="1" x14ac:dyDescent="0.25">
      <c r="A35" s="305"/>
      <c r="B35" s="28" t="s">
        <v>73</v>
      </c>
      <c r="C35" s="14"/>
      <c r="D35" s="18">
        <v>50000</v>
      </c>
      <c r="E35" s="48">
        <f t="shared" si="1"/>
        <v>765080.83999999589</v>
      </c>
      <c r="G35" s="86"/>
      <c r="H35" s="13"/>
    </row>
    <row r="36" spans="1:8" ht="15" customHeight="1" x14ac:dyDescent="0.25">
      <c r="A36" s="305"/>
      <c r="B36" s="28" t="s">
        <v>502</v>
      </c>
      <c r="C36" s="14"/>
      <c r="D36" s="18">
        <v>80000</v>
      </c>
      <c r="E36" s="48">
        <f t="shared" si="1"/>
        <v>685080.83999999589</v>
      </c>
      <c r="G36" s="86"/>
      <c r="H36" s="13"/>
    </row>
    <row r="37" spans="1:8" ht="15" customHeight="1" x14ac:dyDescent="0.25">
      <c r="A37" s="305"/>
      <c r="B37" s="28" t="s">
        <v>879</v>
      </c>
      <c r="C37" s="14"/>
      <c r="D37" s="18">
        <v>700000</v>
      </c>
      <c r="E37" s="48">
        <f t="shared" si="1"/>
        <v>-14919.160000004107</v>
      </c>
      <c r="G37" s="86"/>
      <c r="H37" s="13"/>
    </row>
    <row r="38" spans="1:8" ht="15" customHeight="1" x14ac:dyDescent="0.25">
      <c r="A38" s="305"/>
      <c r="B38" s="28" t="s">
        <v>323</v>
      </c>
      <c r="C38" s="14"/>
      <c r="D38" s="18">
        <v>700000</v>
      </c>
      <c r="E38" s="48">
        <f t="shared" si="1"/>
        <v>-714919.16000000411</v>
      </c>
      <c r="G38" s="86"/>
      <c r="H38" s="13"/>
    </row>
    <row r="39" spans="1:8" ht="15" customHeight="1" x14ac:dyDescent="0.25">
      <c r="A39" s="305"/>
      <c r="B39" s="28" t="s">
        <v>74</v>
      </c>
      <c r="C39" s="14"/>
      <c r="D39" s="18">
        <v>40000</v>
      </c>
      <c r="E39" s="48">
        <f t="shared" si="1"/>
        <v>-754919.16000000411</v>
      </c>
      <c r="G39" s="86"/>
      <c r="H39" s="13"/>
    </row>
    <row r="40" spans="1:8" ht="15" customHeight="1" x14ac:dyDescent="0.25">
      <c r="A40" s="305"/>
      <c r="E40" s="48">
        <f t="shared" si="1"/>
        <v>-754919.16000000411</v>
      </c>
      <c r="G40" s="86"/>
      <c r="H40" s="13"/>
    </row>
    <row r="41" spans="1:8" ht="15" customHeight="1" x14ac:dyDescent="0.25">
      <c r="A41" s="305"/>
      <c r="E41" s="48">
        <f t="shared" si="1"/>
        <v>-754919.16000000411</v>
      </c>
      <c r="G41" s="86"/>
      <c r="H41" s="13"/>
    </row>
    <row r="42" spans="1:8" ht="15" customHeight="1" x14ac:dyDescent="0.25">
      <c r="A42" s="305"/>
      <c r="E42" s="48">
        <f t="shared" si="1"/>
        <v>-754919.16000000411</v>
      </c>
      <c r="G42" s="86"/>
      <c r="H42" s="13"/>
    </row>
    <row r="43" spans="1:8" ht="15" customHeight="1" x14ac:dyDescent="0.25">
      <c r="A43" s="305"/>
      <c r="B43" s="28"/>
      <c r="C43" s="14"/>
      <c r="D43" s="18"/>
      <c r="E43" s="48">
        <f t="shared" si="1"/>
        <v>-754919.16000000411</v>
      </c>
      <c r="G43" s="86"/>
      <c r="H43" s="13"/>
    </row>
    <row r="44" spans="1:8" ht="15" customHeight="1" x14ac:dyDescent="0.25">
      <c r="A44" s="305"/>
      <c r="B44" s="28"/>
      <c r="C44" s="14"/>
      <c r="D44" s="18"/>
      <c r="E44" s="48">
        <f t="shared" si="1"/>
        <v>-754919.16000000411</v>
      </c>
      <c r="G44" s="86"/>
      <c r="H44" s="13"/>
    </row>
    <row r="45" spans="1:8" ht="15" customHeight="1" x14ac:dyDescent="0.25">
      <c r="A45" s="305"/>
      <c r="B45" s="28"/>
      <c r="C45" s="14"/>
      <c r="D45" s="18"/>
      <c r="E45" s="48">
        <f t="shared" si="1"/>
        <v>-754919.16000000411</v>
      </c>
      <c r="G45" s="86"/>
      <c r="H45" s="13"/>
    </row>
    <row r="46" spans="1:8" ht="15" customHeight="1" x14ac:dyDescent="0.25">
      <c r="A46" s="305"/>
      <c r="B46" s="28"/>
      <c r="C46" s="14"/>
      <c r="D46" s="18"/>
      <c r="E46" s="48">
        <f t="shared" si="1"/>
        <v>-754919.16000000411</v>
      </c>
      <c r="G46" s="86"/>
      <c r="H46" s="13"/>
    </row>
    <row r="47" spans="1:8" ht="15" customHeight="1" x14ac:dyDescent="0.25">
      <c r="A47" s="305"/>
      <c r="B47" s="28"/>
      <c r="C47" s="14"/>
      <c r="D47" s="18"/>
      <c r="E47" s="48">
        <f t="shared" si="1"/>
        <v>-754919.16000000411</v>
      </c>
      <c r="G47" s="86"/>
      <c r="H47" s="13"/>
    </row>
    <row r="48" spans="1:8" s="1" customFormat="1" ht="15" customHeight="1" x14ac:dyDescent="0.25">
      <c r="A48" s="10"/>
      <c r="B48" s="11"/>
      <c r="C48" s="19"/>
      <c r="D48" s="19"/>
      <c r="E48" s="48"/>
      <c r="F48"/>
      <c r="G48" s="13"/>
    </row>
    <row r="49" spans="1:8" s="1" customFormat="1" ht="15" customHeight="1" thickBot="1" x14ac:dyDescent="0.3">
      <c r="A49" s="10"/>
      <c r="B49"/>
      <c r="C49" s="19"/>
      <c r="D49" s="19"/>
      <c r="E49" s="19"/>
      <c r="F49"/>
      <c r="G49" s="13"/>
    </row>
    <row r="50" spans="1:8" s="1" customFormat="1" ht="15" customHeight="1" x14ac:dyDescent="0.25">
      <c r="A50" s="27" t="s">
        <v>960</v>
      </c>
      <c r="B50" s="98"/>
      <c r="C50" s="98"/>
      <c r="D50" s="98"/>
      <c r="E50" s="100"/>
      <c r="F50"/>
      <c r="G50" s="57"/>
    </row>
    <row r="51" spans="1:8" s="1" customFormat="1" ht="15" customHeight="1" x14ac:dyDescent="0.25">
      <c r="A51" s="305" t="s">
        <v>9</v>
      </c>
      <c r="B51" s="82" t="s">
        <v>538</v>
      </c>
      <c r="C51" s="9">
        <v>106271.62</v>
      </c>
      <c r="D51" s="9"/>
      <c r="E51" s="70">
        <f>+C51-D51</f>
        <v>106271.62</v>
      </c>
      <c r="F51"/>
      <c r="G51" s="57"/>
    </row>
    <row r="52" spans="1:8" s="1" customFormat="1" ht="15" customHeight="1" x14ac:dyDescent="0.25">
      <c r="A52" s="305"/>
      <c r="B52" s="122" t="s">
        <v>961</v>
      </c>
      <c r="C52" s="9"/>
      <c r="D52" s="9">
        <v>400</v>
      </c>
      <c r="E52" s="70">
        <f>+E51+C52-D52</f>
        <v>105871.62</v>
      </c>
      <c r="F52"/>
      <c r="G52" s="57"/>
    </row>
    <row r="53" spans="1:8" s="1" customFormat="1" ht="15" customHeight="1" x14ac:dyDescent="0.25">
      <c r="A53" s="305"/>
      <c r="B53" s="122" t="s">
        <v>962</v>
      </c>
      <c r="C53" s="9"/>
      <c r="D53" s="9">
        <v>4000</v>
      </c>
      <c r="E53" s="70">
        <f t="shared" ref="E53:E61" si="2">+E52+C53-D53</f>
        <v>101871.62</v>
      </c>
      <c r="F53"/>
      <c r="G53" s="57"/>
    </row>
    <row r="54" spans="1:8" s="1" customFormat="1" ht="15" customHeight="1" x14ac:dyDescent="0.25">
      <c r="A54" s="305"/>
      <c r="B54" s="122" t="s">
        <v>963</v>
      </c>
      <c r="C54" s="9"/>
      <c r="D54" s="9">
        <v>500</v>
      </c>
      <c r="E54" s="70">
        <f t="shared" si="2"/>
        <v>101371.62</v>
      </c>
      <c r="F54"/>
      <c r="G54" s="57"/>
    </row>
    <row r="55" spans="1:8" s="1" customFormat="1" ht="15" customHeight="1" x14ac:dyDescent="0.25">
      <c r="A55" s="305"/>
      <c r="B55" s="122" t="s">
        <v>964</v>
      </c>
      <c r="C55" s="9"/>
      <c r="D55" s="9">
        <v>400</v>
      </c>
      <c r="E55" s="70">
        <f t="shared" si="2"/>
        <v>100971.62</v>
      </c>
      <c r="F55"/>
      <c r="G55" s="57"/>
    </row>
    <row r="56" spans="1:8" s="1" customFormat="1" ht="15" customHeight="1" x14ac:dyDescent="0.25">
      <c r="A56" s="305"/>
      <c r="B56" s="122" t="s">
        <v>965</v>
      </c>
      <c r="C56" s="9"/>
      <c r="D56" s="9">
        <v>2000</v>
      </c>
      <c r="E56" s="70">
        <f t="shared" si="2"/>
        <v>98971.62</v>
      </c>
      <c r="F56"/>
      <c r="G56" s="57"/>
    </row>
    <row r="57" spans="1:8" s="1" customFormat="1" ht="15" customHeight="1" x14ac:dyDescent="0.25">
      <c r="A57" s="305"/>
      <c r="B57" s="122" t="s">
        <v>966</v>
      </c>
      <c r="C57" s="9"/>
      <c r="D57" s="9">
        <v>500</v>
      </c>
      <c r="E57" s="70">
        <f t="shared" si="2"/>
        <v>98471.62</v>
      </c>
      <c r="F57"/>
      <c r="G57" s="57"/>
    </row>
    <row r="58" spans="1:8" s="1" customFormat="1" ht="15" customHeight="1" x14ac:dyDescent="0.25">
      <c r="A58" s="305"/>
      <c r="B58" s="91" t="s">
        <v>967</v>
      </c>
      <c r="C58" s="70"/>
      <c r="D58" s="9">
        <v>500</v>
      </c>
      <c r="E58" s="70">
        <f t="shared" si="2"/>
        <v>97971.62</v>
      </c>
      <c r="F58"/>
      <c r="G58" s="57"/>
    </row>
    <row r="59" spans="1:8" s="1" customFormat="1" ht="15" customHeight="1" x14ac:dyDescent="0.25">
      <c r="A59" s="305"/>
      <c r="B59" s="28" t="s">
        <v>968</v>
      </c>
      <c r="C59" s="26"/>
      <c r="D59" s="9">
        <v>1500</v>
      </c>
      <c r="E59" s="70">
        <f t="shared" si="2"/>
        <v>96471.62</v>
      </c>
      <c r="F59"/>
      <c r="G59" s="57"/>
    </row>
    <row r="60" spans="1:8" s="1" customFormat="1" ht="15" customHeight="1" x14ac:dyDescent="0.25">
      <c r="A60" s="305"/>
      <c r="B60" s="72" t="s">
        <v>969</v>
      </c>
      <c r="C60" s="26"/>
      <c r="D60" s="9">
        <v>1315</v>
      </c>
      <c r="E60" s="70">
        <f t="shared" si="2"/>
        <v>95156.62</v>
      </c>
      <c r="F60"/>
      <c r="G60" s="57"/>
    </row>
    <row r="61" spans="1:8" s="1" customFormat="1" ht="15" customHeight="1" x14ac:dyDescent="0.25">
      <c r="A61" s="305"/>
      <c r="B61" s="72" t="s">
        <v>970</v>
      </c>
      <c r="C61" s="26"/>
      <c r="D61" s="9">
        <v>500</v>
      </c>
      <c r="E61" s="70">
        <f t="shared" si="2"/>
        <v>94656.62</v>
      </c>
      <c r="F61"/>
      <c r="G61" s="57"/>
    </row>
    <row r="62" spans="1:8" s="1" customFormat="1" ht="15" customHeight="1" x14ac:dyDescent="0.25">
      <c r="A62" s="305"/>
      <c r="B62" s="28"/>
      <c r="C62" s="18"/>
      <c r="D62" s="17"/>
      <c r="E62" s="71"/>
      <c r="F62"/>
      <c r="G62" s="57"/>
    </row>
    <row r="63" spans="1:8" s="1" customFormat="1" ht="15" customHeight="1" x14ac:dyDescent="0.25">
      <c r="A63"/>
      <c r="B63"/>
      <c r="C63" s="15"/>
      <c r="D63" s="20"/>
      <c r="E63" s="20"/>
      <c r="F63"/>
      <c r="G63"/>
    </row>
    <row r="64" spans="1:8" s="1" customFormat="1" ht="15" customHeight="1" thickBot="1" x14ac:dyDescent="0.3">
      <c r="A64" s="99" t="s">
        <v>813</v>
      </c>
      <c r="B64" s="96"/>
      <c r="C64" s="96"/>
      <c r="D64" s="96"/>
      <c r="E64" s="96"/>
      <c r="F64"/>
      <c r="G64"/>
      <c r="H64" s="8"/>
    </row>
    <row r="65" spans="1:8" s="1" customFormat="1" ht="15" customHeight="1" x14ac:dyDescent="0.25">
      <c r="A65" s="293" t="s">
        <v>10</v>
      </c>
      <c r="B65" s="110" t="s">
        <v>570</v>
      </c>
      <c r="C65" s="17" t="s">
        <v>377</v>
      </c>
      <c r="D65" s="9"/>
      <c r="E65" s="24">
        <v>36</v>
      </c>
      <c r="F65"/>
      <c r="G65"/>
      <c r="H65" s="8"/>
    </row>
    <row r="66" spans="1:8" s="1" customFormat="1" ht="15" customHeight="1" x14ac:dyDescent="0.25">
      <c r="A66" s="294"/>
      <c r="B66" s="110" t="s">
        <v>570</v>
      </c>
      <c r="C66" s="17" t="s">
        <v>377</v>
      </c>
      <c r="D66" s="9"/>
      <c r="E66" s="24">
        <v>1759</v>
      </c>
      <c r="F66"/>
      <c r="G66"/>
      <c r="H66" s="8"/>
    </row>
    <row r="67" spans="1:8" s="1" customFormat="1" ht="15" customHeight="1" x14ac:dyDescent="0.25">
      <c r="A67" s="294"/>
      <c r="B67" s="110" t="s">
        <v>570</v>
      </c>
      <c r="C67" s="17" t="s">
        <v>377</v>
      </c>
      <c r="D67" s="9"/>
      <c r="E67" s="24">
        <v>554</v>
      </c>
      <c r="F67"/>
      <c r="G67"/>
      <c r="H67" s="8"/>
    </row>
    <row r="68" spans="1:8" s="1" customFormat="1" ht="15" customHeight="1" x14ac:dyDescent="0.25">
      <c r="A68" s="294"/>
      <c r="B68" s="110" t="s">
        <v>570</v>
      </c>
      <c r="C68" s="17" t="s">
        <v>377</v>
      </c>
      <c r="D68" s="9"/>
      <c r="E68" s="24">
        <v>1670</v>
      </c>
      <c r="F68"/>
      <c r="G68"/>
      <c r="H68" s="8"/>
    </row>
    <row r="69" spans="1:8" s="1" customFormat="1" ht="15" customHeight="1" x14ac:dyDescent="0.25">
      <c r="A69" s="294"/>
      <c r="B69" s="110" t="s">
        <v>570</v>
      </c>
      <c r="C69" s="17" t="s">
        <v>377</v>
      </c>
      <c r="D69" s="9"/>
      <c r="E69" s="24">
        <v>1114</v>
      </c>
      <c r="F69"/>
      <c r="G69"/>
    </row>
    <row r="70" spans="1:8" s="1" customFormat="1" ht="15" customHeight="1" x14ac:dyDescent="0.25">
      <c r="A70" s="294"/>
      <c r="B70" s="137" t="s">
        <v>727</v>
      </c>
      <c r="C70" s="138" t="s">
        <v>123</v>
      </c>
      <c r="D70" s="139"/>
      <c r="E70" s="140">
        <v>305640</v>
      </c>
      <c r="F70"/>
      <c r="G70"/>
    </row>
    <row r="71" spans="1:8" s="1" customFormat="1" ht="15" customHeight="1" x14ac:dyDescent="0.25">
      <c r="A71" s="294"/>
      <c r="B71" s="137" t="s">
        <v>727</v>
      </c>
      <c r="C71" s="138" t="s">
        <v>977</v>
      </c>
      <c r="D71" s="139"/>
      <c r="E71" s="140">
        <v>59000</v>
      </c>
      <c r="F71"/>
      <c r="G71"/>
    </row>
    <row r="72" spans="1:8" s="1" customFormat="1" ht="15" customHeight="1" x14ac:dyDescent="0.25">
      <c r="A72" s="294"/>
      <c r="B72" s="137" t="s">
        <v>974</v>
      </c>
      <c r="C72" s="138" t="s">
        <v>377</v>
      </c>
      <c r="D72" s="139"/>
      <c r="E72" s="140">
        <v>11142.02</v>
      </c>
      <c r="F72"/>
      <c r="G72"/>
    </row>
    <row r="73" spans="1:8" s="1" customFormat="1" ht="15" customHeight="1" x14ac:dyDescent="0.25">
      <c r="A73" s="294"/>
      <c r="B73" s="137" t="s">
        <v>975</v>
      </c>
      <c r="C73" s="138" t="s">
        <v>377</v>
      </c>
      <c r="D73" s="139"/>
      <c r="E73" s="140">
        <v>1390</v>
      </c>
      <c r="F73"/>
      <c r="G73"/>
    </row>
    <row r="74" spans="1:8" s="1" customFormat="1" ht="15" customHeight="1" x14ac:dyDescent="0.25">
      <c r="A74" s="294"/>
      <c r="B74" s="137" t="s">
        <v>976</v>
      </c>
      <c r="C74" s="138" t="s">
        <v>377</v>
      </c>
      <c r="D74" s="139"/>
      <c r="E74" s="140">
        <v>4515.3999999999996</v>
      </c>
      <c r="F74"/>
      <c r="G74"/>
    </row>
    <row r="75" spans="1:8" s="1" customFormat="1" ht="15" customHeight="1" x14ac:dyDescent="0.25">
      <c r="A75" s="294"/>
      <c r="B75" s="137"/>
      <c r="C75" s="138"/>
      <c r="D75" s="139"/>
      <c r="E75" s="140"/>
      <c r="F75"/>
      <c r="G75"/>
    </row>
    <row r="76" spans="1:8" s="1" customFormat="1" ht="15" customHeight="1" x14ac:dyDescent="0.25">
      <c r="A76" s="294"/>
      <c r="B76" s="137"/>
      <c r="C76" s="138"/>
      <c r="D76" s="139"/>
      <c r="E76" s="140"/>
      <c r="F76"/>
      <c r="G76"/>
    </row>
    <row r="77" spans="1:8" s="1" customFormat="1" ht="15" customHeight="1" x14ac:dyDescent="0.25">
      <c r="A77" s="294"/>
      <c r="B77" s="137"/>
      <c r="C77" s="138"/>
      <c r="D77" s="139"/>
      <c r="E77" s="140"/>
      <c r="F77"/>
      <c r="G77"/>
    </row>
    <row r="78" spans="1:8" s="1" customFormat="1" ht="15" customHeight="1" thickBot="1" x14ac:dyDescent="0.3">
      <c r="A78" s="307"/>
      <c r="B78" s="112"/>
      <c r="C78" s="113"/>
      <c r="D78" s="113"/>
      <c r="E78" s="114"/>
      <c r="F78"/>
      <c r="G78"/>
    </row>
    <row r="79" spans="1:8" s="1" customFormat="1" ht="15" customHeight="1" x14ac:dyDescent="0.25">
      <c r="A79"/>
      <c r="B79"/>
      <c r="C79" s="15"/>
      <c r="D79" s="15"/>
      <c r="E79" s="15"/>
      <c r="F79"/>
      <c r="G79"/>
      <c r="H79" s="8"/>
    </row>
    <row r="80" spans="1:8" s="1" customFormat="1" ht="15" customHeight="1" x14ac:dyDescent="0.25">
      <c r="A80"/>
      <c r="B80"/>
      <c r="C80" s="15"/>
      <c r="D80" s="15"/>
      <c r="E80" s="15"/>
      <c r="F80"/>
      <c r="G80"/>
      <c r="H80" s="8"/>
    </row>
    <row r="81" spans="1:8" s="1" customFormat="1" ht="15" customHeight="1" thickBot="1" x14ac:dyDescent="0.3">
      <c r="A81"/>
      <c r="B81"/>
      <c r="C81" s="15"/>
      <c r="D81" s="15"/>
      <c r="E81" s="15"/>
      <c r="F81"/>
    </row>
    <row r="82" spans="1:8" s="1" customFormat="1" ht="15" customHeight="1" thickBot="1" x14ac:dyDescent="0.3">
      <c r="A82"/>
      <c r="B82" s="97" t="s">
        <v>805</v>
      </c>
      <c r="C82" s="93"/>
      <c r="D82" s="93"/>
      <c r="E82" s="94"/>
      <c r="F82"/>
      <c r="G82" s="31" t="s">
        <v>11</v>
      </c>
      <c r="H82" s="32"/>
    </row>
    <row r="83" spans="1:8" s="1" customFormat="1" ht="15" customHeight="1" x14ac:dyDescent="0.25">
      <c r="A83"/>
      <c r="B83" s="3" t="s">
        <v>610</v>
      </c>
      <c r="C83" s="9">
        <v>393.99</v>
      </c>
      <c r="D83" s="16"/>
      <c r="E83" s="21">
        <f>+C83-D83</f>
        <v>393.99</v>
      </c>
      <c r="F83"/>
      <c r="G83" s="4" t="s">
        <v>12</v>
      </c>
      <c r="H83" s="9">
        <v>393.99</v>
      </c>
    </row>
    <row r="84" spans="1:8" s="1" customFormat="1" ht="15" customHeight="1" x14ac:dyDescent="0.25">
      <c r="A84"/>
      <c r="B84" s="5" t="s">
        <v>611</v>
      </c>
      <c r="C84" s="9">
        <v>18553.45</v>
      </c>
      <c r="D84" s="17"/>
      <c r="E84" s="24">
        <f t="shared" ref="E84:E91" si="3">+C84-D84+E83</f>
        <v>18947.440000000002</v>
      </c>
      <c r="F84"/>
      <c r="G84" s="4" t="s">
        <v>13</v>
      </c>
      <c r="H84" s="9">
        <v>18553.45</v>
      </c>
    </row>
    <row r="85" spans="1:8" s="1" customFormat="1" ht="15" customHeight="1" x14ac:dyDescent="0.25">
      <c r="A85"/>
      <c r="B85" s="5" t="s">
        <v>612</v>
      </c>
      <c r="C85" s="9">
        <v>2522.2199999999998</v>
      </c>
      <c r="D85" s="17"/>
      <c r="E85" s="24">
        <f t="shared" si="3"/>
        <v>21469.660000000003</v>
      </c>
      <c r="F85"/>
      <c r="G85" s="4" t="s">
        <v>14</v>
      </c>
      <c r="H85" s="9">
        <v>2522.2199999999998</v>
      </c>
    </row>
    <row r="86" spans="1:8" s="1" customFormat="1" ht="15" customHeight="1" x14ac:dyDescent="0.25">
      <c r="A86"/>
      <c r="B86" s="28" t="s">
        <v>61</v>
      </c>
      <c r="C86" s="9">
        <v>191278</v>
      </c>
      <c r="D86" s="18"/>
      <c r="E86" s="24">
        <f t="shared" si="3"/>
        <v>212747.66</v>
      </c>
      <c r="F86"/>
      <c r="G86" s="6" t="s">
        <v>8</v>
      </c>
      <c r="H86" s="9">
        <f>SUM(H83:H85)</f>
        <v>21469.660000000003</v>
      </c>
    </row>
    <row r="87" spans="1:8" s="1" customFormat="1" ht="15" customHeight="1" x14ac:dyDescent="0.25">
      <c r="A87"/>
      <c r="B87" s="116" t="s">
        <v>408</v>
      </c>
      <c r="C87" s="45"/>
      <c r="D87" s="18">
        <v>191278</v>
      </c>
      <c r="E87" s="24">
        <f t="shared" si="3"/>
        <v>21469.660000000003</v>
      </c>
      <c r="F87"/>
    </row>
    <row r="88" spans="1:8" s="1" customFormat="1" x14ac:dyDescent="0.25">
      <c r="A88"/>
      <c r="B88" s="78"/>
      <c r="C88" s="43"/>
      <c r="D88" s="45"/>
      <c r="E88" s="24">
        <f t="shared" si="3"/>
        <v>21469.660000000003</v>
      </c>
      <c r="F88"/>
      <c r="G88"/>
      <c r="H88" s="29">
        <f>H86-E91</f>
        <v>0</v>
      </c>
    </row>
    <row r="89" spans="1:8" s="1" customFormat="1" x14ac:dyDescent="0.25">
      <c r="A89"/>
      <c r="B89" s="74"/>
      <c r="C89" s="25"/>
      <c r="D89" s="75"/>
      <c r="E89" s="24">
        <f t="shared" si="3"/>
        <v>21469.660000000003</v>
      </c>
      <c r="F89"/>
      <c r="G89"/>
    </row>
    <row r="90" spans="1:8" s="1" customFormat="1" x14ac:dyDescent="0.25">
      <c r="A90"/>
      <c r="B90" s="28"/>
      <c r="C90" s="25"/>
      <c r="D90" s="25"/>
      <c r="E90" s="24">
        <f t="shared" si="3"/>
        <v>21469.660000000003</v>
      </c>
      <c r="F90"/>
      <c r="G90"/>
    </row>
    <row r="91" spans="1:8" s="1" customFormat="1" x14ac:dyDescent="0.25">
      <c r="A91"/>
      <c r="B91" s="28"/>
      <c r="C91" s="25"/>
      <c r="D91" s="18"/>
      <c r="E91" s="24">
        <f t="shared" si="3"/>
        <v>21469.660000000003</v>
      </c>
      <c r="F91"/>
      <c r="G91"/>
    </row>
    <row r="92" spans="1:8" s="1" customFormat="1" x14ac:dyDescent="0.25">
      <c r="A92"/>
      <c r="B92"/>
      <c r="C92" s="15"/>
      <c r="D92" s="15"/>
      <c r="E92" s="15"/>
      <c r="F92"/>
      <c r="G92"/>
    </row>
    <row r="93" spans="1:8" s="1" customFormat="1" x14ac:dyDescent="0.25">
      <c r="A93"/>
      <c r="B93"/>
      <c r="C93" s="13"/>
      <c r="D93" s="15"/>
      <c r="E93" s="15"/>
      <c r="F93"/>
      <c r="G93" s="13"/>
    </row>
    <row r="94" spans="1:8" s="1" customFormat="1" x14ac:dyDescent="0.25">
      <c r="A94"/>
      <c r="B94"/>
      <c r="C94" s="13"/>
      <c r="D94" s="15"/>
      <c r="E94" s="15"/>
      <c r="F94"/>
      <c r="G94" s="13"/>
    </row>
    <row r="95" spans="1:8" s="1" customFormat="1" x14ac:dyDescent="0.25">
      <c r="A95"/>
      <c r="B95"/>
      <c r="C95" s="13"/>
      <c r="D95" s="15"/>
      <c r="E95" s="15"/>
      <c r="F95"/>
      <c r="G95" s="13"/>
    </row>
    <row r="96" spans="1:8" s="1" customFormat="1" x14ac:dyDescent="0.25">
      <c r="A96"/>
      <c r="B96"/>
      <c r="C96" s="13"/>
      <c r="D96" s="15"/>
      <c r="E96" s="15"/>
      <c r="F96"/>
      <c r="G96" s="13"/>
    </row>
    <row r="97" spans="1:10" s="1" customFormat="1" x14ac:dyDescent="0.25">
      <c r="A97"/>
      <c r="B97"/>
      <c r="C97" s="13"/>
      <c r="D97" s="15"/>
      <c r="E97" s="15"/>
      <c r="F97"/>
      <c r="G97"/>
    </row>
    <row r="98" spans="1:10" s="1" customFormat="1" x14ac:dyDescent="0.25">
      <c r="A98"/>
      <c r="B98"/>
      <c r="C98" s="13"/>
      <c r="D98" s="15"/>
      <c r="E98" s="15"/>
      <c r="F98"/>
      <c r="G98"/>
    </row>
    <row r="99" spans="1:10" s="1" customFormat="1" x14ac:dyDescent="0.25">
      <c r="A99"/>
      <c r="B99"/>
      <c r="C99" s="13"/>
      <c r="D99" s="15"/>
      <c r="E99" s="15"/>
      <c r="F99"/>
      <c r="G99"/>
      <c r="I99"/>
      <c r="J99"/>
    </row>
  </sheetData>
  <autoFilter ref="A2:E48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47"/>
    <mergeCell ref="A51:A62"/>
    <mergeCell ref="A65:A78"/>
  </mergeCells>
  <pageMargins left="0.25" right="0.25" top="0.75" bottom="0.75" header="0.3" footer="0.3"/>
  <pageSetup paperSize="9" scale="43" orientation="portrait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C4EB5-8387-4965-B6B2-074A29275D57}">
  <sheetPr filterMode="1">
    <pageSetUpPr fitToPage="1"/>
  </sheetPr>
  <dimension ref="A1:I79"/>
  <sheetViews>
    <sheetView topLeftCell="A42" zoomScaleNormal="100" workbookViewId="0">
      <selection activeCell="J64" sqref="J64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881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882</v>
      </c>
      <c r="C4" s="14">
        <v>-472003.18</v>
      </c>
      <c r="D4" s="48"/>
      <c r="E4" s="48">
        <f>+C4-D4</f>
        <v>-472003.18</v>
      </c>
      <c r="G4" s="4" t="s">
        <v>4</v>
      </c>
      <c r="H4" s="129">
        <v>-488762.35</v>
      </c>
      <c r="I4" s="13"/>
    </row>
    <row r="5" spans="1:9" ht="15" customHeight="1" x14ac:dyDescent="0.25">
      <c r="A5" s="305"/>
      <c r="B5" s="4" t="s">
        <v>883</v>
      </c>
      <c r="C5" s="118">
        <v>-274098.23</v>
      </c>
      <c r="D5" s="48"/>
      <c r="E5" s="48">
        <f>+C5-D5+E4</f>
        <v>-746101.40999999992</v>
      </c>
      <c r="G5" s="4" t="s">
        <v>5</v>
      </c>
      <c r="H5" s="129">
        <v>-274098.23</v>
      </c>
      <c r="I5" s="13"/>
    </row>
    <row r="6" spans="1:9" ht="15" customHeight="1" x14ac:dyDescent="0.25">
      <c r="A6" s="305"/>
      <c r="B6" s="4" t="s">
        <v>884</v>
      </c>
      <c r="C6" s="45">
        <f>-79500.95+1125</f>
        <v>-78375.95</v>
      </c>
      <c r="D6" s="48"/>
      <c r="E6" s="48">
        <f t="shared" ref="E6:E38" si="0">+C6-D6+E5</f>
        <v>-824477.35999999987</v>
      </c>
      <c r="G6" s="4" t="s">
        <v>6</v>
      </c>
      <c r="H6" s="45">
        <f>4498.05+1125</f>
        <v>5623.05</v>
      </c>
      <c r="I6" s="13" t="s">
        <v>832</v>
      </c>
    </row>
    <row r="7" spans="1:9" ht="15" customHeight="1" x14ac:dyDescent="0.25">
      <c r="A7" s="305"/>
      <c r="B7" s="4" t="s">
        <v>885</v>
      </c>
      <c r="C7" s="45">
        <f>9256.49+690.31</f>
        <v>9946.7999999999993</v>
      </c>
      <c r="D7" s="48"/>
      <c r="E7" s="48">
        <f t="shared" si="0"/>
        <v>-814530.55999999982</v>
      </c>
      <c r="G7" s="4" t="s">
        <v>7</v>
      </c>
      <c r="H7" s="45">
        <v>9946.7999999999993</v>
      </c>
      <c r="I7" s="13"/>
    </row>
    <row r="8" spans="1:9" ht="15" customHeight="1" x14ac:dyDescent="0.25">
      <c r="A8" s="305"/>
      <c r="B8" s="4" t="s">
        <v>886</v>
      </c>
      <c r="C8" s="34">
        <v>1352.96</v>
      </c>
      <c r="D8" s="48"/>
      <c r="E8" s="48">
        <f t="shared" si="0"/>
        <v>-813177.59999999986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887</v>
      </c>
      <c r="C9" s="34">
        <v>58258.44</v>
      </c>
      <c r="D9" s="48"/>
      <c r="E9" s="48">
        <f t="shared" si="0"/>
        <v>-754919.15999999992</v>
      </c>
      <c r="G9" s="4" t="s">
        <v>16</v>
      </c>
      <c r="H9" s="34">
        <v>58258.44</v>
      </c>
      <c r="I9" s="13"/>
    </row>
    <row r="10" spans="1:9" ht="15" customHeight="1" x14ac:dyDescent="0.25">
      <c r="A10" s="305"/>
      <c r="B10" s="28"/>
      <c r="C10" s="14"/>
      <c r="D10" s="121"/>
      <c r="E10" s="48">
        <f t="shared" si="0"/>
        <v>-754919.15999999992</v>
      </c>
      <c r="G10" s="6" t="s">
        <v>8</v>
      </c>
      <c r="H10" s="7">
        <f>SUM(H4:H9)</f>
        <v>-687679.32999999984</v>
      </c>
    </row>
    <row r="11" spans="1:9" ht="15" customHeight="1" thickBot="1" x14ac:dyDescent="0.3">
      <c r="A11" s="305"/>
      <c r="B11" s="28"/>
      <c r="C11" s="14"/>
      <c r="D11" s="18"/>
      <c r="E11" s="48">
        <f t="shared" si="0"/>
        <v>-754919.15999999992</v>
      </c>
      <c r="G11" s="86"/>
      <c r="H11" s="8"/>
    </row>
    <row r="12" spans="1:9" ht="15" customHeight="1" thickBot="1" x14ac:dyDescent="0.3">
      <c r="A12" s="305"/>
      <c r="B12" s="28" t="s">
        <v>888</v>
      </c>
      <c r="C12" s="14"/>
      <c r="D12" s="18">
        <v>305156.25</v>
      </c>
      <c r="E12" s="48">
        <f>+C12-D12+E11</f>
        <v>-1060075.4099999999</v>
      </c>
      <c r="G12" s="86"/>
      <c r="H12" s="128">
        <f>H10-E38</f>
        <v>0</v>
      </c>
    </row>
    <row r="13" spans="1:9" ht="15" customHeight="1" x14ac:dyDescent="0.25">
      <c r="A13" s="305"/>
      <c r="B13" s="28" t="s">
        <v>889</v>
      </c>
      <c r="C13" s="14"/>
      <c r="D13" s="18">
        <v>150000</v>
      </c>
      <c r="E13" s="48">
        <f t="shared" si="0"/>
        <v>-1210075.4099999999</v>
      </c>
      <c r="G13" s="86"/>
      <c r="H13" s="8"/>
    </row>
    <row r="14" spans="1:9" ht="15" customHeight="1" x14ac:dyDescent="0.25">
      <c r="A14" s="305"/>
      <c r="B14" s="28" t="s">
        <v>890</v>
      </c>
      <c r="C14" s="14">
        <v>15400</v>
      </c>
      <c r="D14" s="18"/>
      <c r="E14" s="48">
        <f t="shared" si="0"/>
        <v>-1194675.4099999999</v>
      </c>
      <c r="G14" s="86"/>
      <c r="H14" s="8"/>
    </row>
    <row r="15" spans="1:9" ht="15" customHeight="1" x14ac:dyDescent="0.25">
      <c r="A15" s="305"/>
      <c r="B15" s="28" t="s">
        <v>839</v>
      </c>
      <c r="C15" s="14"/>
      <c r="D15" s="18">
        <v>400000</v>
      </c>
      <c r="E15" s="48">
        <f t="shared" si="0"/>
        <v>-1594675.41</v>
      </c>
      <c r="G15" s="86"/>
      <c r="H15" s="8"/>
    </row>
    <row r="16" spans="1:9" ht="15" customHeight="1" x14ac:dyDescent="0.25">
      <c r="A16" s="305"/>
      <c r="B16" s="28" t="s">
        <v>891</v>
      </c>
      <c r="C16" s="14"/>
      <c r="D16" s="18">
        <v>100000</v>
      </c>
      <c r="E16" s="48">
        <f t="shared" si="0"/>
        <v>-1694675.41</v>
      </c>
      <c r="G16" s="86"/>
      <c r="H16" s="8"/>
    </row>
    <row r="17" spans="1:8" ht="15" customHeight="1" x14ac:dyDescent="0.25">
      <c r="A17" s="305"/>
      <c r="B17" s="28" t="s">
        <v>892</v>
      </c>
      <c r="C17" s="14"/>
      <c r="D17" s="18">
        <v>62904.77</v>
      </c>
      <c r="E17" s="48">
        <f t="shared" si="0"/>
        <v>-1757580.18</v>
      </c>
      <c r="G17" s="86"/>
      <c r="H17" s="8"/>
    </row>
    <row r="18" spans="1:8" ht="15" customHeight="1" x14ac:dyDescent="0.25">
      <c r="A18" s="305"/>
      <c r="B18" s="28" t="s">
        <v>893</v>
      </c>
      <c r="C18" s="14"/>
      <c r="D18" s="18">
        <v>100000</v>
      </c>
      <c r="E18" s="48">
        <f t="shared" si="0"/>
        <v>-1857580.18</v>
      </c>
      <c r="G18" s="86"/>
      <c r="H18" s="8"/>
    </row>
    <row r="19" spans="1:8" ht="15" customHeight="1" x14ac:dyDescent="0.25">
      <c r="A19" s="305"/>
      <c r="B19" s="28" t="s">
        <v>894</v>
      </c>
      <c r="C19" s="14"/>
      <c r="D19" s="18">
        <v>50000</v>
      </c>
      <c r="E19" s="48">
        <f t="shared" si="0"/>
        <v>-1907580.18</v>
      </c>
      <c r="G19" s="86"/>
      <c r="H19" s="8"/>
    </row>
    <row r="20" spans="1:8" ht="15" customHeight="1" x14ac:dyDescent="0.25">
      <c r="A20" s="305"/>
      <c r="B20" s="28" t="s">
        <v>895</v>
      </c>
      <c r="C20" s="14"/>
      <c r="D20" s="18">
        <v>3041.51</v>
      </c>
      <c r="E20" s="48">
        <f t="shared" si="0"/>
        <v>-1910621.69</v>
      </c>
      <c r="G20" s="86"/>
      <c r="H20" s="8"/>
    </row>
    <row r="21" spans="1:8" ht="15" customHeight="1" x14ac:dyDescent="0.25">
      <c r="A21" s="305"/>
      <c r="B21" s="28" t="s">
        <v>896</v>
      </c>
      <c r="C21" s="14"/>
      <c r="D21" s="18">
        <v>7018.88</v>
      </c>
      <c r="E21" s="48">
        <f t="shared" si="0"/>
        <v>-1917640.5699999998</v>
      </c>
      <c r="G21" s="86"/>
      <c r="H21" s="8"/>
    </row>
    <row r="22" spans="1:8" ht="15" customHeight="1" x14ac:dyDescent="0.25">
      <c r="A22" s="305"/>
      <c r="B22" s="28" t="s">
        <v>897</v>
      </c>
      <c r="C22" s="14"/>
      <c r="D22" s="18">
        <v>7018.88</v>
      </c>
      <c r="E22" s="48">
        <f t="shared" si="0"/>
        <v>-1924659.4499999997</v>
      </c>
      <c r="G22" s="86"/>
      <c r="H22" s="8"/>
    </row>
    <row r="23" spans="1:8" ht="15" customHeight="1" x14ac:dyDescent="0.25">
      <c r="A23" s="305"/>
      <c r="B23" s="28" t="s">
        <v>898</v>
      </c>
      <c r="C23" s="14"/>
      <c r="D23" s="18">
        <v>7018.88</v>
      </c>
      <c r="E23" s="48">
        <f t="shared" si="0"/>
        <v>-1931678.3299999996</v>
      </c>
      <c r="G23" s="86"/>
      <c r="H23" s="8"/>
    </row>
    <row r="24" spans="1:8" ht="15" customHeight="1" x14ac:dyDescent="0.25">
      <c r="A24" s="305"/>
      <c r="B24" s="28" t="s">
        <v>899</v>
      </c>
      <c r="C24" s="14"/>
      <c r="D24" s="18">
        <v>20000</v>
      </c>
      <c r="E24" s="48">
        <f t="shared" si="0"/>
        <v>-1951678.3299999996</v>
      </c>
      <c r="G24" s="86"/>
      <c r="H24" s="8"/>
    </row>
    <row r="25" spans="1:8" ht="15" customHeight="1" x14ac:dyDescent="0.25">
      <c r="A25" s="305"/>
      <c r="B25" s="28"/>
      <c r="C25" s="14"/>
      <c r="D25" s="18"/>
      <c r="E25" s="48">
        <f t="shared" si="0"/>
        <v>-1951678.3299999996</v>
      </c>
      <c r="G25" s="86"/>
      <c r="H25" s="8"/>
    </row>
    <row r="26" spans="1:8" ht="15" customHeight="1" x14ac:dyDescent="0.25">
      <c r="A26" s="305"/>
      <c r="B26" s="28" t="s">
        <v>900</v>
      </c>
      <c r="C26" s="14"/>
      <c r="D26" s="18">
        <v>286001</v>
      </c>
      <c r="E26" s="48">
        <f t="shared" si="0"/>
        <v>-2237679.3299999996</v>
      </c>
      <c r="G26" s="86"/>
      <c r="H26" s="13"/>
    </row>
    <row r="27" spans="1:8" ht="15" customHeight="1" x14ac:dyDescent="0.25">
      <c r="A27" s="305"/>
      <c r="B27" s="28" t="s">
        <v>901</v>
      </c>
      <c r="C27" s="14">
        <v>2900000</v>
      </c>
      <c r="D27" s="18"/>
      <c r="E27" s="48">
        <f t="shared" si="0"/>
        <v>662320.67000000039</v>
      </c>
      <c r="G27" s="86"/>
      <c r="H27" s="13"/>
    </row>
    <row r="28" spans="1:8" ht="15" customHeight="1" x14ac:dyDescent="0.25">
      <c r="A28" s="305"/>
      <c r="B28" s="28" t="s">
        <v>902</v>
      </c>
      <c r="C28" s="14"/>
      <c r="D28" s="18">
        <v>1000000</v>
      </c>
      <c r="E28" s="48">
        <f t="shared" si="0"/>
        <v>-337679.32999999961</v>
      </c>
      <c r="G28" s="86"/>
      <c r="H28" s="13"/>
    </row>
    <row r="29" spans="1:8" ht="15" customHeight="1" x14ac:dyDescent="0.25">
      <c r="A29" s="305"/>
      <c r="B29" s="28" t="s">
        <v>903</v>
      </c>
      <c r="C29" s="14"/>
      <c r="D29" s="18">
        <v>350000</v>
      </c>
      <c r="E29" s="48">
        <f t="shared" si="0"/>
        <v>-687679.32999999961</v>
      </c>
      <c r="G29" s="86"/>
      <c r="H29" s="13"/>
    </row>
    <row r="30" spans="1:8" ht="15" customHeight="1" x14ac:dyDescent="0.25">
      <c r="A30" s="305"/>
      <c r="B30" s="28"/>
      <c r="C30" s="14"/>
      <c r="D30" s="18"/>
      <c r="E30" s="48">
        <f t="shared" si="0"/>
        <v>-687679.32999999961</v>
      </c>
      <c r="G30" s="86"/>
      <c r="H30" s="13"/>
    </row>
    <row r="31" spans="1:8" ht="15" customHeight="1" x14ac:dyDescent="0.25">
      <c r="A31" s="305"/>
      <c r="B31" s="28"/>
      <c r="C31" s="14"/>
      <c r="D31" s="18"/>
      <c r="E31" s="48">
        <f t="shared" si="0"/>
        <v>-687679.32999999961</v>
      </c>
      <c r="G31" s="86"/>
      <c r="H31" s="13"/>
    </row>
    <row r="32" spans="1:8" ht="15" customHeight="1" x14ac:dyDescent="0.25">
      <c r="A32" s="305"/>
      <c r="B32" s="28"/>
      <c r="C32" s="14"/>
      <c r="D32" s="18"/>
      <c r="E32" s="48">
        <f t="shared" si="0"/>
        <v>-687679.32999999961</v>
      </c>
      <c r="G32" s="86"/>
      <c r="H32" s="13"/>
    </row>
    <row r="33" spans="1:8" ht="15" customHeight="1" x14ac:dyDescent="0.25">
      <c r="A33" s="305"/>
      <c r="B33" s="28"/>
      <c r="C33" s="14"/>
      <c r="D33" s="18"/>
      <c r="E33" s="48">
        <f t="shared" si="0"/>
        <v>-687679.32999999961</v>
      </c>
      <c r="G33" s="90"/>
      <c r="H33" s="13"/>
    </row>
    <row r="34" spans="1:8" ht="15" customHeight="1" x14ac:dyDescent="0.25">
      <c r="A34" s="305"/>
      <c r="B34" s="28"/>
      <c r="C34" s="14"/>
      <c r="D34" s="18"/>
      <c r="E34" s="48">
        <f t="shared" si="0"/>
        <v>-687679.32999999961</v>
      </c>
      <c r="G34" s="86"/>
      <c r="H34" s="13"/>
    </row>
    <row r="35" spans="1:8" ht="15" customHeight="1" x14ac:dyDescent="0.25">
      <c r="A35" s="305"/>
      <c r="B35" s="28"/>
      <c r="C35" s="14"/>
      <c r="D35" s="18"/>
      <c r="E35" s="48">
        <f t="shared" si="0"/>
        <v>-687679.32999999961</v>
      </c>
      <c r="G35" s="86"/>
      <c r="H35" s="13"/>
    </row>
    <row r="36" spans="1:8" ht="15" customHeight="1" x14ac:dyDescent="0.25">
      <c r="A36" s="305"/>
      <c r="B36" s="28"/>
      <c r="C36" s="14"/>
      <c r="D36" s="18"/>
      <c r="E36" s="48">
        <f t="shared" si="0"/>
        <v>-687679.32999999961</v>
      </c>
      <c r="G36" s="86"/>
      <c r="H36" s="13"/>
    </row>
    <row r="37" spans="1:8" ht="15" customHeight="1" x14ac:dyDescent="0.25">
      <c r="A37" s="305"/>
      <c r="B37" s="28"/>
      <c r="C37" s="14"/>
      <c r="D37" s="18"/>
      <c r="E37" s="48">
        <f t="shared" si="0"/>
        <v>-687679.32999999961</v>
      </c>
      <c r="G37" s="86"/>
      <c r="H37" s="13"/>
    </row>
    <row r="38" spans="1:8" ht="15" customHeight="1" x14ac:dyDescent="0.25">
      <c r="A38" s="305"/>
      <c r="B38" s="28"/>
      <c r="C38" s="14"/>
      <c r="D38" s="18"/>
      <c r="E38" s="48">
        <f t="shared" si="0"/>
        <v>-687679.32999999961</v>
      </c>
      <c r="G38" s="86"/>
      <c r="H38" s="13"/>
    </row>
    <row r="39" spans="1:8" s="1" customFormat="1" ht="15" customHeight="1" x14ac:dyDescent="0.25">
      <c r="A39" s="10"/>
      <c r="B39" s="11"/>
      <c r="C39" s="19"/>
      <c r="D39" s="19"/>
      <c r="E39" s="86"/>
      <c r="F39"/>
      <c r="G39" s="13"/>
    </row>
    <row r="40" spans="1:8" s="1" customFormat="1" ht="15" customHeight="1" thickBot="1" x14ac:dyDescent="0.3">
      <c r="A40" s="10"/>
      <c r="B40"/>
      <c r="C40" s="19"/>
      <c r="D40" s="19"/>
      <c r="E40" s="19"/>
      <c r="F40"/>
      <c r="G40" s="13"/>
    </row>
    <row r="41" spans="1:8" s="1" customFormat="1" ht="15" customHeight="1" x14ac:dyDescent="0.25">
      <c r="A41" s="27" t="s">
        <v>928</v>
      </c>
      <c r="B41" s="98"/>
      <c r="C41" s="98"/>
      <c r="D41" s="98"/>
      <c r="E41" s="100"/>
      <c r="F41"/>
      <c r="G41" s="57"/>
    </row>
    <row r="42" spans="1:8" s="1" customFormat="1" ht="15" customHeight="1" x14ac:dyDescent="0.25">
      <c r="A42" s="305" t="s">
        <v>9</v>
      </c>
      <c r="B42" s="82" t="s">
        <v>538</v>
      </c>
      <c r="C42" s="9">
        <v>94656.62</v>
      </c>
      <c r="D42" s="9"/>
      <c r="E42" s="70">
        <f>+C42-D42</f>
        <v>94656.62</v>
      </c>
      <c r="F42"/>
      <c r="G42" s="57"/>
    </row>
    <row r="43" spans="1:8" s="1" customFormat="1" ht="15" customHeight="1" x14ac:dyDescent="0.25">
      <c r="A43" s="305"/>
      <c r="B43" s="122" t="s">
        <v>924</v>
      </c>
      <c r="C43" s="9"/>
      <c r="D43" s="9">
        <v>30000</v>
      </c>
      <c r="E43" s="70">
        <f>+E42+C43-D43</f>
        <v>64656.619999999995</v>
      </c>
      <c r="F43"/>
      <c r="G43" s="57"/>
    </row>
    <row r="44" spans="1:8" s="1" customFormat="1" ht="15" customHeight="1" x14ac:dyDescent="0.25">
      <c r="A44" s="305"/>
      <c r="B44" s="122" t="s">
        <v>925</v>
      </c>
      <c r="C44" s="9"/>
      <c r="D44" s="9">
        <v>20000</v>
      </c>
      <c r="E44" s="70">
        <f t="shared" ref="E44:E47" si="1">+E43+C44-D44</f>
        <v>44656.619999999995</v>
      </c>
      <c r="F44"/>
      <c r="G44" s="57"/>
    </row>
    <row r="45" spans="1:8" s="1" customFormat="1" ht="15" customHeight="1" x14ac:dyDescent="0.25">
      <c r="A45" s="305"/>
      <c r="B45" s="122" t="s">
        <v>926</v>
      </c>
      <c r="C45" s="9"/>
      <c r="D45" s="9">
        <v>500</v>
      </c>
      <c r="E45" s="70">
        <f t="shared" si="1"/>
        <v>44156.619999999995</v>
      </c>
      <c r="F45"/>
      <c r="G45" s="57"/>
    </row>
    <row r="46" spans="1:8" s="1" customFormat="1" ht="15" customHeight="1" x14ac:dyDescent="0.25">
      <c r="A46" s="305"/>
      <c r="B46" s="91" t="s">
        <v>927</v>
      </c>
      <c r="C46" s="70"/>
      <c r="D46" s="70">
        <v>400</v>
      </c>
      <c r="E46" s="70">
        <f t="shared" si="1"/>
        <v>43756.619999999995</v>
      </c>
      <c r="F46"/>
      <c r="G46" s="57"/>
    </row>
    <row r="47" spans="1:8" s="1" customFormat="1" ht="15" customHeight="1" x14ac:dyDescent="0.25">
      <c r="A47" s="305"/>
      <c r="B47" s="28"/>
      <c r="C47" s="26"/>
      <c r="D47" s="71"/>
      <c r="E47" s="70">
        <f t="shared" si="1"/>
        <v>43756.619999999995</v>
      </c>
      <c r="F47"/>
      <c r="G47" s="57"/>
    </row>
    <row r="48" spans="1:8" s="1" customFormat="1" ht="15" customHeight="1" x14ac:dyDescent="0.25">
      <c r="A48" s="305"/>
      <c r="B48" s="72"/>
      <c r="C48" s="26"/>
      <c r="D48" s="71"/>
      <c r="E48" s="71"/>
      <c r="F48"/>
      <c r="G48" s="57"/>
    </row>
    <row r="49" spans="1:8" s="1" customFormat="1" ht="15" customHeight="1" x14ac:dyDescent="0.25">
      <c r="A49" s="305"/>
      <c r="B49" s="72"/>
      <c r="C49" s="26"/>
      <c r="D49" s="71"/>
      <c r="E49" s="71"/>
      <c r="F49"/>
      <c r="G49" s="57"/>
    </row>
    <row r="50" spans="1:8" s="1" customFormat="1" ht="15" customHeight="1" x14ac:dyDescent="0.25">
      <c r="A50" s="305"/>
      <c r="B50" s="28"/>
      <c r="C50" s="18"/>
      <c r="D50" s="17"/>
      <c r="E50" s="71"/>
      <c r="F50"/>
      <c r="G50" s="57"/>
    </row>
    <row r="51" spans="1:8" s="1" customFormat="1" ht="15" customHeight="1" x14ac:dyDescent="0.25">
      <c r="A51"/>
      <c r="B51"/>
      <c r="C51" s="15"/>
      <c r="D51" s="20"/>
      <c r="E51" s="20"/>
      <c r="F51"/>
      <c r="G51"/>
    </row>
    <row r="52" spans="1:8" s="1" customFormat="1" ht="15" customHeight="1" thickBot="1" x14ac:dyDescent="0.3">
      <c r="A52" s="99" t="s">
        <v>928</v>
      </c>
      <c r="B52" s="96"/>
      <c r="C52" s="96"/>
      <c r="D52" s="96"/>
      <c r="E52" s="96"/>
      <c r="F52"/>
      <c r="G52"/>
      <c r="H52" s="8"/>
    </row>
    <row r="53" spans="1:8" s="1" customFormat="1" ht="15" customHeight="1" x14ac:dyDescent="0.25">
      <c r="A53" s="293" t="s">
        <v>10</v>
      </c>
      <c r="B53" s="107"/>
      <c r="C53" s="108"/>
      <c r="D53" s="109"/>
      <c r="E53" s="21"/>
      <c r="F53"/>
      <c r="G53"/>
      <c r="H53" s="8"/>
    </row>
    <row r="54" spans="1:8" s="1" customFormat="1" ht="15" customHeight="1" x14ac:dyDescent="0.25">
      <c r="A54" s="294"/>
      <c r="B54" s="110"/>
      <c r="C54" s="87"/>
      <c r="D54" s="9"/>
      <c r="E54" s="24"/>
      <c r="F54"/>
      <c r="G54"/>
      <c r="H54" s="8"/>
    </row>
    <row r="55" spans="1:8" s="1" customFormat="1" ht="15" customHeight="1" x14ac:dyDescent="0.25">
      <c r="A55" s="294"/>
      <c r="B55" s="110"/>
      <c r="C55" s="17"/>
      <c r="D55" s="9"/>
      <c r="E55" s="24"/>
      <c r="F55"/>
      <c r="G55"/>
      <c r="H55" s="8"/>
    </row>
    <row r="56" spans="1:8" s="1" customFormat="1" ht="15" customHeight="1" x14ac:dyDescent="0.25">
      <c r="A56" s="294"/>
      <c r="B56" s="110"/>
      <c r="C56" s="17"/>
      <c r="D56" s="9"/>
      <c r="E56" s="24"/>
      <c r="F56"/>
      <c r="G56"/>
      <c r="H56" s="8"/>
    </row>
    <row r="57" spans="1:8" s="1" customFormat="1" ht="15" customHeight="1" x14ac:dyDescent="0.25">
      <c r="A57" s="294"/>
      <c r="B57" s="111"/>
      <c r="C57" s="17"/>
      <c r="D57" s="26"/>
      <c r="E57" s="24"/>
      <c r="F57"/>
      <c r="G57"/>
    </row>
    <row r="58" spans="1:8" s="1" customFormat="1" ht="15" customHeight="1" thickBot="1" x14ac:dyDescent="0.3">
      <c r="A58" s="307"/>
      <c r="B58" s="112"/>
      <c r="C58" s="113"/>
      <c r="D58" s="113"/>
      <c r="E58" s="114"/>
      <c r="F58"/>
      <c r="G58"/>
    </row>
    <row r="59" spans="1:8" s="1" customFormat="1" ht="15" customHeight="1" x14ac:dyDescent="0.25">
      <c r="A59"/>
      <c r="B59"/>
      <c r="C59" s="15"/>
      <c r="D59" s="15"/>
      <c r="E59" s="15"/>
      <c r="F59"/>
      <c r="G59"/>
      <c r="H59" s="8"/>
    </row>
    <row r="60" spans="1:8" s="1" customFormat="1" ht="15" customHeight="1" x14ac:dyDescent="0.25">
      <c r="A60"/>
      <c r="B60"/>
      <c r="C60" s="15"/>
      <c r="D60" s="15"/>
      <c r="E60" s="15"/>
      <c r="F60"/>
      <c r="G60"/>
      <c r="H60" s="8"/>
    </row>
    <row r="61" spans="1:8" s="1" customFormat="1" ht="15" customHeight="1" thickBot="1" x14ac:dyDescent="0.3">
      <c r="A61"/>
      <c r="B61"/>
      <c r="C61" s="15"/>
      <c r="D61" s="15"/>
      <c r="E61" s="15"/>
      <c r="F61"/>
    </row>
    <row r="62" spans="1:8" s="1" customFormat="1" ht="15" customHeight="1" thickBot="1" x14ac:dyDescent="0.3">
      <c r="A62"/>
      <c r="B62" s="97" t="s">
        <v>904</v>
      </c>
      <c r="C62" s="93"/>
      <c r="D62" s="93"/>
      <c r="E62" s="94"/>
      <c r="F62"/>
      <c r="G62" s="31" t="s">
        <v>11</v>
      </c>
      <c r="H62" s="32"/>
    </row>
    <row r="63" spans="1:8" s="1" customFormat="1" ht="15" customHeight="1" x14ac:dyDescent="0.25">
      <c r="A63"/>
      <c r="B63" s="3" t="s">
        <v>905</v>
      </c>
      <c r="C63" s="9">
        <v>393.99</v>
      </c>
      <c r="D63" s="16"/>
      <c r="E63" s="21">
        <f>+C63-D63</f>
        <v>393.99</v>
      </c>
      <c r="F63"/>
      <c r="G63" s="4" t="s">
        <v>12</v>
      </c>
      <c r="H63" s="9">
        <v>393.99</v>
      </c>
    </row>
    <row r="64" spans="1:8" s="1" customFormat="1" ht="15" customHeight="1" x14ac:dyDescent="0.25">
      <c r="A64"/>
      <c r="B64" s="5" t="s">
        <v>906</v>
      </c>
      <c r="C64" s="9">
        <v>18553.45</v>
      </c>
      <c r="D64" s="17"/>
      <c r="E64" s="24">
        <f t="shared" ref="E64:E71" si="2">+C64-D64+E63</f>
        <v>18947.440000000002</v>
      </c>
      <c r="F64"/>
      <c r="G64" s="4" t="s">
        <v>13</v>
      </c>
      <c r="H64" s="9">
        <v>18553.45</v>
      </c>
    </row>
    <row r="65" spans="1:9" s="1" customFormat="1" ht="15" customHeight="1" x14ac:dyDescent="0.25">
      <c r="A65"/>
      <c r="B65" s="5" t="s">
        <v>907</v>
      </c>
      <c r="C65" s="9">
        <v>2522.2199999999998</v>
      </c>
      <c r="D65" s="17"/>
      <c r="E65" s="24">
        <f t="shared" si="2"/>
        <v>21469.660000000003</v>
      </c>
      <c r="F65"/>
      <c r="G65" s="4" t="s">
        <v>14</v>
      </c>
      <c r="H65" s="9">
        <v>2522.2199999999998</v>
      </c>
    </row>
    <row r="66" spans="1:9" s="1" customFormat="1" ht="15" customHeight="1" x14ac:dyDescent="0.25">
      <c r="A66"/>
      <c r="B66" s="28" t="s">
        <v>61</v>
      </c>
      <c r="C66" s="9">
        <v>191278</v>
      </c>
      <c r="D66" s="18"/>
      <c r="E66" s="24">
        <f t="shared" si="2"/>
        <v>212747.66</v>
      </c>
      <c r="F66"/>
      <c r="G66" s="6" t="s">
        <v>8</v>
      </c>
      <c r="H66" s="9">
        <f>SUM(H63:H65)</f>
        <v>21469.660000000003</v>
      </c>
    </row>
    <row r="67" spans="1:9" s="1" customFormat="1" ht="15" customHeight="1" x14ac:dyDescent="0.25">
      <c r="A67"/>
      <c r="B67" s="116" t="s">
        <v>408</v>
      </c>
      <c r="C67" s="45"/>
      <c r="D67" s="18">
        <v>191278</v>
      </c>
      <c r="E67" s="24">
        <f t="shared" si="2"/>
        <v>21469.660000000003</v>
      </c>
      <c r="F67"/>
    </row>
    <row r="68" spans="1:9" s="1" customFormat="1" x14ac:dyDescent="0.25">
      <c r="A68"/>
      <c r="B68" s="78"/>
      <c r="C68" s="43"/>
      <c r="D68" s="45"/>
      <c r="E68" s="24">
        <f t="shared" si="2"/>
        <v>21469.660000000003</v>
      </c>
      <c r="F68"/>
      <c r="G68"/>
      <c r="H68" s="29">
        <f>H66-E71</f>
        <v>0</v>
      </c>
    </row>
    <row r="69" spans="1:9" s="1" customFormat="1" x14ac:dyDescent="0.25">
      <c r="A69"/>
      <c r="B69" s="74"/>
      <c r="C69" s="25"/>
      <c r="D69" s="75"/>
      <c r="E69" s="24">
        <f t="shared" si="2"/>
        <v>21469.660000000003</v>
      </c>
      <c r="F69"/>
      <c r="G69"/>
    </row>
    <row r="70" spans="1:9" s="1" customFormat="1" x14ac:dyDescent="0.25">
      <c r="A70"/>
      <c r="B70" s="28"/>
      <c r="C70" s="25"/>
      <c r="D70" s="25"/>
      <c r="E70" s="24">
        <f t="shared" si="2"/>
        <v>21469.660000000003</v>
      </c>
      <c r="F70"/>
      <c r="G70"/>
    </row>
    <row r="71" spans="1:9" s="1" customFormat="1" x14ac:dyDescent="0.25">
      <c r="A71"/>
      <c r="B71" s="28"/>
      <c r="C71" s="25"/>
      <c r="D71" s="18"/>
      <c r="E71" s="24">
        <f t="shared" si="2"/>
        <v>21469.660000000003</v>
      </c>
      <c r="F71"/>
      <c r="G71"/>
    </row>
    <row r="72" spans="1:9" s="1" customFormat="1" x14ac:dyDescent="0.25">
      <c r="A72"/>
      <c r="B72"/>
      <c r="C72" s="15"/>
      <c r="D72" s="15"/>
      <c r="E72" s="15"/>
      <c r="F72"/>
      <c r="G72"/>
    </row>
    <row r="73" spans="1:9" s="1" customFormat="1" x14ac:dyDescent="0.25">
      <c r="A73"/>
      <c r="B73"/>
      <c r="C73" s="13"/>
      <c r="D73" s="15"/>
      <c r="E73" s="15"/>
      <c r="F73"/>
      <c r="G73" s="13"/>
    </row>
    <row r="74" spans="1:9" s="1" customFormat="1" x14ac:dyDescent="0.25">
      <c r="A74"/>
      <c r="B74"/>
      <c r="C74" s="13"/>
      <c r="D74" s="15"/>
      <c r="E74" s="15"/>
      <c r="F74"/>
      <c r="G74" s="13"/>
    </row>
    <row r="75" spans="1:9" s="1" customFormat="1" x14ac:dyDescent="0.25">
      <c r="A75"/>
      <c r="B75"/>
      <c r="C75" s="13"/>
      <c r="D75" s="15"/>
      <c r="E75" s="15"/>
      <c r="F75"/>
      <c r="G75" s="13"/>
    </row>
    <row r="76" spans="1:9" s="1" customFormat="1" x14ac:dyDescent="0.25">
      <c r="A76"/>
      <c r="B76"/>
      <c r="C76" s="13"/>
      <c r="D76" s="15"/>
      <c r="E76" s="15"/>
      <c r="F76"/>
      <c r="G76" s="13"/>
    </row>
    <row r="77" spans="1:9" s="1" customFormat="1" x14ac:dyDescent="0.25">
      <c r="A77"/>
      <c r="B77"/>
      <c r="C77" s="13"/>
      <c r="D77" s="15"/>
      <c r="E77" s="15"/>
      <c r="F77"/>
      <c r="G77"/>
    </row>
    <row r="78" spans="1:9" s="1" customFormat="1" x14ac:dyDescent="0.25">
      <c r="A78"/>
      <c r="B78"/>
      <c r="C78" s="13"/>
      <c r="D78" s="15"/>
      <c r="E78" s="15"/>
      <c r="F78"/>
      <c r="G78"/>
    </row>
    <row r="79" spans="1:9" s="1" customFormat="1" x14ac:dyDescent="0.25">
      <c r="A79"/>
      <c r="B79"/>
      <c r="C79" s="13"/>
      <c r="D79" s="15"/>
      <c r="E79" s="15"/>
      <c r="F79"/>
      <c r="G79"/>
      <c r="I79"/>
    </row>
  </sheetData>
  <autoFilter ref="A2:E39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38"/>
    <mergeCell ref="A42:A50"/>
    <mergeCell ref="A53:A58"/>
  </mergeCells>
  <pageMargins left="0.25" right="0.25" top="0.75" bottom="0.75" header="0.3" footer="0.3"/>
  <pageSetup paperSize="9" scale="43" orientation="portrait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6D458-D804-4F79-8E88-76996F13D2EC}">
  <sheetPr filterMode="1">
    <pageSetUpPr fitToPage="1"/>
  </sheetPr>
  <dimension ref="A1:I89"/>
  <sheetViews>
    <sheetView zoomScaleNormal="100" workbookViewId="0">
      <selection activeCell="F21" sqref="F21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908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909</v>
      </c>
      <c r="C4" s="129">
        <v>-488762.35</v>
      </c>
      <c r="D4" s="48"/>
      <c r="E4" s="48">
        <f>+C4-D4</f>
        <v>-488762.35</v>
      </c>
      <c r="G4" s="4" t="s">
        <v>4</v>
      </c>
      <c r="H4" s="129">
        <v>90645.78</v>
      </c>
      <c r="I4" s="13"/>
    </row>
    <row r="5" spans="1:9" ht="15" customHeight="1" x14ac:dyDescent="0.25">
      <c r="A5" s="305"/>
      <c r="B5" s="4" t="s">
        <v>910</v>
      </c>
      <c r="C5" s="129">
        <v>-274098.23</v>
      </c>
      <c r="D5" s="48"/>
      <c r="E5" s="48">
        <f>+C5-D5+E4</f>
        <v>-762860.58</v>
      </c>
      <c r="G5" s="4" t="s">
        <v>5</v>
      </c>
      <c r="H5" s="129">
        <v>-274098.23</v>
      </c>
      <c r="I5" s="13"/>
    </row>
    <row r="6" spans="1:9" ht="15" customHeight="1" x14ac:dyDescent="0.25">
      <c r="A6" s="305"/>
      <c r="B6" s="4" t="s">
        <v>911</v>
      </c>
      <c r="C6" s="45">
        <f>4498.05+1125</f>
        <v>5623.05</v>
      </c>
      <c r="D6" s="48"/>
      <c r="E6" s="48">
        <f t="shared" ref="E6:E42" si="0">+C6-D6+E5</f>
        <v>-757237.52999999991</v>
      </c>
      <c r="G6" s="4" t="s">
        <v>6</v>
      </c>
      <c r="H6" s="45">
        <f>4498.05+1125</f>
        <v>5623.05</v>
      </c>
      <c r="I6" s="13" t="s">
        <v>832</v>
      </c>
    </row>
    <row r="7" spans="1:9" ht="15" customHeight="1" x14ac:dyDescent="0.25">
      <c r="A7" s="305"/>
      <c r="B7" s="4" t="s">
        <v>912</v>
      </c>
      <c r="C7" s="45">
        <v>9946.7999999999993</v>
      </c>
      <c r="D7" s="48"/>
      <c r="E7" s="48">
        <f t="shared" si="0"/>
        <v>-747290.72999999986</v>
      </c>
      <c r="G7" s="4" t="s">
        <v>7</v>
      </c>
      <c r="H7" s="45">
        <v>9946.7999999999993</v>
      </c>
      <c r="I7" s="13"/>
    </row>
    <row r="8" spans="1:9" ht="15" customHeight="1" x14ac:dyDescent="0.25">
      <c r="A8" s="305"/>
      <c r="B8" s="4" t="s">
        <v>913</v>
      </c>
      <c r="C8" s="34">
        <v>1352.96</v>
      </c>
      <c r="D8" s="48"/>
      <c r="E8" s="48">
        <f t="shared" si="0"/>
        <v>-745937.7699999999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914</v>
      </c>
      <c r="C9" s="34">
        <v>58258.44</v>
      </c>
      <c r="D9" s="48"/>
      <c r="E9" s="48">
        <f t="shared" si="0"/>
        <v>-687679.32999999984</v>
      </c>
      <c r="G9" s="4" t="s">
        <v>16</v>
      </c>
      <c r="H9" s="34">
        <v>58258.44</v>
      </c>
      <c r="I9" s="13"/>
    </row>
    <row r="10" spans="1:9" ht="15" customHeight="1" x14ac:dyDescent="0.25">
      <c r="A10" s="305"/>
      <c r="B10" s="28"/>
      <c r="C10" s="14"/>
      <c r="D10" s="121"/>
      <c r="E10" s="48">
        <f t="shared" si="0"/>
        <v>-687679.32999999984</v>
      </c>
      <c r="G10" s="6" t="s">
        <v>8</v>
      </c>
      <c r="H10" s="7">
        <f>SUM(H4:H9)</f>
        <v>-108271.20000000001</v>
      </c>
    </row>
    <row r="11" spans="1:9" ht="15" customHeight="1" thickBot="1" x14ac:dyDescent="0.3">
      <c r="A11" s="305"/>
      <c r="B11" s="28" t="s">
        <v>451</v>
      </c>
      <c r="C11" s="14">
        <v>2000000</v>
      </c>
      <c r="D11" s="18"/>
      <c r="E11" s="48">
        <f t="shared" si="0"/>
        <v>1312320.6700000002</v>
      </c>
      <c r="G11" s="86"/>
      <c r="H11" s="8"/>
    </row>
    <row r="12" spans="1:9" ht="15" customHeight="1" thickBot="1" x14ac:dyDescent="0.3">
      <c r="A12" s="305"/>
      <c r="B12" s="28" t="s">
        <v>284</v>
      </c>
      <c r="C12" s="14">
        <v>354388</v>
      </c>
      <c r="D12" s="18"/>
      <c r="E12" s="48">
        <f>+C12-D12+E11</f>
        <v>1666708.6700000002</v>
      </c>
      <c r="G12" s="86"/>
      <c r="H12" s="128">
        <f>H10-E42</f>
        <v>1.7462298274040222E-10</v>
      </c>
    </row>
    <row r="13" spans="1:9" ht="15" customHeight="1" x14ac:dyDescent="0.25">
      <c r="A13" s="305"/>
      <c r="B13" s="28" t="s">
        <v>107</v>
      </c>
      <c r="C13" s="14">
        <v>500000</v>
      </c>
      <c r="D13" s="18"/>
      <c r="E13" s="48">
        <f t="shared" si="0"/>
        <v>2166708.67</v>
      </c>
      <c r="G13" s="86"/>
      <c r="H13" s="8"/>
    </row>
    <row r="14" spans="1:9" ht="15" customHeight="1" x14ac:dyDescent="0.25">
      <c r="A14" s="305"/>
      <c r="B14" s="28" t="s">
        <v>451</v>
      </c>
      <c r="C14" s="14">
        <v>4000000</v>
      </c>
      <c r="D14" s="18"/>
      <c r="E14" s="48">
        <f t="shared" si="0"/>
        <v>6166708.6699999999</v>
      </c>
      <c r="G14" s="86"/>
      <c r="H14" s="8"/>
    </row>
    <row r="15" spans="1:9" ht="15" customHeight="1" x14ac:dyDescent="0.25">
      <c r="A15" s="305"/>
      <c r="B15" s="28" t="s">
        <v>582</v>
      </c>
      <c r="C15" s="14">
        <v>1000000</v>
      </c>
      <c r="D15" s="18"/>
      <c r="E15" s="48">
        <f t="shared" si="0"/>
        <v>7166708.6699999999</v>
      </c>
      <c r="G15" s="86"/>
      <c r="H15" s="8"/>
    </row>
    <row r="16" spans="1:9" ht="15" customHeight="1" x14ac:dyDescent="0.25">
      <c r="A16" s="305"/>
      <c r="B16" s="28" t="s">
        <v>209</v>
      </c>
      <c r="C16" s="14"/>
      <c r="D16" s="18">
        <v>200000</v>
      </c>
      <c r="E16" s="48">
        <f t="shared" si="0"/>
        <v>6966708.6699999999</v>
      </c>
      <c r="G16" s="86"/>
      <c r="H16" s="8"/>
    </row>
    <row r="17" spans="1:8" ht="15" customHeight="1" x14ac:dyDescent="0.25">
      <c r="A17" s="305"/>
      <c r="B17" s="28" t="s">
        <v>915</v>
      </c>
      <c r="C17" s="14"/>
      <c r="D17" s="18">
        <v>700000</v>
      </c>
      <c r="E17" s="48">
        <f t="shared" si="0"/>
        <v>6266708.6699999999</v>
      </c>
      <c r="G17" s="86"/>
      <c r="H17" s="8"/>
    </row>
    <row r="18" spans="1:8" ht="15" customHeight="1" x14ac:dyDescent="0.25">
      <c r="A18" s="305"/>
      <c r="B18" s="28" t="s">
        <v>355</v>
      </c>
      <c r="C18" s="14"/>
      <c r="D18" s="18">
        <v>50000</v>
      </c>
      <c r="E18" s="48">
        <f t="shared" si="0"/>
        <v>6216708.6699999999</v>
      </c>
      <c r="G18" s="86"/>
      <c r="H18" s="8"/>
    </row>
    <row r="19" spans="1:8" ht="15" customHeight="1" x14ac:dyDescent="0.25">
      <c r="A19" s="305"/>
      <c r="B19" s="28" t="s">
        <v>286</v>
      </c>
      <c r="C19" s="14"/>
      <c r="D19" s="18">
        <v>200000</v>
      </c>
      <c r="E19" s="48">
        <f t="shared" si="0"/>
        <v>6016708.6699999999</v>
      </c>
      <c r="G19" s="86"/>
      <c r="H19" s="8"/>
    </row>
    <row r="20" spans="1:8" ht="15" customHeight="1" x14ac:dyDescent="0.25">
      <c r="A20" s="305"/>
      <c r="B20" s="28" t="s">
        <v>64</v>
      </c>
      <c r="C20" s="14"/>
      <c r="D20" s="18">
        <v>218803.62</v>
      </c>
      <c r="E20" s="48">
        <f t="shared" si="0"/>
        <v>5797905.0499999998</v>
      </c>
      <c r="G20" s="86"/>
      <c r="H20" s="8"/>
    </row>
    <row r="21" spans="1:8" ht="15" customHeight="1" x14ac:dyDescent="0.25">
      <c r="A21" s="305"/>
      <c r="B21" s="28" t="s">
        <v>199</v>
      </c>
      <c r="C21" s="14"/>
      <c r="D21" s="18">
        <v>1061454.25</v>
      </c>
      <c r="E21" s="48">
        <f t="shared" si="0"/>
        <v>4736450.8</v>
      </c>
      <c r="G21" s="86"/>
      <c r="H21" s="8"/>
    </row>
    <row r="22" spans="1:8" ht="15" customHeight="1" x14ac:dyDescent="0.25">
      <c r="A22" s="305"/>
      <c r="B22" s="28" t="s">
        <v>63</v>
      </c>
      <c r="C22" s="14"/>
      <c r="D22" s="18">
        <v>113625</v>
      </c>
      <c r="E22" s="48">
        <f t="shared" si="0"/>
        <v>4622825.8</v>
      </c>
      <c r="G22" s="86"/>
      <c r="H22" s="8"/>
    </row>
    <row r="23" spans="1:8" ht="15" customHeight="1" x14ac:dyDescent="0.25">
      <c r="A23" s="305"/>
      <c r="B23" s="28" t="s">
        <v>923</v>
      </c>
      <c r="C23" s="14"/>
      <c r="D23" s="18">
        <v>500000</v>
      </c>
      <c r="E23" s="48">
        <f t="shared" si="0"/>
        <v>4122825.8</v>
      </c>
      <c r="G23" s="86"/>
      <c r="H23" s="8"/>
    </row>
    <row r="24" spans="1:8" ht="15" customHeight="1" x14ac:dyDescent="0.25">
      <c r="A24" s="305"/>
      <c r="B24" s="28" t="s">
        <v>922</v>
      </c>
      <c r="C24" s="14"/>
      <c r="D24" s="18">
        <v>1200000</v>
      </c>
      <c r="E24" s="48">
        <f t="shared" si="0"/>
        <v>2922825.8</v>
      </c>
      <c r="G24" s="86"/>
      <c r="H24" s="8"/>
    </row>
    <row r="25" spans="1:8" ht="15" customHeight="1" x14ac:dyDescent="0.25">
      <c r="A25" s="305"/>
      <c r="B25" s="28" t="s">
        <v>916</v>
      </c>
      <c r="C25" s="14"/>
      <c r="D25" s="18">
        <v>400000</v>
      </c>
      <c r="E25" s="48">
        <f t="shared" si="0"/>
        <v>2522825.7999999998</v>
      </c>
      <c r="G25" s="86"/>
      <c r="H25" s="8"/>
    </row>
    <row r="26" spans="1:8" ht="15" customHeight="1" x14ac:dyDescent="0.25">
      <c r="A26" s="305"/>
      <c r="B26" s="28" t="s">
        <v>51</v>
      </c>
      <c r="C26" s="14"/>
      <c r="D26" s="18">
        <v>150000</v>
      </c>
      <c r="E26" s="48">
        <f t="shared" si="0"/>
        <v>2372825.7999999998</v>
      </c>
      <c r="G26" s="86"/>
      <c r="H26" s="13"/>
    </row>
    <row r="27" spans="1:8" ht="15" customHeight="1" x14ac:dyDescent="0.25">
      <c r="A27" s="305"/>
      <c r="B27" s="28" t="s">
        <v>917</v>
      </c>
      <c r="C27" s="14"/>
      <c r="D27" s="18">
        <v>13350</v>
      </c>
      <c r="E27" s="48">
        <f t="shared" si="0"/>
        <v>2359475.7999999998</v>
      </c>
      <c r="G27" s="86"/>
      <c r="H27" s="13"/>
    </row>
    <row r="28" spans="1:8" ht="15" customHeight="1" x14ac:dyDescent="0.25">
      <c r="A28" s="305"/>
      <c r="B28" s="28" t="s">
        <v>918</v>
      </c>
      <c r="C28" s="14"/>
      <c r="D28" s="18">
        <v>600000</v>
      </c>
      <c r="E28" s="48">
        <f t="shared" si="0"/>
        <v>1759475.7999999998</v>
      </c>
      <c r="G28" s="86"/>
      <c r="H28" s="13"/>
    </row>
    <row r="29" spans="1:8" ht="15" customHeight="1" x14ac:dyDescent="0.25">
      <c r="A29" s="305"/>
      <c r="B29" s="28" t="s">
        <v>919</v>
      </c>
      <c r="C29" s="14"/>
      <c r="D29" s="18">
        <v>17747</v>
      </c>
      <c r="E29" s="48">
        <f t="shared" si="0"/>
        <v>1741728.7999999998</v>
      </c>
      <c r="G29" s="86"/>
      <c r="H29" s="13"/>
    </row>
    <row r="30" spans="1:8" ht="15" customHeight="1" x14ac:dyDescent="0.25">
      <c r="A30" s="305"/>
      <c r="B30" s="28" t="s">
        <v>333</v>
      </c>
      <c r="C30" s="14"/>
      <c r="D30" s="18">
        <v>300000</v>
      </c>
      <c r="E30" s="48">
        <f t="shared" si="0"/>
        <v>1441728.7999999998</v>
      </c>
      <c r="G30" s="86"/>
      <c r="H30" s="13"/>
    </row>
    <row r="31" spans="1:8" ht="15" customHeight="1" x14ac:dyDescent="0.25">
      <c r="A31" s="305"/>
      <c r="B31" s="28" t="s">
        <v>50</v>
      </c>
      <c r="C31" s="14">
        <v>1000000</v>
      </c>
      <c r="D31" s="18"/>
      <c r="E31" s="48">
        <f t="shared" si="0"/>
        <v>2441728.7999999998</v>
      </c>
      <c r="G31" s="86"/>
      <c r="H31" s="13"/>
    </row>
    <row r="32" spans="1:8" ht="15" customHeight="1" x14ac:dyDescent="0.25">
      <c r="A32" s="305"/>
      <c r="B32" s="28" t="s">
        <v>921</v>
      </c>
      <c r="C32" s="14">
        <v>0</v>
      </c>
      <c r="D32" s="18">
        <v>1500000</v>
      </c>
      <c r="E32" s="48">
        <f t="shared" si="0"/>
        <v>941728.79999999981</v>
      </c>
      <c r="G32" s="86"/>
      <c r="H32" s="13"/>
    </row>
    <row r="33" spans="1:8" ht="15" customHeight="1" x14ac:dyDescent="0.25">
      <c r="A33" s="305"/>
      <c r="B33" s="28" t="s">
        <v>111</v>
      </c>
      <c r="C33" s="14">
        <v>0</v>
      </c>
      <c r="D33" s="18">
        <v>50000</v>
      </c>
      <c r="E33" s="48">
        <f t="shared" si="0"/>
        <v>891728.79999999981</v>
      </c>
      <c r="G33" s="86"/>
      <c r="H33" s="13"/>
    </row>
    <row r="34" spans="1:8" ht="15" customHeight="1" x14ac:dyDescent="0.25">
      <c r="A34" s="305"/>
      <c r="B34" s="28" t="s">
        <v>614</v>
      </c>
      <c r="C34" s="14">
        <v>0</v>
      </c>
      <c r="D34" s="18">
        <v>150000</v>
      </c>
      <c r="E34" s="48">
        <f t="shared" si="0"/>
        <v>741728.79999999981</v>
      </c>
      <c r="G34" s="86"/>
      <c r="H34" s="13"/>
    </row>
    <row r="35" spans="1:8" ht="15" customHeight="1" x14ac:dyDescent="0.25">
      <c r="A35" s="305"/>
      <c r="B35" s="28" t="s">
        <v>112</v>
      </c>
      <c r="C35" s="14">
        <v>0</v>
      </c>
      <c r="D35" s="18">
        <v>500000</v>
      </c>
      <c r="E35" s="48">
        <f t="shared" si="0"/>
        <v>241728.79999999981</v>
      </c>
      <c r="G35" s="86"/>
      <c r="H35" s="13"/>
    </row>
    <row r="36" spans="1:8" ht="15" customHeight="1" x14ac:dyDescent="0.25">
      <c r="A36" s="305"/>
      <c r="B36" s="28" t="s">
        <v>466</v>
      </c>
      <c r="C36" s="14">
        <v>0</v>
      </c>
      <c r="D36" s="18">
        <v>50000</v>
      </c>
      <c r="E36" s="48">
        <f t="shared" si="0"/>
        <v>191728.79999999981</v>
      </c>
      <c r="G36" s="86"/>
      <c r="H36" s="13"/>
    </row>
    <row r="37" spans="1:8" ht="15" customHeight="1" x14ac:dyDescent="0.25">
      <c r="A37" s="305"/>
      <c r="B37" s="28" t="s">
        <v>920</v>
      </c>
      <c r="C37" s="17">
        <v>0</v>
      </c>
      <c r="D37" s="17">
        <v>100000</v>
      </c>
      <c r="E37" s="48">
        <f t="shared" si="0"/>
        <v>91728.799999999814</v>
      </c>
      <c r="G37" s="90"/>
      <c r="H37" s="13"/>
    </row>
    <row r="38" spans="1:8" ht="15" customHeight="1" x14ac:dyDescent="0.25">
      <c r="A38" s="305"/>
      <c r="B38" s="28" t="s">
        <v>211</v>
      </c>
      <c r="C38" s="17">
        <v>0</v>
      </c>
      <c r="D38" s="17">
        <v>200000</v>
      </c>
      <c r="E38" s="48">
        <f t="shared" si="0"/>
        <v>-108271.20000000019</v>
      </c>
      <c r="G38" s="86"/>
      <c r="H38" s="13"/>
    </row>
    <row r="39" spans="1:8" ht="15" customHeight="1" x14ac:dyDescent="0.25">
      <c r="A39" s="305"/>
      <c r="B39" s="28"/>
      <c r="C39" s="14"/>
      <c r="D39" s="18"/>
      <c r="E39" s="48">
        <f t="shared" si="0"/>
        <v>-108271.20000000019</v>
      </c>
      <c r="G39" s="86"/>
      <c r="H39" s="13"/>
    </row>
    <row r="40" spans="1:8" ht="15" customHeight="1" x14ac:dyDescent="0.25">
      <c r="A40" s="305"/>
      <c r="B40" s="28"/>
      <c r="C40" s="14"/>
      <c r="D40" s="18"/>
      <c r="E40" s="48">
        <f t="shared" si="0"/>
        <v>-108271.20000000019</v>
      </c>
      <c r="G40" s="86"/>
      <c r="H40" s="13"/>
    </row>
    <row r="41" spans="1:8" ht="15" customHeight="1" x14ac:dyDescent="0.25">
      <c r="A41" s="305"/>
      <c r="B41" s="28"/>
      <c r="C41" s="14"/>
      <c r="D41" s="18"/>
      <c r="E41" s="48">
        <f t="shared" si="0"/>
        <v>-108271.20000000019</v>
      </c>
      <c r="G41" s="86"/>
      <c r="H41" s="13"/>
    </row>
    <row r="42" spans="1:8" ht="15" customHeight="1" x14ac:dyDescent="0.25">
      <c r="A42" s="305"/>
      <c r="B42" s="28"/>
      <c r="C42" s="14"/>
      <c r="D42" s="18"/>
      <c r="E42" s="48">
        <f t="shared" si="0"/>
        <v>-108271.20000000019</v>
      </c>
      <c r="G42" s="86"/>
      <c r="H42" s="13"/>
    </row>
    <row r="43" spans="1:8" s="1" customFormat="1" ht="15" customHeight="1" x14ac:dyDescent="0.25">
      <c r="A43" s="10"/>
      <c r="B43" s="11"/>
      <c r="E43" s="86"/>
      <c r="F43"/>
      <c r="G43" s="13"/>
    </row>
    <row r="44" spans="1:8" s="1" customFormat="1" ht="15" customHeight="1" thickBot="1" x14ac:dyDescent="0.3">
      <c r="A44" s="10"/>
      <c r="B44"/>
      <c r="E44" s="19"/>
      <c r="F44"/>
      <c r="G44" s="13"/>
    </row>
    <row r="45" spans="1:8" s="1" customFormat="1" ht="15" customHeight="1" x14ac:dyDescent="0.25">
      <c r="A45" s="27" t="s">
        <v>928</v>
      </c>
      <c r="B45" s="98"/>
      <c r="C45" s="98"/>
      <c r="D45" s="98"/>
      <c r="E45" s="100"/>
      <c r="F45"/>
      <c r="G45" s="57"/>
    </row>
    <row r="46" spans="1:8" s="1" customFormat="1" ht="15" customHeight="1" x14ac:dyDescent="0.25">
      <c r="A46" s="305" t="s">
        <v>9</v>
      </c>
      <c r="B46" s="82" t="s">
        <v>538</v>
      </c>
      <c r="C46" s="9">
        <v>43756.62</v>
      </c>
      <c r="D46" s="9"/>
      <c r="E46" s="70">
        <f>+C46-D46</f>
        <v>43756.62</v>
      </c>
      <c r="F46"/>
      <c r="G46" s="57"/>
    </row>
    <row r="47" spans="1:8" s="1" customFormat="1" ht="15" customHeight="1" x14ac:dyDescent="0.25">
      <c r="A47" s="305"/>
      <c r="B47" s="122" t="s">
        <v>946</v>
      </c>
      <c r="C47" s="9">
        <v>1500000</v>
      </c>
      <c r="D47" s="9">
        <v>0</v>
      </c>
      <c r="E47" s="70">
        <f>+E46+C47-D47</f>
        <v>1543756.62</v>
      </c>
      <c r="F47"/>
      <c r="G47" s="57"/>
    </row>
    <row r="48" spans="1:8" s="1" customFormat="1" ht="15" customHeight="1" x14ac:dyDescent="0.25">
      <c r="A48" s="305"/>
      <c r="B48" s="122" t="s">
        <v>924</v>
      </c>
      <c r="C48" s="9">
        <v>0</v>
      </c>
      <c r="D48" s="9">
        <v>1135960</v>
      </c>
      <c r="E48" s="70">
        <f t="shared" ref="E48:E58" si="1">+E47+C48-D48</f>
        <v>407796.62000000011</v>
      </c>
      <c r="F48"/>
      <c r="G48" s="57"/>
    </row>
    <row r="49" spans="1:8" s="1" customFormat="1" ht="15" customHeight="1" x14ac:dyDescent="0.25">
      <c r="A49" s="305"/>
      <c r="B49" s="122" t="s">
        <v>947</v>
      </c>
      <c r="C49" s="9">
        <v>0</v>
      </c>
      <c r="D49" s="9">
        <v>5000</v>
      </c>
      <c r="E49" s="70">
        <f t="shared" si="1"/>
        <v>402796.62000000011</v>
      </c>
      <c r="F49"/>
      <c r="G49" s="57"/>
    </row>
    <row r="50" spans="1:8" s="1" customFormat="1" ht="15" customHeight="1" x14ac:dyDescent="0.25">
      <c r="A50" s="305"/>
      <c r="B50" s="122" t="s">
        <v>948</v>
      </c>
      <c r="C50" s="9">
        <v>0</v>
      </c>
      <c r="D50" s="9">
        <v>3130</v>
      </c>
      <c r="E50" s="70">
        <f t="shared" si="1"/>
        <v>399666.62000000011</v>
      </c>
      <c r="F50"/>
      <c r="G50" s="57"/>
    </row>
    <row r="51" spans="1:8" s="1" customFormat="1" ht="15" customHeight="1" x14ac:dyDescent="0.25">
      <c r="A51" s="305"/>
      <c r="B51" s="122" t="s">
        <v>949</v>
      </c>
      <c r="C51" s="9">
        <v>0</v>
      </c>
      <c r="D51" s="9">
        <v>2730</v>
      </c>
      <c r="E51" s="70">
        <f t="shared" si="1"/>
        <v>396936.62000000011</v>
      </c>
      <c r="F51"/>
      <c r="G51" s="57"/>
    </row>
    <row r="52" spans="1:8" s="1" customFormat="1" ht="15" customHeight="1" x14ac:dyDescent="0.25">
      <c r="A52" s="305"/>
      <c r="B52" s="122" t="s">
        <v>950</v>
      </c>
      <c r="C52" s="9">
        <v>0</v>
      </c>
      <c r="D52" s="9">
        <v>500</v>
      </c>
      <c r="E52" s="70">
        <f t="shared" si="1"/>
        <v>396436.62000000011</v>
      </c>
      <c r="F52"/>
      <c r="G52" s="57"/>
    </row>
    <row r="53" spans="1:8" s="1" customFormat="1" ht="15" customHeight="1" x14ac:dyDescent="0.25">
      <c r="A53" s="305"/>
      <c r="B53" s="122" t="s">
        <v>951</v>
      </c>
      <c r="C53" s="9">
        <v>0</v>
      </c>
      <c r="D53" s="9">
        <v>100</v>
      </c>
      <c r="E53" s="70">
        <f t="shared" si="1"/>
        <v>396336.62000000011</v>
      </c>
      <c r="F53"/>
      <c r="G53" s="57"/>
    </row>
    <row r="54" spans="1:8" s="1" customFormat="1" ht="15" customHeight="1" x14ac:dyDescent="0.25">
      <c r="A54" s="305"/>
      <c r="B54" s="122" t="s">
        <v>952</v>
      </c>
      <c r="C54" s="9">
        <v>0</v>
      </c>
      <c r="D54" s="9">
        <v>1000</v>
      </c>
      <c r="E54" s="70">
        <f t="shared" si="1"/>
        <v>395336.62000000011</v>
      </c>
      <c r="F54"/>
      <c r="G54" s="57"/>
    </row>
    <row r="55" spans="1:8" s="1" customFormat="1" ht="15" customHeight="1" x14ac:dyDescent="0.25">
      <c r="A55" s="305"/>
      <c r="B55" s="122" t="s">
        <v>953</v>
      </c>
      <c r="C55" s="9">
        <v>0</v>
      </c>
      <c r="D55" s="9">
        <v>1000</v>
      </c>
      <c r="E55" s="70">
        <f t="shared" si="1"/>
        <v>394336.62000000011</v>
      </c>
      <c r="F55"/>
      <c r="G55" s="57"/>
    </row>
    <row r="56" spans="1:8" s="1" customFormat="1" ht="15" customHeight="1" x14ac:dyDescent="0.25">
      <c r="A56" s="305"/>
      <c r="B56" s="91" t="s">
        <v>954</v>
      </c>
      <c r="C56" s="70">
        <v>0</v>
      </c>
      <c r="D56" s="70">
        <v>500</v>
      </c>
      <c r="E56" s="70">
        <f t="shared" si="1"/>
        <v>393836.62000000011</v>
      </c>
      <c r="F56"/>
      <c r="G56" s="57"/>
    </row>
    <row r="57" spans="1:8" s="1" customFormat="1" ht="15" customHeight="1" x14ac:dyDescent="0.25">
      <c r="A57" s="305"/>
      <c r="B57" s="28" t="s">
        <v>955</v>
      </c>
      <c r="C57" s="26">
        <v>0</v>
      </c>
      <c r="D57" s="71">
        <v>5000</v>
      </c>
      <c r="E57" s="70">
        <f t="shared" si="1"/>
        <v>388836.62000000011</v>
      </c>
      <c r="F57"/>
      <c r="G57" s="57"/>
    </row>
    <row r="58" spans="1:8" s="1" customFormat="1" ht="15" customHeight="1" x14ac:dyDescent="0.25">
      <c r="A58" s="305"/>
      <c r="B58" s="72"/>
      <c r="C58" s="26"/>
      <c r="D58" s="71"/>
      <c r="E58" s="70">
        <f t="shared" si="1"/>
        <v>388836.62000000011</v>
      </c>
      <c r="F58"/>
      <c r="G58" s="57"/>
    </row>
    <row r="59" spans="1:8" s="1" customFormat="1" ht="15" customHeight="1" x14ac:dyDescent="0.25">
      <c r="A59" s="305"/>
      <c r="B59" s="72"/>
      <c r="C59" s="26"/>
      <c r="D59" s="71"/>
      <c r="E59" s="71"/>
      <c r="F59"/>
      <c r="G59" s="57"/>
    </row>
    <row r="60" spans="1:8" s="1" customFormat="1" ht="15" customHeight="1" x14ac:dyDescent="0.25">
      <c r="A60" s="305"/>
      <c r="B60" s="28"/>
      <c r="C60" s="18"/>
      <c r="D60" s="17"/>
      <c r="E60" s="71"/>
      <c r="F60"/>
      <c r="G60" s="57"/>
    </row>
    <row r="61" spans="1:8" s="1" customFormat="1" ht="15" customHeight="1" x14ac:dyDescent="0.25">
      <c r="A61"/>
      <c r="B61"/>
      <c r="C61" s="15"/>
      <c r="D61" s="20"/>
      <c r="E61" s="20"/>
      <c r="F61"/>
      <c r="G61"/>
    </row>
    <row r="62" spans="1:8" s="1" customFormat="1" ht="15" customHeight="1" thickBot="1" x14ac:dyDescent="0.3">
      <c r="A62" s="99" t="s">
        <v>941</v>
      </c>
      <c r="B62" s="96"/>
      <c r="C62" s="96"/>
      <c r="D62" s="96"/>
      <c r="E62" s="96"/>
      <c r="F62"/>
      <c r="G62"/>
      <c r="H62" s="8"/>
    </row>
    <row r="63" spans="1:8" s="1" customFormat="1" ht="15" customHeight="1" x14ac:dyDescent="0.25">
      <c r="A63" s="293" t="s">
        <v>10</v>
      </c>
      <c r="B63" s="107" t="s">
        <v>819</v>
      </c>
      <c r="C63" s="108" t="s">
        <v>915</v>
      </c>
      <c r="D63" s="109"/>
      <c r="E63" s="21">
        <v>480000</v>
      </c>
      <c r="F63"/>
      <c r="G63"/>
      <c r="H63" s="8"/>
    </row>
    <row r="64" spans="1:8" s="1" customFormat="1" ht="15" customHeight="1" x14ac:dyDescent="0.25">
      <c r="A64" s="294"/>
      <c r="B64" s="110" t="s">
        <v>727</v>
      </c>
      <c r="C64" s="87" t="s">
        <v>979</v>
      </c>
      <c r="D64" s="9"/>
      <c r="E64" s="24">
        <v>24000</v>
      </c>
      <c r="F64"/>
      <c r="G64"/>
      <c r="H64" s="8"/>
    </row>
    <row r="65" spans="1:8" s="1" customFormat="1" ht="15" customHeight="1" x14ac:dyDescent="0.25">
      <c r="A65" s="294"/>
      <c r="B65" s="110" t="s">
        <v>978</v>
      </c>
      <c r="C65" s="17" t="s">
        <v>977</v>
      </c>
      <c r="D65" s="9"/>
      <c r="E65" s="24">
        <v>383960</v>
      </c>
      <c r="F65"/>
      <c r="G65"/>
      <c r="H65" s="8"/>
    </row>
    <row r="66" spans="1:8" s="1" customFormat="1" ht="15" customHeight="1" x14ac:dyDescent="0.25">
      <c r="A66" s="294"/>
      <c r="B66" s="110"/>
      <c r="C66" s="17"/>
      <c r="D66" s="9"/>
      <c r="E66" s="24"/>
      <c r="F66"/>
      <c r="G66"/>
      <c r="H66" s="8"/>
    </row>
    <row r="67" spans="1:8" s="1" customFormat="1" ht="15" customHeight="1" x14ac:dyDescent="0.25">
      <c r="A67" s="294"/>
      <c r="B67" s="111"/>
      <c r="C67" s="17"/>
      <c r="D67" s="26"/>
      <c r="E67" s="24"/>
      <c r="F67"/>
      <c r="G67"/>
    </row>
    <row r="68" spans="1:8" s="1" customFormat="1" ht="15" customHeight="1" thickBot="1" x14ac:dyDescent="0.3">
      <c r="A68" s="307"/>
      <c r="B68" s="112"/>
      <c r="C68" s="113"/>
      <c r="D68" s="113"/>
      <c r="E68" s="114"/>
      <c r="F68"/>
      <c r="G68"/>
    </row>
    <row r="69" spans="1:8" s="1" customFormat="1" ht="15" customHeight="1" x14ac:dyDescent="0.25">
      <c r="A69"/>
      <c r="B69"/>
      <c r="C69" s="15"/>
      <c r="D69" s="15"/>
      <c r="E69" s="15"/>
      <c r="F69"/>
      <c r="G69"/>
      <c r="H69" s="8"/>
    </row>
    <row r="70" spans="1:8" s="1" customFormat="1" ht="15" customHeight="1" x14ac:dyDescent="0.25">
      <c r="A70"/>
      <c r="B70"/>
      <c r="C70" s="15"/>
      <c r="D70" s="15"/>
      <c r="E70" s="15"/>
      <c r="F70"/>
      <c r="G70"/>
      <c r="H70" s="8"/>
    </row>
    <row r="71" spans="1:8" s="1" customFormat="1" ht="15" customHeight="1" thickBot="1" x14ac:dyDescent="0.3">
      <c r="A71"/>
      <c r="B71"/>
      <c r="C71" s="15"/>
      <c r="D71" s="15"/>
      <c r="E71" s="15"/>
      <c r="F71"/>
    </row>
    <row r="72" spans="1:8" s="1" customFormat="1" ht="15" customHeight="1" thickBot="1" x14ac:dyDescent="0.3">
      <c r="A72"/>
      <c r="B72" s="97" t="s">
        <v>904</v>
      </c>
      <c r="C72" s="93"/>
      <c r="D72" s="93"/>
      <c r="E72" s="94"/>
      <c r="F72"/>
      <c r="G72" s="31" t="s">
        <v>11</v>
      </c>
      <c r="H72" s="32"/>
    </row>
    <row r="73" spans="1:8" s="1" customFormat="1" ht="15" customHeight="1" x14ac:dyDescent="0.25">
      <c r="A73"/>
      <c r="B73" s="3" t="s">
        <v>905</v>
      </c>
      <c r="C73" s="9">
        <v>393.99</v>
      </c>
      <c r="D73" s="16"/>
      <c r="E73" s="21">
        <f>+C73-D73</f>
        <v>393.99</v>
      </c>
      <c r="F73"/>
      <c r="G73" s="4" t="s">
        <v>12</v>
      </c>
      <c r="H73" s="9">
        <v>393.99</v>
      </c>
    </row>
    <row r="74" spans="1:8" s="1" customFormat="1" ht="15" customHeight="1" x14ac:dyDescent="0.25">
      <c r="A74"/>
      <c r="B74" s="5" t="s">
        <v>906</v>
      </c>
      <c r="C74" s="9">
        <v>18553.45</v>
      </c>
      <c r="D74" s="17"/>
      <c r="E74" s="24">
        <f t="shared" ref="E74:E81" si="2">+C74-D74+E73</f>
        <v>18947.440000000002</v>
      </c>
      <c r="F74"/>
      <c r="G74" s="4" t="s">
        <v>13</v>
      </c>
      <c r="H74" s="9">
        <v>18553.45</v>
      </c>
    </row>
    <row r="75" spans="1:8" s="1" customFormat="1" ht="15" customHeight="1" x14ac:dyDescent="0.25">
      <c r="A75"/>
      <c r="B75" s="5" t="s">
        <v>907</v>
      </c>
      <c r="C75" s="9">
        <v>2522.2199999999998</v>
      </c>
      <c r="D75" s="17"/>
      <c r="E75" s="24">
        <f t="shared" si="2"/>
        <v>21469.660000000003</v>
      </c>
      <c r="F75"/>
      <c r="G75" s="4" t="s">
        <v>14</v>
      </c>
      <c r="H75" s="9">
        <v>2522.2199999999998</v>
      </c>
    </row>
    <row r="76" spans="1:8" s="1" customFormat="1" ht="15" customHeight="1" x14ac:dyDescent="0.25">
      <c r="A76"/>
      <c r="B76" s="28" t="s">
        <v>61</v>
      </c>
      <c r="C76" s="9">
        <v>191278</v>
      </c>
      <c r="D76" s="18"/>
      <c r="E76" s="24">
        <f t="shared" si="2"/>
        <v>212747.66</v>
      </c>
      <c r="F76"/>
      <c r="G76" s="6" t="s">
        <v>8</v>
      </c>
      <c r="H76" s="9">
        <f>SUM(H73:H75)</f>
        <v>21469.660000000003</v>
      </c>
    </row>
    <row r="77" spans="1:8" s="1" customFormat="1" ht="15" customHeight="1" x14ac:dyDescent="0.25">
      <c r="A77"/>
      <c r="B77" s="116" t="s">
        <v>408</v>
      </c>
      <c r="C77" s="45"/>
      <c r="D77" s="18">
        <v>191278</v>
      </c>
      <c r="E77" s="24">
        <f t="shared" si="2"/>
        <v>21469.660000000003</v>
      </c>
      <c r="F77"/>
    </row>
    <row r="78" spans="1:8" s="1" customFormat="1" x14ac:dyDescent="0.25">
      <c r="A78"/>
      <c r="B78" s="78"/>
      <c r="C78" s="43"/>
      <c r="D78" s="45"/>
      <c r="E78" s="24">
        <f t="shared" si="2"/>
        <v>21469.660000000003</v>
      </c>
      <c r="F78"/>
      <c r="G78"/>
      <c r="H78" s="29">
        <f>H76-E81</f>
        <v>0</v>
      </c>
    </row>
    <row r="79" spans="1:8" s="1" customFormat="1" x14ac:dyDescent="0.25">
      <c r="A79"/>
      <c r="B79" s="74"/>
      <c r="C79" s="25"/>
      <c r="D79" s="75"/>
      <c r="E79" s="24">
        <f t="shared" si="2"/>
        <v>21469.660000000003</v>
      </c>
      <c r="F79"/>
      <c r="G79"/>
    </row>
    <row r="80" spans="1:8" s="1" customFormat="1" x14ac:dyDescent="0.25">
      <c r="A80"/>
      <c r="B80" s="28"/>
      <c r="C80" s="25"/>
      <c r="D80" s="25"/>
      <c r="E80" s="24">
        <f t="shared" si="2"/>
        <v>21469.660000000003</v>
      </c>
      <c r="F80"/>
      <c r="G80"/>
    </row>
    <row r="81" spans="1:9" s="1" customFormat="1" x14ac:dyDescent="0.25">
      <c r="A81"/>
      <c r="B81" s="28"/>
      <c r="C81" s="25"/>
      <c r="D81" s="18"/>
      <c r="E81" s="24">
        <f t="shared" si="2"/>
        <v>21469.660000000003</v>
      </c>
      <c r="F81"/>
      <c r="G81"/>
    </row>
    <row r="82" spans="1:9" s="1" customFormat="1" x14ac:dyDescent="0.25">
      <c r="A82"/>
      <c r="B82"/>
      <c r="C82" s="15"/>
      <c r="D82" s="15"/>
      <c r="E82" s="15"/>
      <c r="F82"/>
      <c r="G82"/>
    </row>
    <row r="83" spans="1:9" s="1" customFormat="1" x14ac:dyDescent="0.25">
      <c r="A83"/>
      <c r="B83"/>
      <c r="C83" s="13"/>
      <c r="D83" s="15"/>
      <c r="E83" s="15"/>
      <c r="F83"/>
      <c r="G83" s="13"/>
    </row>
    <row r="84" spans="1:9" s="1" customFormat="1" x14ac:dyDescent="0.25">
      <c r="A84"/>
      <c r="B84"/>
      <c r="C84" s="13"/>
      <c r="D84" s="15"/>
      <c r="E84" s="15"/>
      <c r="F84"/>
      <c r="G84" s="13"/>
    </row>
    <row r="85" spans="1:9" s="1" customFormat="1" x14ac:dyDescent="0.25">
      <c r="A85"/>
      <c r="B85"/>
      <c r="C85" s="13"/>
      <c r="D85" s="15"/>
      <c r="E85" s="15"/>
      <c r="F85"/>
      <c r="G85" s="13"/>
    </row>
    <row r="86" spans="1:9" s="1" customFormat="1" x14ac:dyDescent="0.25">
      <c r="A86"/>
      <c r="B86"/>
      <c r="C86" s="13"/>
      <c r="D86" s="15"/>
      <c r="E86" s="15"/>
      <c r="F86"/>
      <c r="G86" s="13"/>
    </row>
    <row r="87" spans="1:9" s="1" customFormat="1" x14ac:dyDescent="0.25">
      <c r="A87"/>
      <c r="B87"/>
      <c r="C87" s="13"/>
      <c r="D87" s="15"/>
      <c r="E87" s="15"/>
      <c r="F87"/>
      <c r="G87"/>
    </row>
    <row r="88" spans="1:9" s="1" customFormat="1" x14ac:dyDescent="0.25">
      <c r="A88"/>
      <c r="B88"/>
      <c r="C88" s="13"/>
      <c r="D88" s="15"/>
      <c r="E88" s="15"/>
      <c r="F88"/>
      <c r="G88"/>
    </row>
    <row r="89" spans="1:9" s="1" customFormat="1" x14ac:dyDescent="0.25">
      <c r="A89"/>
      <c r="B89"/>
      <c r="C89" s="13"/>
      <c r="D89" s="15"/>
      <c r="E89" s="15"/>
      <c r="F89"/>
      <c r="G89"/>
      <c r="I89"/>
    </row>
  </sheetData>
  <autoFilter ref="A2:E43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42"/>
    <mergeCell ref="A46:A60"/>
    <mergeCell ref="A63:A68"/>
  </mergeCells>
  <pageMargins left="0.25" right="0.25" top="0.75" bottom="0.75" header="0.3" footer="0.3"/>
  <pageSetup paperSize="9" scale="43" orientation="portrait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FDBB4-AD21-42B6-8261-6B3F9AC7E928}">
  <sheetPr filterMode="1">
    <pageSetUpPr fitToPage="1"/>
  </sheetPr>
  <dimension ref="A1:I68"/>
  <sheetViews>
    <sheetView topLeftCell="A13" zoomScaleNormal="100" workbookViewId="0">
      <selection activeCell="G39" sqref="G39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929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930</v>
      </c>
      <c r="C4" s="129">
        <v>90645.78</v>
      </c>
      <c r="D4" s="48"/>
      <c r="E4" s="48">
        <f>+C4-D4</f>
        <v>90645.78</v>
      </c>
      <c r="G4" s="4" t="s">
        <v>4</v>
      </c>
      <c r="H4" s="129">
        <v>-145334.22</v>
      </c>
      <c r="I4" s="13"/>
    </row>
    <row r="5" spans="1:9" ht="15" customHeight="1" x14ac:dyDescent="0.25">
      <c r="A5" s="305"/>
      <c r="B5" s="4" t="s">
        <v>931</v>
      </c>
      <c r="C5" s="129">
        <v>-274098.23</v>
      </c>
      <c r="D5" s="48"/>
      <c r="E5" s="48">
        <f>+C5-D5+E4</f>
        <v>-183452.44999999998</v>
      </c>
      <c r="G5" s="4" t="s">
        <v>5</v>
      </c>
      <c r="H5" s="129">
        <v>-274098.23</v>
      </c>
      <c r="I5" s="13"/>
    </row>
    <row r="6" spans="1:9" ht="15" customHeight="1" x14ac:dyDescent="0.25">
      <c r="A6" s="305"/>
      <c r="B6" s="4" t="s">
        <v>932</v>
      </c>
      <c r="C6" s="45">
        <f>4498.05+1125</f>
        <v>5623.05</v>
      </c>
      <c r="D6" s="48"/>
      <c r="E6" s="48">
        <f t="shared" ref="E6:E27" si="0">+C6-D6+E5</f>
        <v>-177829.4</v>
      </c>
      <c r="G6" s="4" t="s">
        <v>6</v>
      </c>
      <c r="H6" s="45">
        <f>4498.05+1125</f>
        <v>5623.05</v>
      </c>
      <c r="I6" s="13" t="s">
        <v>832</v>
      </c>
    </row>
    <row r="7" spans="1:9" ht="15" customHeight="1" x14ac:dyDescent="0.25">
      <c r="A7" s="305"/>
      <c r="B7" s="4" t="s">
        <v>933</v>
      </c>
      <c r="C7" s="45">
        <v>9946.7999999999993</v>
      </c>
      <c r="D7" s="48"/>
      <c r="E7" s="48">
        <f t="shared" si="0"/>
        <v>-167882.6</v>
      </c>
      <c r="G7" s="4" t="s">
        <v>7</v>
      </c>
      <c r="H7" s="45">
        <v>9946.7999999999993</v>
      </c>
      <c r="I7" s="13"/>
    </row>
    <row r="8" spans="1:9" ht="15" customHeight="1" x14ac:dyDescent="0.25">
      <c r="A8" s="305"/>
      <c r="B8" s="4" t="s">
        <v>934</v>
      </c>
      <c r="C8" s="34">
        <v>1352.96</v>
      </c>
      <c r="D8" s="48"/>
      <c r="E8" s="48">
        <f t="shared" si="0"/>
        <v>-166529.64000000001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935</v>
      </c>
      <c r="C9" s="34">
        <v>58258.44</v>
      </c>
      <c r="D9" s="48"/>
      <c r="E9" s="48">
        <f t="shared" si="0"/>
        <v>-108271.20000000001</v>
      </c>
      <c r="G9" s="4" t="s">
        <v>16</v>
      </c>
      <c r="H9" s="34">
        <v>58258.44</v>
      </c>
      <c r="I9" s="13"/>
    </row>
    <row r="10" spans="1:9" ht="15" customHeight="1" x14ac:dyDescent="0.25">
      <c r="A10" s="305"/>
      <c r="B10" s="28"/>
      <c r="C10" s="14"/>
      <c r="D10" s="121"/>
      <c r="E10" s="48">
        <f t="shared" si="0"/>
        <v>-108271.20000000001</v>
      </c>
      <c r="G10" s="6" t="s">
        <v>8</v>
      </c>
      <c r="H10" s="7">
        <f>SUM(H4:H9)</f>
        <v>-344251.19999999995</v>
      </c>
    </row>
    <row r="11" spans="1:9" ht="15" customHeight="1" thickBot="1" x14ac:dyDescent="0.3">
      <c r="A11" s="305"/>
      <c r="B11" s="28" t="s">
        <v>72</v>
      </c>
      <c r="C11" s="14">
        <v>34501.300000000003</v>
      </c>
      <c r="D11" s="18"/>
      <c r="E11" s="48">
        <f t="shared" si="0"/>
        <v>-73769.900000000009</v>
      </c>
      <c r="G11" s="86"/>
      <c r="H11" s="8"/>
    </row>
    <row r="12" spans="1:9" ht="15" customHeight="1" thickBot="1" x14ac:dyDescent="0.3">
      <c r="A12" s="305"/>
      <c r="B12" s="28" t="s">
        <v>936</v>
      </c>
      <c r="C12" s="14"/>
      <c r="D12" s="18">
        <v>100000</v>
      </c>
      <c r="E12" s="48">
        <f>+C12-D12+E11</f>
        <v>-173769.90000000002</v>
      </c>
      <c r="G12" s="86"/>
      <c r="H12" s="128">
        <f>H10-E27</f>
        <v>0</v>
      </c>
    </row>
    <row r="13" spans="1:9" ht="15" customHeight="1" x14ac:dyDescent="0.25">
      <c r="A13" s="305"/>
      <c r="B13" s="28" t="s">
        <v>936</v>
      </c>
      <c r="C13" s="14"/>
      <c r="D13" s="18">
        <v>82580</v>
      </c>
      <c r="E13" s="48">
        <f t="shared" si="0"/>
        <v>-256349.90000000002</v>
      </c>
      <c r="G13" s="86"/>
      <c r="H13" s="8"/>
    </row>
    <row r="14" spans="1:9" ht="15" customHeight="1" x14ac:dyDescent="0.25">
      <c r="A14" s="305"/>
      <c r="B14" s="28" t="s">
        <v>937</v>
      </c>
      <c r="C14" s="14"/>
      <c r="D14" s="18">
        <v>2100</v>
      </c>
      <c r="E14" s="48">
        <f t="shared" si="0"/>
        <v>-258449.90000000002</v>
      </c>
      <c r="G14" s="86"/>
      <c r="H14" s="8"/>
    </row>
    <row r="15" spans="1:9" ht="15" customHeight="1" x14ac:dyDescent="0.25">
      <c r="A15" s="305"/>
      <c r="B15" s="28" t="s">
        <v>938</v>
      </c>
      <c r="C15" s="14"/>
      <c r="D15" s="18">
        <v>20000</v>
      </c>
      <c r="E15" s="48">
        <f t="shared" si="0"/>
        <v>-278449.90000000002</v>
      </c>
      <c r="G15" s="86"/>
      <c r="H15" s="8"/>
    </row>
    <row r="16" spans="1:9" ht="15" customHeight="1" x14ac:dyDescent="0.25">
      <c r="A16" s="305"/>
      <c r="B16" s="28" t="s">
        <v>72</v>
      </c>
      <c r="C16" s="14"/>
      <c r="D16" s="18">
        <v>35730</v>
      </c>
      <c r="E16" s="48">
        <f t="shared" si="0"/>
        <v>-314179.90000000002</v>
      </c>
      <c r="G16" s="86"/>
      <c r="H16" s="8"/>
    </row>
    <row r="17" spans="1:8" ht="15" customHeight="1" x14ac:dyDescent="0.25">
      <c r="A17" s="305"/>
      <c r="B17" s="28" t="s">
        <v>939</v>
      </c>
      <c r="C17" s="14"/>
      <c r="D17" s="18">
        <v>28843</v>
      </c>
      <c r="E17" s="48">
        <f t="shared" si="0"/>
        <v>-343022.9</v>
      </c>
      <c r="G17" s="86"/>
      <c r="H17" s="8"/>
    </row>
    <row r="18" spans="1:8" ht="15" customHeight="1" x14ac:dyDescent="0.25">
      <c r="A18" s="305"/>
      <c r="B18" s="28" t="s">
        <v>940</v>
      </c>
      <c r="C18" s="14"/>
      <c r="D18" s="18">
        <v>1228.3</v>
      </c>
      <c r="E18" s="48">
        <f t="shared" si="0"/>
        <v>-344251.2</v>
      </c>
      <c r="G18" s="86"/>
      <c r="H18" s="8"/>
    </row>
    <row r="19" spans="1:8" ht="15" customHeight="1" x14ac:dyDescent="0.25">
      <c r="A19" s="305"/>
      <c r="B19" s="28"/>
      <c r="C19" s="14"/>
      <c r="D19" s="18"/>
      <c r="E19" s="48">
        <f t="shared" si="0"/>
        <v>-344251.2</v>
      </c>
      <c r="G19" s="86"/>
      <c r="H19" s="8"/>
    </row>
    <row r="20" spans="1:8" ht="15" customHeight="1" x14ac:dyDescent="0.25">
      <c r="A20" s="305"/>
      <c r="B20" s="28"/>
      <c r="C20" s="14"/>
      <c r="D20" s="18"/>
      <c r="E20" s="48">
        <f t="shared" si="0"/>
        <v>-344251.2</v>
      </c>
      <c r="G20" s="86"/>
      <c r="H20" s="8"/>
    </row>
    <row r="21" spans="1:8" ht="15" customHeight="1" x14ac:dyDescent="0.25">
      <c r="A21" s="305"/>
      <c r="B21" s="28"/>
      <c r="C21" s="14"/>
      <c r="D21" s="18"/>
      <c r="E21" s="48">
        <f t="shared" si="0"/>
        <v>-344251.2</v>
      </c>
      <c r="G21" s="86"/>
      <c r="H21" s="8"/>
    </row>
    <row r="22" spans="1:8" ht="15" customHeight="1" x14ac:dyDescent="0.25">
      <c r="A22" s="305"/>
      <c r="B22" s="28"/>
      <c r="C22" s="14"/>
      <c r="D22" s="18"/>
      <c r="E22" s="48">
        <f t="shared" si="0"/>
        <v>-344251.2</v>
      </c>
      <c r="G22" s="86"/>
      <c r="H22" s="8"/>
    </row>
    <row r="23" spans="1:8" ht="15" customHeight="1" x14ac:dyDescent="0.25">
      <c r="A23" s="305"/>
      <c r="B23" s="28"/>
      <c r="C23" s="14"/>
      <c r="D23" s="18"/>
      <c r="E23" s="48">
        <f t="shared" si="0"/>
        <v>-344251.2</v>
      </c>
      <c r="G23" s="86"/>
      <c r="H23" s="8"/>
    </row>
    <row r="24" spans="1:8" ht="15" customHeight="1" x14ac:dyDescent="0.25">
      <c r="A24" s="305"/>
      <c r="B24" s="28"/>
      <c r="C24" s="14"/>
      <c r="D24" s="18"/>
      <c r="E24" s="48">
        <f t="shared" si="0"/>
        <v>-344251.2</v>
      </c>
      <c r="G24" s="86"/>
      <c r="H24" s="8"/>
    </row>
    <row r="25" spans="1:8" ht="15" customHeight="1" x14ac:dyDescent="0.25">
      <c r="A25" s="305"/>
      <c r="B25" s="28"/>
      <c r="C25" s="14"/>
      <c r="D25" s="18"/>
      <c r="E25" s="48">
        <f t="shared" si="0"/>
        <v>-344251.2</v>
      </c>
      <c r="G25" s="86"/>
      <c r="H25" s="8"/>
    </row>
    <row r="26" spans="1:8" ht="15" customHeight="1" x14ac:dyDescent="0.25">
      <c r="A26" s="305"/>
      <c r="B26" s="28"/>
      <c r="C26" s="14"/>
      <c r="D26" s="18"/>
      <c r="E26" s="48">
        <f t="shared" si="0"/>
        <v>-344251.2</v>
      </c>
      <c r="G26" s="86"/>
      <c r="H26" s="13"/>
    </row>
    <row r="27" spans="1:8" ht="15" customHeight="1" x14ac:dyDescent="0.25">
      <c r="A27" s="305"/>
      <c r="B27" s="28"/>
      <c r="C27" s="14"/>
      <c r="D27" s="18"/>
      <c r="E27" s="48">
        <f t="shared" si="0"/>
        <v>-344251.2</v>
      </c>
      <c r="G27" s="86"/>
      <c r="H27" s="13"/>
    </row>
    <row r="28" spans="1:8" s="1" customFormat="1" ht="15" customHeight="1" x14ac:dyDescent="0.25">
      <c r="A28" s="10"/>
      <c r="B28" s="11"/>
      <c r="E28" s="86"/>
      <c r="F28"/>
      <c r="G28" s="13"/>
    </row>
    <row r="29" spans="1:8" s="1" customFormat="1" ht="15" customHeight="1" thickBot="1" x14ac:dyDescent="0.3">
      <c r="A29" s="10"/>
      <c r="B29"/>
      <c r="E29" s="19"/>
      <c r="F29"/>
      <c r="G29" s="13"/>
    </row>
    <row r="30" spans="1:8" s="1" customFormat="1" ht="15" customHeight="1" x14ac:dyDescent="0.25">
      <c r="A30" s="27" t="s">
        <v>980</v>
      </c>
      <c r="B30" s="98"/>
      <c r="C30" s="98"/>
      <c r="D30" s="98"/>
      <c r="E30" s="100"/>
      <c r="F30"/>
      <c r="G30" s="57"/>
    </row>
    <row r="31" spans="1:8" s="1" customFormat="1" ht="15" customHeight="1" x14ac:dyDescent="0.25">
      <c r="A31" s="305" t="s">
        <v>9</v>
      </c>
      <c r="B31" s="82" t="s">
        <v>538</v>
      </c>
      <c r="C31" s="9">
        <v>388836.62</v>
      </c>
      <c r="D31" s="9"/>
      <c r="E31" s="70">
        <f>+C31-D31</f>
        <v>388836.62</v>
      </c>
      <c r="F31"/>
      <c r="G31" s="57"/>
    </row>
    <row r="32" spans="1:8" s="1" customFormat="1" ht="15" customHeight="1" x14ac:dyDescent="0.25">
      <c r="A32" s="305"/>
      <c r="B32" s="122" t="s">
        <v>942</v>
      </c>
      <c r="C32" s="9">
        <v>65000</v>
      </c>
      <c r="D32" s="9">
        <v>0</v>
      </c>
      <c r="E32" s="70">
        <f>+E31+C32-D32</f>
        <v>453836.62</v>
      </c>
      <c r="F32"/>
      <c r="G32" s="57"/>
    </row>
    <row r="33" spans="1:8" s="1" customFormat="1" ht="15" customHeight="1" x14ac:dyDescent="0.25">
      <c r="A33" s="305"/>
      <c r="B33" s="122" t="s">
        <v>943</v>
      </c>
      <c r="C33" s="9">
        <v>5000</v>
      </c>
      <c r="D33" s="9">
        <v>0</v>
      </c>
      <c r="E33" s="70">
        <f t="shared" ref="E33:E38" si="1">+E32+C33-D33</f>
        <v>458836.62</v>
      </c>
      <c r="F33"/>
      <c r="G33" s="57"/>
    </row>
    <row r="34" spans="1:8" s="1" customFormat="1" ht="15" customHeight="1" x14ac:dyDescent="0.25">
      <c r="A34" s="305"/>
      <c r="B34" s="122" t="s">
        <v>924</v>
      </c>
      <c r="C34" s="9">
        <v>0</v>
      </c>
      <c r="D34" s="9">
        <v>65000</v>
      </c>
      <c r="E34" s="70">
        <f t="shared" si="1"/>
        <v>393836.62</v>
      </c>
      <c r="F34"/>
      <c r="G34" s="57"/>
    </row>
    <row r="35" spans="1:8" s="1" customFormat="1" ht="15" customHeight="1" x14ac:dyDescent="0.25">
      <c r="A35" s="305"/>
      <c r="B35" s="91" t="s">
        <v>924</v>
      </c>
      <c r="C35" s="70">
        <v>0</v>
      </c>
      <c r="D35" s="70">
        <v>279610</v>
      </c>
      <c r="E35" s="70">
        <f t="shared" si="1"/>
        <v>114226.62</v>
      </c>
      <c r="F35"/>
      <c r="G35" s="57"/>
    </row>
    <row r="36" spans="1:8" s="1" customFormat="1" ht="15" customHeight="1" x14ac:dyDescent="0.25">
      <c r="A36" s="305"/>
      <c r="B36" s="28" t="s">
        <v>998</v>
      </c>
      <c r="C36" s="26">
        <v>0</v>
      </c>
      <c r="D36" s="71">
        <v>10000</v>
      </c>
      <c r="E36" s="70">
        <f t="shared" si="1"/>
        <v>104226.62</v>
      </c>
      <c r="F36"/>
      <c r="G36" s="57"/>
    </row>
    <row r="37" spans="1:8" s="1" customFormat="1" ht="15" customHeight="1" x14ac:dyDescent="0.25">
      <c r="A37" s="305"/>
      <c r="B37" s="72" t="s">
        <v>944</v>
      </c>
      <c r="C37" s="26">
        <v>0</v>
      </c>
      <c r="D37" s="71">
        <v>4906</v>
      </c>
      <c r="E37" s="70">
        <f t="shared" si="1"/>
        <v>99320.62</v>
      </c>
      <c r="F37"/>
      <c r="G37" s="57"/>
    </row>
    <row r="38" spans="1:8" s="1" customFormat="1" ht="15" customHeight="1" x14ac:dyDescent="0.25">
      <c r="A38" s="305"/>
      <c r="B38" s="72" t="s">
        <v>945</v>
      </c>
      <c r="C38" s="26">
        <v>0</v>
      </c>
      <c r="D38" s="71">
        <v>150</v>
      </c>
      <c r="E38" s="70">
        <f t="shared" si="1"/>
        <v>99170.62</v>
      </c>
      <c r="F38"/>
      <c r="G38" s="57"/>
    </row>
    <row r="39" spans="1:8" s="1" customFormat="1" ht="15" customHeight="1" x14ac:dyDescent="0.25">
      <c r="A39" s="305"/>
      <c r="B39" s="28"/>
      <c r="C39" s="18"/>
      <c r="D39" s="17"/>
      <c r="E39" s="71"/>
      <c r="F39"/>
      <c r="G39" s="57"/>
    </row>
    <row r="40" spans="1:8" s="1" customFormat="1" ht="15" customHeight="1" x14ac:dyDescent="0.25">
      <c r="A40"/>
      <c r="B40"/>
      <c r="C40" s="15"/>
      <c r="D40" s="20"/>
      <c r="E40" s="20"/>
      <c r="F40"/>
      <c r="G40"/>
    </row>
    <row r="41" spans="1:8" s="1" customFormat="1" ht="15" customHeight="1" thickBot="1" x14ac:dyDescent="0.3">
      <c r="A41" s="99" t="s">
        <v>980</v>
      </c>
      <c r="B41" s="96"/>
      <c r="C41" s="96"/>
      <c r="D41" s="96"/>
      <c r="E41" s="96"/>
      <c r="F41"/>
      <c r="G41"/>
      <c r="H41" s="8"/>
    </row>
    <row r="42" spans="1:8" s="1" customFormat="1" ht="15" customHeight="1" x14ac:dyDescent="0.25">
      <c r="A42" s="293" t="s">
        <v>10</v>
      </c>
      <c r="B42" s="107" t="s">
        <v>568</v>
      </c>
      <c r="C42" s="108" t="s">
        <v>981</v>
      </c>
      <c r="D42" s="109"/>
      <c r="E42" s="21">
        <v>80000</v>
      </c>
      <c r="F42"/>
      <c r="G42"/>
      <c r="H42" s="8"/>
    </row>
    <row r="43" spans="1:8" s="1" customFormat="1" ht="15" customHeight="1" x14ac:dyDescent="0.25">
      <c r="A43" s="294"/>
      <c r="B43" s="110" t="s">
        <v>568</v>
      </c>
      <c r="C43" s="87" t="s">
        <v>436</v>
      </c>
      <c r="D43" s="9"/>
      <c r="E43" s="24">
        <v>59472</v>
      </c>
      <c r="F43"/>
      <c r="G43"/>
      <c r="H43" s="8"/>
    </row>
    <row r="44" spans="1:8" s="1" customFormat="1" ht="15" customHeight="1" x14ac:dyDescent="0.25">
      <c r="A44" s="294"/>
      <c r="B44" s="110" t="s">
        <v>568</v>
      </c>
      <c r="C44" s="17" t="s">
        <v>436</v>
      </c>
      <c r="D44" s="9"/>
      <c r="E44" s="24">
        <v>148716</v>
      </c>
      <c r="F44"/>
      <c r="G44"/>
      <c r="H44" s="8"/>
    </row>
    <row r="45" spans="1:8" s="1" customFormat="1" ht="15" customHeight="1" x14ac:dyDescent="0.25">
      <c r="A45" s="294"/>
      <c r="B45" s="110"/>
      <c r="C45" s="17"/>
      <c r="D45" s="9"/>
      <c r="E45" s="24"/>
      <c r="F45"/>
      <c r="G45"/>
      <c r="H45" s="8"/>
    </row>
    <row r="46" spans="1:8" s="1" customFormat="1" ht="15" customHeight="1" x14ac:dyDescent="0.25">
      <c r="A46" s="294"/>
      <c r="B46" s="111"/>
      <c r="C46" s="17"/>
      <c r="D46" s="26"/>
      <c r="E46" s="24"/>
      <c r="F46"/>
      <c r="G46"/>
    </row>
    <row r="47" spans="1:8" s="1" customFormat="1" ht="15" customHeight="1" thickBot="1" x14ac:dyDescent="0.3">
      <c r="A47" s="307"/>
      <c r="B47" s="112"/>
      <c r="C47" s="113"/>
      <c r="D47" s="113"/>
      <c r="E47" s="114"/>
      <c r="F47"/>
      <c r="G47"/>
    </row>
    <row r="48" spans="1:8" s="1" customFormat="1" ht="15" customHeight="1" x14ac:dyDescent="0.25">
      <c r="A48"/>
      <c r="B48"/>
      <c r="C48" s="15"/>
      <c r="D48" s="15"/>
      <c r="E48" s="15"/>
      <c r="F48"/>
      <c r="G48"/>
      <c r="H48" s="8"/>
    </row>
    <row r="49" spans="1:8" s="1" customFormat="1" ht="15" customHeight="1" x14ac:dyDescent="0.25">
      <c r="A49"/>
      <c r="B49"/>
      <c r="C49" s="15"/>
      <c r="D49" s="15"/>
      <c r="E49" s="15"/>
      <c r="F49"/>
      <c r="G49"/>
      <c r="H49" s="8"/>
    </row>
    <row r="50" spans="1:8" s="1" customFormat="1" ht="15" customHeight="1" thickBot="1" x14ac:dyDescent="0.3">
      <c r="A50"/>
      <c r="B50"/>
      <c r="C50" s="15"/>
      <c r="D50" s="15"/>
      <c r="E50" s="15"/>
      <c r="F50"/>
    </row>
    <row r="51" spans="1:8" s="1" customFormat="1" ht="15" customHeight="1" thickBot="1" x14ac:dyDescent="0.3">
      <c r="A51"/>
      <c r="B51" s="97" t="s">
        <v>904</v>
      </c>
      <c r="C51" s="93"/>
      <c r="D51" s="93"/>
      <c r="E51" s="94"/>
      <c r="F51"/>
      <c r="G51" s="31" t="s">
        <v>11</v>
      </c>
      <c r="H51" s="32"/>
    </row>
    <row r="52" spans="1:8" s="1" customFormat="1" ht="15" customHeight="1" x14ac:dyDescent="0.25">
      <c r="A52"/>
      <c r="B52" s="3" t="s">
        <v>905</v>
      </c>
      <c r="C52" s="9">
        <v>393.99</v>
      </c>
      <c r="D52" s="16"/>
      <c r="E52" s="21">
        <f>+C52-D52</f>
        <v>393.99</v>
      </c>
      <c r="F52"/>
      <c r="G52" s="4" t="s">
        <v>12</v>
      </c>
      <c r="H52" s="9">
        <v>393.99</v>
      </c>
    </row>
    <row r="53" spans="1:8" s="1" customFormat="1" ht="15" customHeight="1" x14ac:dyDescent="0.25">
      <c r="A53"/>
      <c r="B53" s="5" t="s">
        <v>906</v>
      </c>
      <c r="C53" s="9">
        <v>18553.45</v>
      </c>
      <c r="D53" s="17"/>
      <c r="E53" s="24">
        <f t="shared" ref="E53:E60" si="2">+C53-D53+E52</f>
        <v>18947.440000000002</v>
      </c>
      <c r="F53"/>
      <c r="G53" s="4" t="s">
        <v>13</v>
      </c>
      <c r="H53" s="9">
        <v>18553.45</v>
      </c>
    </row>
    <row r="54" spans="1:8" s="1" customFormat="1" ht="15" customHeight="1" x14ac:dyDescent="0.25">
      <c r="A54"/>
      <c r="B54" s="5" t="s">
        <v>907</v>
      </c>
      <c r="C54" s="9">
        <v>2522.2199999999998</v>
      </c>
      <c r="D54" s="17"/>
      <c r="E54" s="24">
        <f t="shared" si="2"/>
        <v>21469.660000000003</v>
      </c>
      <c r="F54"/>
      <c r="G54" s="4" t="s">
        <v>14</v>
      </c>
      <c r="H54" s="9">
        <v>2522.2199999999998</v>
      </c>
    </row>
    <row r="55" spans="1:8" s="1" customFormat="1" ht="15" customHeight="1" x14ac:dyDescent="0.25">
      <c r="A55"/>
      <c r="B55" s="28" t="s">
        <v>61</v>
      </c>
      <c r="C55" s="9">
        <v>191278</v>
      </c>
      <c r="D55" s="18"/>
      <c r="E55" s="24">
        <f t="shared" si="2"/>
        <v>212747.66</v>
      </c>
      <c r="F55"/>
      <c r="G55" s="6" t="s">
        <v>8</v>
      </c>
      <c r="H55" s="9">
        <f>SUM(H52:H54)</f>
        <v>21469.660000000003</v>
      </c>
    </row>
    <row r="56" spans="1:8" s="1" customFormat="1" ht="15" customHeight="1" x14ac:dyDescent="0.25">
      <c r="A56"/>
      <c r="B56" s="116" t="s">
        <v>408</v>
      </c>
      <c r="C56" s="45"/>
      <c r="D56" s="18">
        <v>191278</v>
      </c>
      <c r="E56" s="24">
        <f t="shared" si="2"/>
        <v>21469.660000000003</v>
      </c>
      <c r="F56"/>
    </row>
    <row r="57" spans="1:8" s="1" customFormat="1" x14ac:dyDescent="0.25">
      <c r="A57"/>
      <c r="B57" s="78"/>
      <c r="C57" s="43"/>
      <c r="D57" s="45"/>
      <c r="E57" s="24">
        <f t="shared" si="2"/>
        <v>21469.660000000003</v>
      </c>
      <c r="F57"/>
      <c r="G57"/>
      <c r="H57" s="29">
        <f>H55-E60</f>
        <v>0</v>
      </c>
    </row>
    <row r="58" spans="1:8" s="1" customFormat="1" x14ac:dyDescent="0.25">
      <c r="A58"/>
      <c r="B58" s="74"/>
      <c r="C58" s="25"/>
      <c r="D58" s="75"/>
      <c r="E58" s="24">
        <f t="shared" si="2"/>
        <v>21469.660000000003</v>
      </c>
      <c r="F58"/>
      <c r="G58"/>
    </row>
    <row r="59" spans="1:8" s="1" customFormat="1" x14ac:dyDescent="0.25">
      <c r="A59"/>
      <c r="B59" s="28"/>
      <c r="C59" s="25"/>
      <c r="D59" s="25"/>
      <c r="E59" s="24">
        <f t="shared" si="2"/>
        <v>21469.660000000003</v>
      </c>
      <c r="F59"/>
      <c r="G59"/>
    </row>
    <row r="60" spans="1:8" s="1" customFormat="1" x14ac:dyDescent="0.25">
      <c r="A60"/>
      <c r="B60" s="28"/>
      <c r="C60" s="25"/>
      <c r="D60" s="18"/>
      <c r="E60" s="24">
        <f t="shared" si="2"/>
        <v>21469.660000000003</v>
      </c>
      <c r="F60"/>
      <c r="G60"/>
    </row>
    <row r="61" spans="1:8" s="1" customFormat="1" x14ac:dyDescent="0.25">
      <c r="A61"/>
      <c r="B61"/>
      <c r="C61" s="15"/>
      <c r="D61" s="15"/>
      <c r="E61" s="15"/>
      <c r="F61"/>
      <c r="G61"/>
    </row>
    <row r="62" spans="1:8" s="1" customFormat="1" x14ac:dyDescent="0.25">
      <c r="A62"/>
      <c r="B62"/>
      <c r="C62" s="13"/>
      <c r="D62" s="15"/>
      <c r="E62" s="15"/>
      <c r="F62"/>
      <c r="G62" s="13"/>
    </row>
    <row r="63" spans="1:8" s="1" customFormat="1" x14ac:dyDescent="0.25">
      <c r="A63"/>
      <c r="B63"/>
      <c r="C63" s="13"/>
      <c r="D63" s="15"/>
      <c r="E63" s="15"/>
      <c r="F63"/>
      <c r="G63" s="13"/>
    </row>
    <row r="64" spans="1:8" s="1" customFormat="1" x14ac:dyDescent="0.25">
      <c r="A64"/>
      <c r="B64"/>
      <c r="C64" s="13"/>
      <c r="D64" s="15"/>
      <c r="E64" s="15"/>
      <c r="F64"/>
      <c r="G64" s="13"/>
    </row>
    <row r="65" spans="1:9" s="1" customFormat="1" x14ac:dyDescent="0.25">
      <c r="A65"/>
      <c r="B65"/>
      <c r="C65" s="13"/>
      <c r="D65" s="15"/>
      <c r="E65" s="15"/>
      <c r="F65"/>
      <c r="G65" s="13"/>
    </row>
    <row r="66" spans="1:9" s="1" customFormat="1" x14ac:dyDescent="0.25">
      <c r="A66"/>
      <c r="B66"/>
      <c r="C66" s="13"/>
      <c r="D66" s="15"/>
      <c r="E66" s="15"/>
      <c r="F66"/>
      <c r="G66"/>
    </row>
    <row r="67" spans="1:9" s="1" customFormat="1" x14ac:dyDescent="0.25">
      <c r="A67"/>
      <c r="B67"/>
      <c r="C67" s="13"/>
      <c r="D67" s="15"/>
      <c r="E67" s="15"/>
      <c r="F67"/>
      <c r="G67"/>
    </row>
    <row r="68" spans="1:9" s="1" customFormat="1" x14ac:dyDescent="0.25">
      <c r="A68"/>
      <c r="B68"/>
      <c r="C68" s="13"/>
      <c r="D68" s="15"/>
      <c r="E68" s="15"/>
      <c r="F68"/>
      <c r="G68"/>
      <c r="I68"/>
    </row>
  </sheetData>
  <autoFilter ref="A2:E28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27"/>
    <mergeCell ref="A31:A39"/>
    <mergeCell ref="A42:A47"/>
  </mergeCells>
  <pageMargins left="0.25" right="0.25" top="0.75" bottom="0.75" header="0.3" footer="0.3"/>
  <pageSetup paperSize="9" scale="43" orientation="portrait" verticalDpi="3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6E45F-2A19-4F46-B881-E25E0AC289E0}">
  <sheetPr filterMode="1">
    <pageSetUpPr fitToPage="1"/>
  </sheetPr>
  <dimension ref="A1:I68"/>
  <sheetViews>
    <sheetView zoomScaleNormal="100" workbookViewId="0">
      <selection activeCell="J19" sqref="J19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982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983</v>
      </c>
      <c r="C4" s="129">
        <v>-145334.22</v>
      </c>
      <c r="D4" s="48"/>
      <c r="E4" s="48">
        <f>+C4-D4</f>
        <v>-145334.22</v>
      </c>
      <c r="G4" s="4" t="s">
        <v>4</v>
      </c>
      <c r="H4" s="129">
        <v>-421084.22</v>
      </c>
      <c r="I4" s="13"/>
    </row>
    <row r="5" spans="1:9" ht="15" customHeight="1" x14ac:dyDescent="0.25">
      <c r="A5" s="305"/>
      <c r="B5" s="4" t="s">
        <v>984</v>
      </c>
      <c r="C5" s="129">
        <v>-274098.23</v>
      </c>
      <c r="D5" s="48"/>
      <c r="E5" s="48">
        <f>+C5-D5+E4</f>
        <v>-419432.44999999995</v>
      </c>
      <c r="G5" s="4" t="s">
        <v>5</v>
      </c>
      <c r="H5" s="129">
        <v>-274098.23</v>
      </c>
      <c r="I5" s="13"/>
    </row>
    <row r="6" spans="1:9" ht="15" customHeight="1" x14ac:dyDescent="0.25">
      <c r="A6" s="305"/>
      <c r="B6" s="4" t="s">
        <v>985</v>
      </c>
      <c r="C6" s="45">
        <f>4498.05+1125</f>
        <v>5623.05</v>
      </c>
      <c r="D6" s="48"/>
      <c r="E6" s="48">
        <f t="shared" ref="E6:E27" si="0">+C6-D6+E5</f>
        <v>-413809.39999999997</v>
      </c>
      <c r="G6" s="4" t="s">
        <v>6</v>
      </c>
      <c r="H6" s="45">
        <f>4498.05+1125</f>
        <v>5623.05</v>
      </c>
      <c r="I6" s="13" t="s">
        <v>832</v>
      </c>
    </row>
    <row r="7" spans="1:9" ht="15" customHeight="1" x14ac:dyDescent="0.25">
      <c r="A7" s="305"/>
      <c r="B7" s="4" t="s">
        <v>986</v>
      </c>
      <c r="C7" s="45">
        <v>9946.7999999999993</v>
      </c>
      <c r="D7" s="48"/>
      <c r="E7" s="48">
        <f t="shared" si="0"/>
        <v>-403862.6</v>
      </c>
      <c r="G7" s="4" t="s">
        <v>7</v>
      </c>
      <c r="H7" s="45">
        <v>9946.7999999999993</v>
      </c>
      <c r="I7" s="13"/>
    </row>
    <row r="8" spans="1:9" ht="15" customHeight="1" x14ac:dyDescent="0.25">
      <c r="A8" s="305"/>
      <c r="B8" s="4" t="s">
        <v>987</v>
      </c>
      <c r="C8" s="34">
        <v>1352.96</v>
      </c>
      <c r="D8" s="48"/>
      <c r="E8" s="48">
        <f t="shared" si="0"/>
        <v>-402509.63999999996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988</v>
      </c>
      <c r="C9" s="34">
        <v>58258.44</v>
      </c>
      <c r="D9" s="48"/>
      <c r="E9" s="48">
        <f t="shared" si="0"/>
        <v>-344251.19999999995</v>
      </c>
      <c r="G9" s="4" t="s">
        <v>16</v>
      </c>
      <c r="H9" s="34">
        <v>58258.44</v>
      </c>
      <c r="I9" s="13"/>
    </row>
    <row r="10" spans="1:9" ht="15" customHeight="1" x14ac:dyDescent="0.25">
      <c r="A10" s="305"/>
      <c r="B10" s="28" t="s">
        <v>107</v>
      </c>
      <c r="C10" s="14">
        <v>500000</v>
      </c>
      <c r="D10" s="121"/>
      <c r="E10" s="48">
        <f t="shared" si="0"/>
        <v>155748.80000000005</v>
      </c>
      <c r="G10" s="6" t="s">
        <v>8</v>
      </c>
      <c r="H10" s="7">
        <f>SUM(H4:H9)</f>
        <v>-620001.19999999995</v>
      </c>
    </row>
    <row r="11" spans="1:9" ht="15" customHeight="1" thickBot="1" x14ac:dyDescent="0.3">
      <c r="A11" s="305"/>
      <c r="B11" s="28" t="s">
        <v>105</v>
      </c>
      <c r="C11" s="14">
        <v>1000000</v>
      </c>
      <c r="D11" s="18"/>
      <c r="E11" s="48">
        <f t="shared" si="0"/>
        <v>1155748.8</v>
      </c>
      <c r="G11" s="86"/>
      <c r="H11" s="8"/>
    </row>
    <row r="12" spans="1:9" ht="15" customHeight="1" thickBot="1" x14ac:dyDescent="0.3">
      <c r="A12" s="305"/>
      <c r="B12" s="28" t="s">
        <v>153</v>
      </c>
      <c r="C12" s="14">
        <v>2000000</v>
      </c>
      <c r="D12" s="18"/>
      <c r="E12" s="48">
        <f t="shared" si="0"/>
        <v>3155748.8</v>
      </c>
      <c r="G12" s="86"/>
      <c r="H12" s="128">
        <f>H10-E27</f>
        <v>0</v>
      </c>
    </row>
    <row r="13" spans="1:9" ht="15" customHeight="1" x14ac:dyDescent="0.25">
      <c r="A13" s="305"/>
      <c r="B13" s="28" t="s">
        <v>992</v>
      </c>
      <c r="C13" s="14"/>
      <c r="D13" s="18">
        <v>2170000</v>
      </c>
      <c r="E13" s="48">
        <f t="shared" si="0"/>
        <v>985748.79999999981</v>
      </c>
      <c r="G13" s="86"/>
      <c r="H13" s="8"/>
    </row>
    <row r="14" spans="1:9" ht="15" customHeight="1" x14ac:dyDescent="0.25">
      <c r="A14" s="305"/>
      <c r="B14" s="28" t="s">
        <v>990</v>
      </c>
      <c r="C14" s="14"/>
      <c r="D14" s="18">
        <v>250000</v>
      </c>
      <c r="E14" s="48">
        <f t="shared" si="0"/>
        <v>735748.79999999981</v>
      </c>
      <c r="G14" s="86"/>
      <c r="H14" s="8"/>
    </row>
    <row r="15" spans="1:9" ht="15" customHeight="1" x14ac:dyDescent="0.25">
      <c r="A15" s="305"/>
      <c r="B15" s="28" t="s">
        <v>462</v>
      </c>
      <c r="C15" s="14"/>
      <c r="D15" s="18">
        <v>350000</v>
      </c>
      <c r="E15" s="48">
        <f t="shared" si="0"/>
        <v>385748.79999999981</v>
      </c>
      <c r="G15" s="86"/>
      <c r="H15" s="8"/>
    </row>
    <row r="16" spans="1:9" ht="15" customHeight="1" x14ac:dyDescent="0.25">
      <c r="A16" s="305"/>
      <c r="B16" s="28" t="s">
        <v>229</v>
      </c>
      <c r="C16" s="14"/>
      <c r="D16" s="18">
        <v>200000</v>
      </c>
      <c r="E16" s="48">
        <f t="shared" si="0"/>
        <v>185748.79999999981</v>
      </c>
      <c r="G16" s="86"/>
      <c r="H16" s="8"/>
    </row>
    <row r="17" spans="1:8" ht="15" customHeight="1" x14ac:dyDescent="0.25">
      <c r="A17" s="305"/>
      <c r="B17" s="28" t="s">
        <v>991</v>
      </c>
      <c r="C17" s="14"/>
      <c r="D17" s="18">
        <v>500000</v>
      </c>
      <c r="E17" s="48">
        <f t="shared" si="0"/>
        <v>-314251.20000000019</v>
      </c>
      <c r="G17" s="86"/>
      <c r="H17" s="8"/>
    </row>
    <row r="18" spans="1:8" ht="15" customHeight="1" x14ac:dyDescent="0.25">
      <c r="A18" s="305"/>
      <c r="B18" s="28" t="s">
        <v>237</v>
      </c>
      <c r="C18" s="14"/>
      <c r="D18" s="18">
        <v>300000</v>
      </c>
      <c r="E18" s="48">
        <f t="shared" si="0"/>
        <v>-614251.20000000019</v>
      </c>
      <c r="G18" s="86"/>
      <c r="H18" s="8"/>
    </row>
    <row r="19" spans="1:8" ht="15" customHeight="1" x14ac:dyDescent="0.25">
      <c r="A19" s="305"/>
      <c r="B19" s="28" t="s">
        <v>72</v>
      </c>
      <c r="C19" s="14"/>
      <c r="D19" s="18">
        <v>5750</v>
      </c>
      <c r="E19" s="48">
        <f t="shared" si="0"/>
        <v>-620001.20000000019</v>
      </c>
      <c r="G19" s="86"/>
      <c r="H19" s="8"/>
    </row>
    <row r="20" spans="1:8" ht="15" customHeight="1" x14ac:dyDescent="0.25">
      <c r="A20" s="305"/>
      <c r="B20" s="28"/>
      <c r="C20" s="14"/>
      <c r="D20" s="18"/>
      <c r="E20" s="48">
        <f t="shared" si="0"/>
        <v>-620001.20000000019</v>
      </c>
      <c r="G20" s="86"/>
      <c r="H20" s="8"/>
    </row>
    <row r="21" spans="1:8" ht="15" customHeight="1" x14ac:dyDescent="0.25">
      <c r="A21" s="305"/>
      <c r="B21" s="28"/>
      <c r="C21" s="14"/>
      <c r="D21" s="18"/>
      <c r="E21" s="48">
        <f t="shared" si="0"/>
        <v>-620001.20000000019</v>
      </c>
      <c r="G21" s="86"/>
      <c r="H21" s="8"/>
    </row>
    <row r="22" spans="1:8" ht="15" customHeight="1" x14ac:dyDescent="0.25">
      <c r="A22" s="305"/>
      <c r="B22" s="28"/>
      <c r="C22" s="14"/>
      <c r="D22" s="18"/>
      <c r="E22" s="48">
        <f t="shared" si="0"/>
        <v>-620001.20000000019</v>
      </c>
      <c r="G22" s="86"/>
      <c r="H22" s="8"/>
    </row>
    <row r="23" spans="1:8" ht="15" customHeight="1" x14ac:dyDescent="0.25">
      <c r="A23" s="305"/>
      <c r="B23" s="28"/>
      <c r="C23" s="14"/>
      <c r="D23" s="18"/>
      <c r="E23" s="48">
        <f t="shared" si="0"/>
        <v>-620001.20000000019</v>
      </c>
      <c r="G23" s="86"/>
      <c r="H23" s="8"/>
    </row>
    <row r="24" spans="1:8" ht="15" customHeight="1" x14ac:dyDescent="0.25">
      <c r="A24" s="305"/>
      <c r="B24" s="28"/>
      <c r="C24" s="14"/>
      <c r="D24" s="18"/>
      <c r="E24" s="48">
        <f t="shared" si="0"/>
        <v>-620001.20000000019</v>
      </c>
      <c r="G24" s="86"/>
      <c r="H24" s="8"/>
    </row>
    <row r="25" spans="1:8" ht="15" customHeight="1" x14ac:dyDescent="0.25">
      <c r="A25" s="305"/>
      <c r="B25" s="28"/>
      <c r="C25" s="14"/>
      <c r="D25" s="18"/>
      <c r="E25" s="48">
        <f t="shared" si="0"/>
        <v>-620001.20000000019</v>
      </c>
      <c r="G25" s="86"/>
      <c r="H25" s="8"/>
    </row>
    <row r="26" spans="1:8" ht="15" customHeight="1" x14ac:dyDescent="0.25">
      <c r="A26" s="305"/>
      <c r="B26" s="28"/>
      <c r="C26" s="14"/>
      <c r="D26" s="18"/>
      <c r="E26" s="48">
        <f t="shared" si="0"/>
        <v>-620001.20000000019</v>
      </c>
      <c r="G26" s="86"/>
      <c r="H26" s="13"/>
    </row>
    <row r="27" spans="1:8" ht="15" customHeight="1" x14ac:dyDescent="0.25">
      <c r="A27" s="305"/>
      <c r="B27" s="28"/>
      <c r="C27" s="14"/>
      <c r="D27" s="18"/>
      <c r="E27" s="48">
        <f t="shared" si="0"/>
        <v>-620001.20000000019</v>
      </c>
      <c r="G27" s="86"/>
      <c r="H27" s="13"/>
    </row>
    <row r="28" spans="1:8" s="1" customFormat="1" ht="15" customHeight="1" x14ac:dyDescent="0.25">
      <c r="A28" s="10"/>
      <c r="B28" s="11"/>
      <c r="E28" s="86"/>
      <c r="F28"/>
      <c r="G28" s="13"/>
    </row>
    <row r="29" spans="1:8" s="1" customFormat="1" ht="15" customHeight="1" thickBot="1" x14ac:dyDescent="0.3">
      <c r="A29" s="10"/>
      <c r="B29"/>
      <c r="E29" s="19"/>
      <c r="F29"/>
      <c r="G29" s="13"/>
    </row>
    <row r="30" spans="1:8" s="1" customFormat="1" ht="15" customHeight="1" thickBot="1" x14ac:dyDescent="0.3">
      <c r="A30" s="27" t="s">
        <v>989</v>
      </c>
      <c r="B30" s="98"/>
      <c r="C30" s="98"/>
      <c r="D30" s="98"/>
      <c r="E30" s="100"/>
      <c r="F30"/>
      <c r="G30" s="57"/>
    </row>
    <row r="31" spans="1:8" s="1" customFormat="1" ht="15" customHeight="1" x14ac:dyDescent="0.25">
      <c r="A31" s="308" t="s">
        <v>9</v>
      </c>
      <c r="B31" s="141" t="s">
        <v>538</v>
      </c>
      <c r="C31" s="109">
        <v>99170.62</v>
      </c>
      <c r="D31" s="109"/>
      <c r="E31" s="54">
        <f>+C31-D31</f>
        <v>99170.62</v>
      </c>
      <c r="F31"/>
      <c r="G31" s="57"/>
    </row>
    <row r="32" spans="1:8" s="1" customFormat="1" ht="15" customHeight="1" x14ac:dyDescent="0.25">
      <c r="A32" s="308"/>
      <c r="B32" s="142" t="s">
        <v>993</v>
      </c>
      <c r="C32" s="9"/>
      <c r="D32" s="9">
        <v>700</v>
      </c>
      <c r="E32" s="52">
        <f>+E31+C32-D32</f>
        <v>98470.62</v>
      </c>
      <c r="F32"/>
      <c r="G32" s="57"/>
    </row>
    <row r="33" spans="1:8" s="1" customFormat="1" ht="15" customHeight="1" x14ac:dyDescent="0.25">
      <c r="A33" s="308"/>
      <c r="B33" s="142" t="s">
        <v>994</v>
      </c>
      <c r="C33" s="9"/>
      <c r="D33" s="9">
        <v>500</v>
      </c>
      <c r="E33" s="52">
        <f t="shared" ref="E33:E38" si="1">+E32+C33-D33</f>
        <v>97970.62</v>
      </c>
      <c r="F33"/>
      <c r="G33" s="57"/>
    </row>
    <row r="34" spans="1:8" s="1" customFormat="1" ht="15" customHeight="1" x14ac:dyDescent="0.25">
      <c r="A34" s="308"/>
      <c r="B34" s="142" t="s">
        <v>995</v>
      </c>
      <c r="C34" s="9"/>
      <c r="D34" s="9">
        <v>345</v>
      </c>
      <c r="E34" s="52">
        <f t="shared" si="1"/>
        <v>97625.62</v>
      </c>
      <c r="F34"/>
      <c r="G34" s="57"/>
    </row>
    <row r="35" spans="1:8" s="1" customFormat="1" ht="15" customHeight="1" x14ac:dyDescent="0.25">
      <c r="A35" s="308"/>
      <c r="B35" s="143" t="s">
        <v>996</v>
      </c>
      <c r="C35" s="70"/>
      <c r="D35" s="70">
        <v>1000</v>
      </c>
      <c r="E35" s="52">
        <f t="shared" si="1"/>
        <v>96625.62</v>
      </c>
      <c r="F35"/>
      <c r="G35" s="57"/>
    </row>
    <row r="36" spans="1:8" s="1" customFormat="1" ht="15" customHeight="1" x14ac:dyDescent="0.25">
      <c r="A36" s="308"/>
      <c r="B36" s="111" t="s">
        <v>997</v>
      </c>
      <c r="C36" s="26"/>
      <c r="D36" s="71">
        <v>500</v>
      </c>
      <c r="E36" s="52">
        <f t="shared" si="1"/>
        <v>96125.62</v>
      </c>
      <c r="F36"/>
      <c r="G36" s="57"/>
    </row>
    <row r="37" spans="1:8" s="1" customFormat="1" ht="15" customHeight="1" x14ac:dyDescent="0.25">
      <c r="A37" s="308"/>
      <c r="B37" s="12"/>
      <c r="C37" s="26"/>
      <c r="D37" s="71"/>
      <c r="E37" s="52">
        <f t="shared" si="1"/>
        <v>96125.62</v>
      </c>
      <c r="F37"/>
      <c r="G37" s="57"/>
    </row>
    <row r="38" spans="1:8" s="1" customFormat="1" ht="15" customHeight="1" x14ac:dyDescent="0.25">
      <c r="A38" s="308"/>
      <c r="B38" s="12"/>
      <c r="C38" s="26"/>
      <c r="D38" s="71"/>
      <c r="E38" s="52">
        <f t="shared" si="1"/>
        <v>96125.62</v>
      </c>
      <c r="F38"/>
      <c r="G38" s="57"/>
    </row>
    <row r="39" spans="1:8" s="1" customFormat="1" ht="15" customHeight="1" thickBot="1" x14ac:dyDescent="0.3">
      <c r="A39" s="308"/>
      <c r="B39" s="112"/>
      <c r="C39" s="144"/>
      <c r="D39" s="113"/>
      <c r="E39" s="145"/>
      <c r="F39"/>
      <c r="G39" s="57"/>
    </row>
    <row r="40" spans="1:8" s="1" customFormat="1" ht="15" customHeight="1" x14ac:dyDescent="0.25">
      <c r="A40"/>
      <c r="B40"/>
      <c r="C40" s="15"/>
      <c r="D40" s="20"/>
      <c r="E40" s="20"/>
      <c r="F40"/>
      <c r="G40"/>
    </row>
    <row r="41" spans="1:8" s="1" customFormat="1" ht="15" customHeight="1" thickBot="1" x14ac:dyDescent="0.3">
      <c r="A41" s="99" t="s">
        <v>989</v>
      </c>
      <c r="B41" s="96"/>
      <c r="C41" s="96"/>
      <c r="D41" s="96"/>
      <c r="E41" s="96"/>
      <c r="F41"/>
      <c r="G41"/>
      <c r="H41" s="8"/>
    </row>
    <row r="42" spans="1:8" s="1" customFormat="1" ht="15" customHeight="1" x14ac:dyDescent="0.25">
      <c r="A42" s="293" t="s">
        <v>10</v>
      </c>
      <c r="B42" s="147" t="s">
        <v>1000</v>
      </c>
      <c r="C42" s="146" t="s">
        <v>999</v>
      </c>
      <c r="D42" s="109"/>
      <c r="E42" s="21">
        <v>512352</v>
      </c>
      <c r="F42"/>
      <c r="G42"/>
      <c r="H42" s="8"/>
    </row>
    <row r="43" spans="1:8" s="1" customFormat="1" ht="15" customHeight="1" x14ac:dyDescent="0.25">
      <c r="A43" s="294"/>
      <c r="B43" s="110"/>
      <c r="C43" s="87"/>
      <c r="D43" s="9"/>
      <c r="E43" s="24"/>
      <c r="F43"/>
      <c r="G43"/>
      <c r="H43" s="8"/>
    </row>
    <row r="44" spans="1:8" s="1" customFormat="1" ht="15" customHeight="1" x14ac:dyDescent="0.25">
      <c r="A44" s="294"/>
      <c r="B44" s="110"/>
      <c r="C44" s="17"/>
      <c r="D44" s="9"/>
      <c r="E44" s="24"/>
      <c r="F44"/>
      <c r="G44"/>
      <c r="H44" s="8"/>
    </row>
    <row r="45" spans="1:8" s="1" customFormat="1" ht="15" customHeight="1" x14ac:dyDescent="0.25">
      <c r="A45" s="294"/>
      <c r="B45" s="110"/>
      <c r="C45" s="17"/>
      <c r="D45" s="9"/>
      <c r="E45" s="24"/>
      <c r="F45"/>
      <c r="G45"/>
      <c r="H45" s="8"/>
    </row>
    <row r="46" spans="1:8" s="1" customFormat="1" ht="15" customHeight="1" x14ac:dyDescent="0.25">
      <c r="A46" s="294"/>
      <c r="B46" s="111"/>
      <c r="C46" s="17"/>
      <c r="D46" s="26"/>
      <c r="E46" s="24"/>
      <c r="F46"/>
      <c r="G46"/>
    </row>
    <row r="47" spans="1:8" s="1" customFormat="1" ht="15" customHeight="1" thickBot="1" x14ac:dyDescent="0.3">
      <c r="A47" s="307"/>
      <c r="B47" s="112"/>
      <c r="C47" s="113"/>
      <c r="D47" s="113"/>
      <c r="E47" s="114"/>
      <c r="F47"/>
      <c r="G47"/>
    </row>
    <row r="48" spans="1:8" s="1" customFormat="1" ht="15" customHeight="1" x14ac:dyDescent="0.25">
      <c r="A48"/>
      <c r="B48"/>
      <c r="C48" s="15"/>
      <c r="D48" s="15"/>
      <c r="E48" s="15"/>
      <c r="F48"/>
      <c r="G48"/>
      <c r="H48" s="8"/>
    </row>
    <row r="49" spans="1:8" s="1" customFormat="1" ht="15" customHeight="1" x14ac:dyDescent="0.25">
      <c r="A49"/>
      <c r="B49"/>
      <c r="C49" s="15"/>
      <c r="D49" s="15"/>
      <c r="E49" s="15"/>
      <c r="F49"/>
      <c r="G49"/>
      <c r="H49" s="8"/>
    </row>
    <row r="50" spans="1:8" s="1" customFormat="1" ht="15" customHeight="1" thickBot="1" x14ac:dyDescent="0.3">
      <c r="A50"/>
      <c r="B50"/>
      <c r="C50" s="15"/>
      <c r="D50" s="15"/>
      <c r="E50" s="15"/>
      <c r="F50"/>
    </row>
    <row r="51" spans="1:8" s="1" customFormat="1" ht="15" customHeight="1" thickBot="1" x14ac:dyDescent="0.3">
      <c r="A51"/>
      <c r="B51" s="97" t="s">
        <v>904</v>
      </c>
      <c r="C51" s="93"/>
      <c r="D51" s="93"/>
      <c r="E51" s="94"/>
      <c r="F51"/>
      <c r="G51" s="31" t="s">
        <v>11</v>
      </c>
      <c r="H51" s="32"/>
    </row>
    <row r="52" spans="1:8" s="1" customFormat="1" ht="15" customHeight="1" x14ac:dyDescent="0.25">
      <c r="A52"/>
      <c r="B52" s="3" t="s">
        <v>905</v>
      </c>
      <c r="C52" s="9">
        <v>393.99</v>
      </c>
      <c r="D52" s="16"/>
      <c r="E52" s="21">
        <f>+C52-D52</f>
        <v>393.99</v>
      </c>
      <c r="F52"/>
      <c r="G52" s="4" t="s">
        <v>12</v>
      </c>
      <c r="H52" s="9">
        <v>393.99</v>
      </c>
    </row>
    <row r="53" spans="1:8" s="1" customFormat="1" ht="15" customHeight="1" x14ac:dyDescent="0.25">
      <c r="A53"/>
      <c r="B53" s="5" t="s">
        <v>906</v>
      </c>
      <c r="C53" s="9">
        <v>18553.45</v>
      </c>
      <c r="D53" s="17"/>
      <c r="E53" s="24">
        <f t="shared" ref="E53:E60" si="2">+C53-D53+E52</f>
        <v>18947.440000000002</v>
      </c>
      <c r="F53"/>
      <c r="G53" s="4" t="s">
        <v>13</v>
      </c>
      <c r="H53" s="9">
        <v>18553.45</v>
      </c>
    </row>
    <row r="54" spans="1:8" s="1" customFormat="1" ht="15" customHeight="1" x14ac:dyDescent="0.25">
      <c r="A54"/>
      <c r="B54" s="5" t="s">
        <v>907</v>
      </c>
      <c r="C54" s="9">
        <v>2522.2199999999998</v>
      </c>
      <c r="D54" s="17"/>
      <c r="E54" s="24">
        <f t="shared" si="2"/>
        <v>21469.660000000003</v>
      </c>
      <c r="F54"/>
      <c r="G54" s="4" t="s">
        <v>14</v>
      </c>
      <c r="H54" s="9">
        <v>2522.2199999999998</v>
      </c>
    </row>
    <row r="55" spans="1:8" s="1" customFormat="1" ht="15" customHeight="1" x14ac:dyDescent="0.25">
      <c r="A55"/>
      <c r="B55" s="28"/>
      <c r="C55" s="9"/>
      <c r="D55" s="18"/>
      <c r="E55" s="24">
        <f t="shared" si="2"/>
        <v>21469.660000000003</v>
      </c>
      <c r="F55"/>
      <c r="G55" s="6" t="s">
        <v>8</v>
      </c>
      <c r="H55" s="9">
        <f>SUM(H52:H54)</f>
        <v>21469.660000000003</v>
      </c>
    </row>
    <row r="56" spans="1:8" s="1" customFormat="1" ht="15" customHeight="1" x14ac:dyDescent="0.25">
      <c r="A56"/>
      <c r="B56" s="116"/>
      <c r="C56" s="45"/>
      <c r="D56" s="18"/>
      <c r="E56" s="24">
        <f t="shared" si="2"/>
        <v>21469.660000000003</v>
      </c>
      <c r="F56"/>
    </row>
    <row r="57" spans="1:8" s="1" customFormat="1" x14ac:dyDescent="0.25">
      <c r="A57"/>
      <c r="B57" s="78"/>
      <c r="C57" s="43"/>
      <c r="D57" s="45"/>
      <c r="E57" s="24">
        <f t="shared" si="2"/>
        <v>21469.660000000003</v>
      </c>
      <c r="F57"/>
      <c r="G57"/>
      <c r="H57" s="29">
        <f>H55-E60</f>
        <v>0</v>
      </c>
    </row>
    <row r="58" spans="1:8" s="1" customFormat="1" x14ac:dyDescent="0.25">
      <c r="A58"/>
      <c r="B58" s="74"/>
      <c r="C58" s="25"/>
      <c r="D58" s="75"/>
      <c r="E58" s="24">
        <f t="shared" si="2"/>
        <v>21469.660000000003</v>
      </c>
      <c r="F58"/>
      <c r="G58"/>
    </row>
    <row r="59" spans="1:8" s="1" customFormat="1" x14ac:dyDescent="0.25">
      <c r="A59"/>
      <c r="B59" s="28"/>
      <c r="C59" s="25"/>
      <c r="D59" s="25"/>
      <c r="E59" s="24">
        <f t="shared" si="2"/>
        <v>21469.660000000003</v>
      </c>
      <c r="F59"/>
      <c r="G59"/>
    </row>
    <row r="60" spans="1:8" s="1" customFormat="1" x14ac:dyDescent="0.25">
      <c r="A60"/>
      <c r="B60" s="28"/>
      <c r="C60" s="25"/>
      <c r="D60" s="18"/>
      <c r="E60" s="24">
        <f t="shared" si="2"/>
        <v>21469.660000000003</v>
      </c>
      <c r="F60"/>
      <c r="G60"/>
    </row>
    <row r="61" spans="1:8" s="1" customFormat="1" x14ac:dyDescent="0.25">
      <c r="A61"/>
      <c r="B61"/>
      <c r="C61" s="15"/>
      <c r="D61" s="15"/>
      <c r="E61" s="15"/>
      <c r="F61"/>
      <c r="G61"/>
    </row>
    <row r="62" spans="1:8" s="1" customFormat="1" x14ac:dyDescent="0.25">
      <c r="A62"/>
      <c r="B62"/>
      <c r="C62" s="13"/>
      <c r="D62" s="15"/>
      <c r="E62" s="15"/>
      <c r="F62"/>
      <c r="G62" s="13"/>
    </row>
    <row r="63" spans="1:8" s="1" customFormat="1" x14ac:dyDescent="0.25">
      <c r="A63"/>
      <c r="B63"/>
      <c r="C63" s="13"/>
      <c r="D63" s="15"/>
      <c r="E63" s="15"/>
      <c r="F63"/>
      <c r="G63" s="13"/>
    </row>
    <row r="64" spans="1:8" s="1" customFormat="1" x14ac:dyDescent="0.25">
      <c r="A64"/>
      <c r="B64"/>
      <c r="C64" s="13"/>
      <c r="D64" s="15"/>
      <c r="E64" s="15"/>
      <c r="F64"/>
      <c r="G64" s="13"/>
    </row>
    <row r="65" spans="1:9" s="1" customFormat="1" x14ac:dyDescent="0.25">
      <c r="A65"/>
      <c r="B65"/>
      <c r="C65" s="13"/>
      <c r="D65" s="15"/>
      <c r="E65" s="15"/>
      <c r="F65"/>
      <c r="G65" s="13"/>
    </row>
    <row r="66" spans="1:9" s="1" customFormat="1" x14ac:dyDescent="0.25">
      <c r="A66"/>
      <c r="B66"/>
      <c r="C66" s="13"/>
      <c r="D66" s="15"/>
      <c r="E66" s="15"/>
      <c r="F66"/>
      <c r="G66"/>
    </row>
    <row r="67" spans="1:9" s="1" customFormat="1" x14ac:dyDescent="0.25">
      <c r="A67"/>
      <c r="B67"/>
      <c r="C67" s="13"/>
      <c r="D67" s="15"/>
      <c r="E67" s="15"/>
      <c r="F67"/>
      <c r="G67"/>
    </row>
    <row r="68" spans="1:9" s="1" customFormat="1" x14ac:dyDescent="0.25">
      <c r="A68"/>
      <c r="B68"/>
      <c r="C68" s="13"/>
      <c r="D68" s="15"/>
      <c r="E68" s="15"/>
      <c r="F68"/>
      <c r="G68"/>
      <c r="I68"/>
    </row>
  </sheetData>
  <autoFilter ref="A2:E28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27"/>
    <mergeCell ref="A31:A39"/>
    <mergeCell ref="A42:A47"/>
  </mergeCells>
  <pageMargins left="0.25" right="0.25" top="0.75" bottom="0.75" header="0.3" footer="0.3"/>
  <pageSetup paperSize="9" scale="43" orientation="portrait" verticalDpi="3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7C3F-AC2B-4217-B8BF-69198DFA1318}">
  <sheetPr filterMode="1">
    <pageSetUpPr fitToPage="1"/>
  </sheetPr>
  <dimension ref="A1:I84"/>
  <sheetViews>
    <sheetView zoomScaleNormal="100" workbookViewId="0">
      <selection activeCell="H4" sqref="H4:H9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1001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1002</v>
      </c>
      <c r="C4" s="148">
        <v>-421084.22</v>
      </c>
      <c r="D4" s="48"/>
      <c r="E4" s="48">
        <f>+C4-D4</f>
        <v>-421084.22</v>
      </c>
      <c r="G4" s="4" t="s">
        <v>4</v>
      </c>
      <c r="H4" s="148">
        <v>-496534.35</v>
      </c>
      <c r="I4" s="13"/>
    </row>
    <row r="5" spans="1:9" ht="15" customHeight="1" x14ac:dyDescent="0.25">
      <c r="A5" s="305"/>
      <c r="B5" s="4" t="s">
        <v>1003</v>
      </c>
      <c r="C5" s="148">
        <v>-274098.23</v>
      </c>
      <c r="D5" s="48"/>
      <c r="E5" s="48">
        <f>+C5-D5+E4</f>
        <v>-695182.45</v>
      </c>
      <c r="G5" s="4" t="s">
        <v>5</v>
      </c>
      <c r="H5" s="148">
        <v>-274098.23</v>
      </c>
      <c r="I5" s="13"/>
    </row>
    <row r="6" spans="1:9" ht="15" customHeight="1" x14ac:dyDescent="0.25">
      <c r="A6" s="305"/>
      <c r="B6" s="4" t="s">
        <v>1004</v>
      </c>
      <c r="C6" s="45">
        <f>4498.05+1125</f>
        <v>5623.05</v>
      </c>
      <c r="D6" s="48"/>
      <c r="E6" s="48">
        <f t="shared" ref="E6:E36" si="0">+C6-D6+E5</f>
        <v>-689559.39999999991</v>
      </c>
      <c r="G6" s="4" t="s">
        <v>6</v>
      </c>
      <c r="H6" s="45">
        <f>-5581.56+1125</f>
        <v>-4456.5600000000004</v>
      </c>
      <c r="I6" s="13" t="s">
        <v>832</v>
      </c>
    </row>
    <row r="7" spans="1:9" ht="15" customHeight="1" x14ac:dyDescent="0.25">
      <c r="A7" s="305"/>
      <c r="B7" s="4" t="s">
        <v>1005</v>
      </c>
      <c r="C7" s="45">
        <v>9946.7999999999993</v>
      </c>
      <c r="D7" s="48"/>
      <c r="E7" s="48">
        <f t="shared" si="0"/>
        <v>-679612.59999999986</v>
      </c>
      <c r="G7" s="4" t="s">
        <v>7</v>
      </c>
      <c r="H7" s="45">
        <v>9946.7999999999993</v>
      </c>
      <c r="I7" s="13"/>
    </row>
    <row r="8" spans="1:9" ht="15" customHeight="1" x14ac:dyDescent="0.25">
      <c r="A8" s="305"/>
      <c r="B8" s="4" t="s">
        <v>1006</v>
      </c>
      <c r="C8" s="34">
        <v>1352.96</v>
      </c>
      <c r="D8" s="48"/>
      <c r="E8" s="48">
        <f t="shared" si="0"/>
        <v>-678259.6399999999</v>
      </c>
      <c r="G8" s="4" t="s">
        <v>15</v>
      </c>
      <c r="H8" s="34">
        <v>1352.96</v>
      </c>
      <c r="I8" s="13"/>
    </row>
    <row r="9" spans="1:9" ht="15" customHeight="1" x14ac:dyDescent="0.25">
      <c r="A9" s="305"/>
      <c r="B9" s="4" t="s">
        <v>1007</v>
      </c>
      <c r="C9" s="34">
        <v>58258.44</v>
      </c>
      <c r="D9" s="48"/>
      <c r="E9" s="48">
        <f t="shared" si="0"/>
        <v>-620001.19999999995</v>
      </c>
      <c r="G9" s="4" t="s">
        <v>16</v>
      </c>
      <c r="H9" s="34">
        <v>58258.44</v>
      </c>
      <c r="I9" s="13"/>
    </row>
    <row r="10" spans="1:9" ht="15" customHeight="1" x14ac:dyDescent="0.25">
      <c r="A10" s="305"/>
      <c r="B10" s="28" t="s">
        <v>451</v>
      </c>
      <c r="C10" s="14">
        <v>8000000</v>
      </c>
      <c r="D10" s="121"/>
      <c r="E10" s="48">
        <f t="shared" si="0"/>
        <v>7379998.7999999998</v>
      </c>
      <c r="G10" s="6" t="s">
        <v>8</v>
      </c>
      <c r="H10" s="7">
        <f>SUM(H4:H9)</f>
        <v>-705530.94</v>
      </c>
    </row>
    <row r="11" spans="1:9" ht="15" customHeight="1" thickBot="1" x14ac:dyDescent="0.3">
      <c r="A11" s="305"/>
      <c r="B11" s="28" t="s">
        <v>839</v>
      </c>
      <c r="C11" s="14">
        <v>100</v>
      </c>
      <c r="D11" s="18"/>
      <c r="E11" s="48">
        <f t="shared" si="0"/>
        <v>7380098.7999999998</v>
      </c>
      <c r="G11" s="86"/>
      <c r="H11" s="8"/>
    </row>
    <row r="12" spans="1:9" ht="15" customHeight="1" thickBot="1" x14ac:dyDescent="0.3">
      <c r="A12" s="305"/>
      <c r="B12" s="28" t="s">
        <v>1009</v>
      </c>
      <c r="C12" s="14"/>
      <c r="D12" s="18">
        <v>1200</v>
      </c>
      <c r="E12" s="48">
        <f t="shared" si="0"/>
        <v>7378898.7999999998</v>
      </c>
      <c r="G12" s="86"/>
      <c r="H12" s="128">
        <f>H10-E36</f>
        <v>0</v>
      </c>
    </row>
    <row r="13" spans="1:9" ht="15" customHeight="1" x14ac:dyDescent="0.25">
      <c r="A13" s="305"/>
      <c r="B13" s="28" t="s">
        <v>79</v>
      </c>
      <c r="C13" s="14"/>
      <c r="D13" s="18">
        <v>9124.5400000000009</v>
      </c>
      <c r="E13" s="48">
        <f t="shared" si="0"/>
        <v>7369774.2599999998</v>
      </c>
      <c r="G13" s="86"/>
      <c r="H13" s="8"/>
    </row>
    <row r="14" spans="1:9" ht="15" customHeight="1" x14ac:dyDescent="0.25">
      <c r="A14" s="305"/>
      <c r="B14" s="28" t="s">
        <v>329</v>
      </c>
      <c r="C14" s="14"/>
      <c r="D14" s="18">
        <v>2176.54</v>
      </c>
      <c r="E14" s="48">
        <f t="shared" si="0"/>
        <v>7367597.7199999997</v>
      </c>
      <c r="G14" s="86"/>
      <c r="H14" s="8"/>
    </row>
    <row r="15" spans="1:9" ht="15" customHeight="1" x14ac:dyDescent="0.25">
      <c r="A15" s="305"/>
      <c r="B15" s="28" t="s">
        <v>64</v>
      </c>
      <c r="C15" s="14"/>
      <c r="D15" s="18">
        <v>1497398.43</v>
      </c>
      <c r="E15" s="48">
        <f t="shared" si="0"/>
        <v>5870199.29</v>
      </c>
      <c r="G15" s="86"/>
      <c r="H15" s="8"/>
    </row>
    <row r="16" spans="1:9" ht="15" customHeight="1" x14ac:dyDescent="0.25">
      <c r="A16" s="305"/>
      <c r="B16" s="28" t="s">
        <v>153</v>
      </c>
      <c r="C16" s="14"/>
      <c r="D16" s="18">
        <v>2000000</v>
      </c>
      <c r="E16" s="48">
        <f t="shared" si="0"/>
        <v>3870199.29</v>
      </c>
      <c r="G16" s="86"/>
      <c r="H16" s="8"/>
    </row>
    <row r="17" spans="1:8" ht="15" customHeight="1" x14ac:dyDescent="0.25">
      <c r="A17" s="305"/>
      <c r="B17" s="28" t="s">
        <v>289</v>
      </c>
      <c r="C17" s="14"/>
      <c r="D17" s="18">
        <v>2000000</v>
      </c>
      <c r="E17" s="48">
        <f t="shared" si="0"/>
        <v>1870199.29</v>
      </c>
      <c r="G17" s="86"/>
      <c r="H17" s="8"/>
    </row>
    <row r="18" spans="1:8" ht="15" customHeight="1" x14ac:dyDescent="0.25">
      <c r="A18" s="305"/>
      <c r="B18" s="28" t="s">
        <v>870</v>
      </c>
      <c r="C18" s="14"/>
      <c r="D18" s="18">
        <v>750000</v>
      </c>
      <c r="E18" s="48">
        <f t="shared" si="0"/>
        <v>1120199.29</v>
      </c>
      <c r="G18" s="86"/>
      <c r="H18" s="8"/>
    </row>
    <row r="19" spans="1:8" ht="15" customHeight="1" x14ac:dyDescent="0.25">
      <c r="A19" s="305"/>
      <c r="B19" s="28" t="s">
        <v>230</v>
      </c>
      <c r="C19" s="14"/>
      <c r="D19" s="18">
        <v>60000</v>
      </c>
      <c r="E19" s="48">
        <f t="shared" si="0"/>
        <v>1060199.29</v>
      </c>
      <c r="G19" s="86"/>
      <c r="H19" s="8"/>
    </row>
    <row r="20" spans="1:8" ht="15" customHeight="1" x14ac:dyDescent="0.25">
      <c r="A20" s="305"/>
      <c r="B20" s="28" t="s">
        <v>464</v>
      </c>
      <c r="C20" s="14"/>
      <c r="D20" s="18">
        <v>70322.850000000006</v>
      </c>
      <c r="E20" s="48">
        <f t="shared" si="0"/>
        <v>989876.44000000006</v>
      </c>
      <c r="G20" s="86"/>
      <c r="H20" s="8"/>
    </row>
    <row r="21" spans="1:8" ht="15" customHeight="1" x14ac:dyDescent="0.25">
      <c r="A21" s="305"/>
      <c r="B21" s="28" t="s">
        <v>463</v>
      </c>
      <c r="C21" s="14"/>
      <c r="D21" s="18">
        <v>87084.41</v>
      </c>
      <c r="E21" s="48">
        <f t="shared" si="0"/>
        <v>902792.03</v>
      </c>
      <c r="G21" s="86"/>
      <c r="H21" s="8"/>
    </row>
    <row r="22" spans="1:8" ht="15" customHeight="1" x14ac:dyDescent="0.25">
      <c r="A22" s="305"/>
      <c r="B22" s="28" t="s">
        <v>1010</v>
      </c>
      <c r="C22" s="14"/>
      <c r="D22" s="18">
        <v>189355.36</v>
      </c>
      <c r="E22" s="48">
        <f t="shared" si="0"/>
        <v>713436.67</v>
      </c>
      <c r="G22" s="86"/>
      <c r="H22" s="8"/>
    </row>
    <row r="23" spans="1:8" ht="15" customHeight="1" x14ac:dyDescent="0.25">
      <c r="A23" s="305"/>
      <c r="B23" s="28" t="s">
        <v>558</v>
      </c>
      <c r="C23" s="14"/>
      <c r="D23" s="18">
        <v>150000</v>
      </c>
      <c r="E23" s="48">
        <f t="shared" si="0"/>
        <v>563436.67000000004</v>
      </c>
      <c r="G23" s="86"/>
      <c r="H23" s="8"/>
    </row>
    <row r="24" spans="1:8" ht="15" customHeight="1" x14ac:dyDescent="0.25">
      <c r="A24" s="305"/>
      <c r="B24" s="28" t="s">
        <v>237</v>
      </c>
      <c r="C24" s="14"/>
      <c r="D24" s="18">
        <v>200000</v>
      </c>
      <c r="E24" s="48">
        <f t="shared" si="0"/>
        <v>363436.67000000004</v>
      </c>
      <c r="G24" s="86"/>
      <c r="H24" s="8"/>
    </row>
    <row r="25" spans="1:8" ht="15" customHeight="1" x14ac:dyDescent="0.25">
      <c r="A25" s="305"/>
      <c r="B25" s="28" t="s">
        <v>247</v>
      </c>
      <c r="C25" s="14"/>
      <c r="D25" s="18">
        <v>300000</v>
      </c>
      <c r="E25" s="48">
        <f t="shared" si="0"/>
        <v>63436.670000000042</v>
      </c>
      <c r="G25" s="86"/>
      <c r="H25" s="8"/>
    </row>
    <row r="26" spans="1:8" ht="15" customHeight="1" x14ac:dyDescent="0.25">
      <c r="A26" s="305"/>
      <c r="B26" s="28" t="s">
        <v>1016</v>
      </c>
      <c r="C26" s="14"/>
      <c r="D26" s="18">
        <v>100000</v>
      </c>
      <c r="E26" s="48">
        <f t="shared" si="0"/>
        <v>-36563.329999999958</v>
      </c>
      <c r="G26" s="86"/>
      <c r="H26" s="8"/>
    </row>
    <row r="27" spans="1:8" ht="15" customHeight="1" x14ac:dyDescent="0.25">
      <c r="A27" s="305"/>
      <c r="B27" s="28" t="s">
        <v>1017</v>
      </c>
      <c r="C27" s="14"/>
      <c r="D27" s="18">
        <v>100000</v>
      </c>
      <c r="E27" s="48">
        <f t="shared" si="0"/>
        <v>-136563.32999999996</v>
      </c>
      <c r="G27" s="86"/>
      <c r="H27" s="8"/>
    </row>
    <row r="28" spans="1:8" ht="15" customHeight="1" x14ac:dyDescent="0.25">
      <c r="A28" s="305"/>
      <c r="B28" s="28" t="s">
        <v>1011</v>
      </c>
      <c r="C28" s="14"/>
      <c r="D28" s="18">
        <v>500000</v>
      </c>
      <c r="E28" s="48">
        <f t="shared" si="0"/>
        <v>-636563.32999999996</v>
      </c>
      <c r="G28" s="86"/>
      <c r="H28" s="8"/>
    </row>
    <row r="29" spans="1:8" ht="15" customHeight="1" x14ac:dyDescent="0.25">
      <c r="A29" s="305"/>
      <c r="B29" s="28" t="s">
        <v>72</v>
      </c>
      <c r="C29" s="14"/>
      <c r="D29" s="18">
        <v>40000</v>
      </c>
      <c r="E29" s="48">
        <f t="shared" si="0"/>
        <v>-676563.33</v>
      </c>
      <c r="G29" s="86"/>
      <c r="H29" s="8"/>
    </row>
    <row r="30" spans="1:8" ht="15" customHeight="1" x14ac:dyDescent="0.25">
      <c r="A30" s="305"/>
      <c r="B30" s="28" t="s">
        <v>1015</v>
      </c>
      <c r="C30" s="14"/>
      <c r="D30" s="18">
        <v>18888</v>
      </c>
      <c r="E30" s="48">
        <f t="shared" si="0"/>
        <v>-695451.33</v>
      </c>
      <c r="G30" s="86"/>
      <c r="H30" s="8"/>
    </row>
    <row r="31" spans="1:8" ht="15" customHeight="1" x14ac:dyDescent="0.25">
      <c r="A31" s="305"/>
      <c r="B31" s="28" t="s">
        <v>845</v>
      </c>
      <c r="C31" s="14">
        <v>550000</v>
      </c>
      <c r="D31" s="18"/>
      <c r="E31" s="48">
        <f t="shared" si="0"/>
        <v>-145451.32999999996</v>
      </c>
      <c r="G31" s="86"/>
      <c r="H31" s="8"/>
    </row>
    <row r="32" spans="1:8" ht="15" customHeight="1" x14ac:dyDescent="0.25">
      <c r="A32" s="305"/>
      <c r="B32" s="28" t="s">
        <v>1014</v>
      </c>
      <c r="C32" s="14">
        <v>0</v>
      </c>
      <c r="D32" s="18">
        <v>850</v>
      </c>
      <c r="E32" s="48">
        <f t="shared" si="0"/>
        <v>-146301.32999999996</v>
      </c>
      <c r="G32" s="86"/>
      <c r="H32" s="8"/>
    </row>
    <row r="33" spans="1:8" ht="15" customHeight="1" x14ac:dyDescent="0.25">
      <c r="A33" s="305"/>
      <c r="B33" s="28" t="s">
        <v>1012</v>
      </c>
      <c r="C33" s="14">
        <v>0</v>
      </c>
      <c r="D33" s="18">
        <v>100000</v>
      </c>
      <c r="E33" s="48">
        <f t="shared" si="0"/>
        <v>-246301.32999999996</v>
      </c>
      <c r="G33" s="86"/>
      <c r="H33" s="8"/>
    </row>
    <row r="34" spans="1:8" ht="15" customHeight="1" x14ac:dyDescent="0.25">
      <c r="A34" s="305"/>
      <c r="B34" s="28" t="s">
        <v>1013</v>
      </c>
      <c r="C34" s="14">
        <v>0</v>
      </c>
      <c r="D34" s="18">
        <v>239229.61</v>
      </c>
      <c r="E34" s="48">
        <f t="shared" si="0"/>
        <v>-485530.93999999994</v>
      </c>
      <c r="G34" s="86"/>
      <c r="H34" s="8"/>
    </row>
    <row r="35" spans="1:8" ht="15" customHeight="1" x14ac:dyDescent="0.25">
      <c r="A35" s="305"/>
      <c r="B35" s="28" t="s">
        <v>1011</v>
      </c>
      <c r="C35" s="14">
        <v>0</v>
      </c>
      <c r="D35" s="18">
        <v>200000</v>
      </c>
      <c r="E35" s="48">
        <f t="shared" si="0"/>
        <v>-685530.94</v>
      </c>
      <c r="G35" s="86"/>
      <c r="H35" s="13"/>
    </row>
    <row r="36" spans="1:8" ht="15" customHeight="1" x14ac:dyDescent="0.25">
      <c r="A36" s="305"/>
      <c r="B36" s="28" t="s">
        <v>464</v>
      </c>
      <c r="C36" s="14">
        <v>0</v>
      </c>
      <c r="D36" s="18">
        <v>20000</v>
      </c>
      <c r="E36" s="48">
        <f t="shared" si="0"/>
        <v>-705530.94</v>
      </c>
      <c r="G36" s="86"/>
      <c r="H36" s="13"/>
    </row>
    <row r="37" spans="1:8" s="1" customFormat="1" ht="15" customHeight="1" x14ac:dyDescent="0.25">
      <c r="A37" s="10"/>
      <c r="B37" s="11"/>
      <c r="E37" s="86"/>
      <c r="F37"/>
      <c r="G37" s="13"/>
    </row>
    <row r="38" spans="1:8" s="1" customFormat="1" ht="15" customHeight="1" thickBot="1" x14ac:dyDescent="0.3">
      <c r="A38" s="10"/>
      <c r="B38"/>
      <c r="E38" s="19"/>
      <c r="F38"/>
      <c r="G38" s="13"/>
    </row>
    <row r="39" spans="1:8" s="1" customFormat="1" ht="15" customHeight="1" thickBot="1" x14ac:dyDescent="0.3">
      <c r="A39" s="27" t="s">
        <v>1008</v>
      </c>
      <c r="B39" s="98"/>
      <c r="C39" s="98"/>
      <c r="D39" s="98"/>
      <c r="E39" s="100"/>
      <c r="F39"/>
      <c r="G39" s="57"/>
    </row>
    <row r="40" spans="1:8" s="1" customFormat="1" ht="15" customHeight="1" x14ac:dyDescent="0.25">
      <c r="A40" s="308" t="s">
        <v>9</v>
      </c>
      <c r="B40" s="141" t="s">
        <v>538</v>
      </c>
      <c r="C40" s="109">
        <v>96125.62</v>
      </c>
      <c r="D40" s="109"/>
      <c r="E40" s="54">
        <f>+C40-D40</f>
        <v>96125.62</v>
      </c>
      <c r="F40"/>
      <c r="G40" s="57"/>
    </row>
    <row r="41" spans="1:8" s="1" customFormat="1" ht="15" customHeight="1" x14ac:dyDescent="0.25">
      <c r="A41" s="308"/>
      <c r="B41" s="142" t="s">
        <v>1018</v>
      </c>
      <c r="C41" s="9"/>
      <c r="D41" s="9">
        <v>1000</v>
      </c>
      <c r="E41" s="52">
        <f>+E40+C41-D41</f>
        <v>95125.62</v>
      </c>
      <c r="F41"/>
      <c r="G41" s="57"/>
    </row>
    <row r="42" spans="1:8" s="1" customFormat="1" ht="15" customHeight="1" x14ac:dyDescent="0.25">
      <c r="A42" s="308"/>
      <c r="B42" s="142" t="s">
        <v>1019</v>
      </c>
      <c r="C42" s="9"/>
      <c r="D42" s="9">
        <v>200</v>
      </c>
      <c r="E42" s="52">
        <f t="shared" ref="E42:E50" si="1">+E41+C42-D42</f>
        <v>94925.62</v>
      </c>
      <c r="F42"/>
      <c r="G42" s="57"/>
    </row>
    <row r="43" spans="1:8" s="1" customFormat="1" ht="15" customHeight="1" x14ac:dyDescent="0.25">
      <c r="A43" s="308"/>
      <c r="B43" s="142" t="s">
        <v>1020</v>
      </c>
      <c r="C43" s="9"/>
      <c r="D43" s="9">
        <v>500</v>
      </c>
      <c r="E43" s="52">
        <f t="shared" si="1"/>
        <v>94425.62</v>
      </c>
      <c r="F43"/>
      <c r="G43" s="57"/>
    </row>
    <row r="44" spans="1:8" s="1" customFormat="1" ht="15" customHeight="1" x14ac:dyDescent="0.25">
      <c r="A44" s="308"/>
      <c r="B44" s="143" t="s">
        <v>1021</v>
      </c>
      <c r="C44" s="70"/>
      <c r="D44" s="70">
        <v>1000</v>
      </c>
      <c r="E44" s="52">
        <f t="shared" si="1"/>
        <v>93425.62</v>
      </c>
      <c r="F44"/>
      <c r="G44" s="57"/>
    </row>
    <row r="45" spans="1:8" s="1" customFormat="1" ht="15" customHeight="1" x14ac:dyDescent="0.25">
      <c r="A45" s="308"/>
      <c r="B45" s="143" t="s">
        <v>1022</v>
      </c>
      <c r="C45" s="70"/>
      <c r="D45" s="70">
        <v>597.79</v>
      </c>
      <c r="E45" s="52">
        <f t="shared" si="1"/>
        <v>92827.83</v>
      </c>
      <c r="F45"/>
      <c r="G45" s="57"/>
    </row>
    <row r="46" spans="1:8" s="1" customFormat="1" ht="15" customHeight="1" x14ac:dyDescent="0.25">
      <c r="A46" s="308"/>
      <c r="B46" s="143" t="s">
        <v>1023</v>
      </c>
      <c r="C46" s="70"/>
      <c r="D46" s="70">
        <v>803.06</v>
      </c>
      <c r="E46" s="52">
        <f t="shared" si="1"/>
        <v>92024.77</v>
      </c>
      <c r="F46"/>
      <c r="G46" s="57"/>
    </row>
    <row r="47" spans="1:8" s="1" customFormat="1" ht="15" customHeight="1" x14ac:dyDescent="0.25">
      <c r="A47" s="308"/>
      <c r="B47" s="143"/>
      <c r="C47" s="70"/>
      <c r="D47" s="70"/>
      <c r="E47" s="52">
        <f t="shared" si="1"/>
        <v>92024.77</v>
      </c>
      <c r="F47"/>
      <c r="G47" s="57"/>
    </row>
    <row r="48" spans="1:8" s="1" customFormat="1" ht="15" customHeight="1" x14ac:dyDescent="0.25">
      <c r="A48" s="308"/>
      <c r="B48" s="111"/>
      <c r="C48" s="26"/>
      <c r="D48" s="71"/>
      <c r="E48" s="52">
        <f t="shared" si="1"/>
        <v>92024.77</v>
      </c>
      <c r="F48"/>
      <c r="G48" s="57"/>
    </row>
    <row r="49" spans="1:8" s="1" customFormat="1" ht="15" customHeight="1" x14ac:dyDescent="0.25">
      <c r="A49" s="308"/>
      <c r="B49" s="12"/>
      <c r="C49" s="26"/>
      <c r="D49" s="71"/>
      <c r="E49" s="52">
        <f t="shared" si="1"/>
        <v>92024.77</v>
      </c>
      <c r="F49"/>
      <c r="G49" s="57"/>
    </row>
    <row r="50" spans="1:8" s="1" customFormat="1" ht="15" customHeight="1" x14ac:dyDescent="0.25">
      <c r="A50" s="308"/>
      <c r="B50" s="12"/>
      <c r="C50" s="26"/>
      <c r="D50" s="71"/>
      <c r="E50" s="52">
        <f t="shared" si="1"/>
        <v>92024.77</v>
      </c>
      <c r="F50"/>
      <c r="G50" s="57"/>
    </row>
    <row r="51" spans="1:8" s="1" customFormat="1" ht="15" customHeight="1" thickBot="1" x14ac:dyDescent="0.3">
      <c r="A51" s="308"/>
      <c r="B51" s="112"/>
      <c r="C51" s="144"/>
      <c r="D51" s="113"/>
      <c r="E51" s="145"/>
      <c r="F51"/>
      <c r="G51" s="57"/>
    </row>
    <row r="52" spans="1:8" s="1" customFormat="1" ht="15" customHeight="1" x14ac:dyDescent="0.25">
      <c r="A52"/>
      <c r="B52"/>
      <c r="C52" s="15"/>
      <c r="D52" s="20"/>
      <c r="E52" s="20"/>
      <c r="F52"/>
      <c r="G52"/>
    </row>
    <row r="53" spans="1:8" s="1" customFormat="1" ht="15" customHeight="1" thickBot="1" x14ac:dyDescent="0.3">
      <c r="A53" s="99" t="s">
        <v>1008</v>
      </c>
      <c r="B53" s="96"/>
      <c r="C53" s="96"/>
      <c r="D53" s="96"/>
      <c r="E53" s="96"/>
      <c r="F53"/>
      <c r="G53"/>
      <c r="H53" s="8"/>
    </row>
    <row r="54" spans="1:8" s="1" customFormat="1" ht="15" customHeight="1" x14ac:dyDescent="0.25">
      <c r="A54" s="293" t="s">
        <v>10</v>
      </c>
      <c r="B54" s="147" t="s">
        <v>570</v>
      </c>
      <c r="C54" s="146" t="s">
        <v>351</v>
      </c>
      <c r="D54" s="109"/>
      <c r="E54" s="21">
        <v>177</v>
      </c>
      <c r="F54"/>
      <c r="G54"/>
      <c r="H54" s="8"/>
    </row>
    <row r="55" spans="1:8" s="1" customFormat="1" ht="15" customHeight="1" x14ac:dyDescent="0.25">
      <c r="A55" s="294"/>
      <c r="B55" s="149" t="s">
        <v>570</v>
      </c>
      <c r="C55" s="150" t="s">
        <v>351</v>
      </c>
      <c r="D55" s="151"/>
      <c r="E55" s="22">
        <v>1503</v>
      </c>
      <c r="F55"/>
      <c r="G55"/>
      <c r="H55" s="8"/>
    </row>
    <row r="56" spans="1:8" s="1" customFormat="1" ht="15" customHeight="1" x14ac:dyDescent="0.25">
      <c r="A56" s="294"/>
      <c r="B56" s="149" t="s">
        <v>568</v>
      </c>
      <c r="C56" s="150" t="s">
        <v>839</v>
      </c>
      <c r="D56" s="151"/>
      <c r="E56" s="22">
        <v>370000</v>
      </c>
      <c r="F56"/>
      <c r="G56"/>
      <c r="H56" s="8"/>
    </row>
    <row r="57" spans="1:8" s="1" customFormat="1" ht="15" customHeight="1" x14ac:dyDescent="0.25">
      <c r="A57" s="294"/>
      <c r="B57" s="149" t="s">
        <v>568</v>
      </c>
      <c r="C57" s="150" t="s">
        <v>839</v>
      </c>
      <c r="D57" s="151"/>
      <c r="E57" s="22">
        <v>80000</v>
      </c>
      <c r="F57"/>
      <c r="G57"/>
      <c r="H57" s="8"/>
    </row>
    <row r="58" spans="1:8" s="1" customFormat="1" ht="15" customHeight="1" x14ac:dyDescent="0.25">
      <c r="A58" s="294"/>
      <c r="B58" s="149" t="s">
        <v>568</v>
      </c>
      <c r="C58" s="150" t="s">
        <v>839</v>
      </c>
      <c r="D58" s="151"/>
      <c r="E58" s="22">
        <v>149904</v>
      </c>
      <c r="F58"/>
      <c r="G58"/>
      <c r="H58" s="8"/>
    </row>
    <row r="59" spans="1:8" s="1" customFormat="1" ht="15" customHeight="1" x14ac:dyDescent="0.25">
      <c r="A59" s="294"/>
      <c r="B59" s="110" t="s">
        <v>974</v>
      </c>
      <c r="C59" s="87" t="s">
        <v>123</v>
      </c>
      <c r="D59" s="9"/>
      <c r="E59" s="24">
        <v>9147.17</v>
      </c>
      <c r="F59"/>
      <c r="G59"/>
      <c r="H59" s="8"/>
    </row>
    <row r="60" spans="1:8" s="1" customFormat="1" ht="15" customHeight="1" x14ac:dyDescent="0.25">
      <c r="A60" s="294"/>
      <c r="B60" s="110" t="s">
        <v>975</v>
      </c>
      <c r="C60" s="17" t="s">
        <v>123</v>
      </c>
      <c r="D60" s="9"/>
      <c r="E60" s="24">
        <v>2250</v>
      </c>
      <c r="F60"/>
      <c r="G60"/>
      <c r="H60" s="8"/>
    </row>
    <row r="61" spans="1:8" s="1" customFormat="1" ht="15" customHeight="1" x14ac:dyDescent="0.25">
      <c r="A61" s="294"/>
      <c r="B61" s="110" t="s">
        <v>976</v>
      </c>
      <c r="C61" s="17" t="s">
        <v>123</v>
      </c>
      <c r="D61" s="9"/>
      <c r="E61" s="24">
        <v>10332.200000000001</v>
      </c>
      <c r="F61"/>
      <c r="G61"/>
      <c r="H61" s="8"/>
    </row>
    <row r="62" spans="1:8" s="1" customFormat="1" ht="15" customHeight="1" x14ac:dyDescent="0.25">
      <c r="A62" s="294"/>
      <c r="B62" s="111"/>
      <c r="C62" s="17"/>
      <c r="D62" s="26"/>
      <c r="E62" s="24"/>
      <c r="F62"/>
      <c r="G62"/>
    </row>
    <row r="63" spans="1:8" s="1" customFormat="1" ht="15" customHeight="1" thickBot="1" x14ac:dyDescent="0.3">
      <c r="A63" s="307"/>
      <c r="B63" s="112"/>
      <c r="C63" s="113"/>
      <c r="D63" s="113"/>
      <c r="E63" s="114"/>
      <c r="F63"/>
      <c r="G63"/>
    </row>
    <row r="64" spans="1:8" s="1" customFormat="1" ht="15" customHeight="1" x14ac:dyDescent="0.25">
      <c r="A64"/>
      <c r="B64"/>
      <c r="C64" s="15"/>
      <c r="D64" s="15"/>
      <c r="E64" s="15"/>
      <c r="F64"/>
      <c r="G64"/>
      <c r="H64" s="8"/>
    </row>
    <row r="65" spans="1:8" s="1" customFormat="1" ht="15" customHeight="1" x14ac:dyDescent="0.25">
      <c r="A65"/>
      <c r="B65"/>
      <c r="C65" s="15"/>
      <c r="D65" s="15"/>
      <c r="E65" s="15"/>
      <c r="F65"/>
      <c r="G65"/>
      <c r="H65" s="8"/>
    </row>
    <row r="66" spans="1:8" s="1" customFormat="1" ht="15" customHeight="1" thickBot="1" x14ac:dyDescent="0.3">
      <c r="A66"/>
      <c r="B66"/>
      <c r="C66" s="15"/>
      <c r="D66" s="15"/>
      <c r="E66" s="15"/>
      <c r="F66"/>
    </row>
    <row r="67" spans="1:8" s="1" customFormat="1" ht="15" customHeight="1" thickBot="1" x14ac:dyDescent="0.3">
      <c r="A67"/>
      <c r="B67" s="97" t="s">
        <v>904</v>
      </c>
      <c r="C67" s="93"/>
      <c r="D67" s="93"/>
      <c r="E67" s="94"/>
      <c r="F67"/>
      <c r="G67" s="31" t="s">
        <v>11</v>
      </c>
      <c r="H67" s="32"/>
    </row>
    <row r="68" spans="1:8" s="1" customFormat="1" ht="15" customHeight="1" x14ac:dyDescent="0.25">
      <c r="A68"/>
      <c r="B68" s="3" t="s">
        <v>905</v>
      </c>
      <c r="C68" s="9">
        <v>393.99</v>
      </c>
      <c r="D68" s="16"/>
      <c r="E68" s="21">
        <f>+C68-D68</f>
        <v>393.99</v>
      </c>
      <c r="F68"/>
      <c r="G68" s="4" t="s">
        <v>12</v>
      </c>
      <c r="H68" s="9">
        <v>393.99</v>
      </c>
    </row>
    <row r="69" spans="1:8" s="1" customFormat="1" ht="15" customHeight="1" x14ac:dyDescent="0.25">
      <c r="A69"/>
      <c r="B69" s="5" t="s">
        <v>906</v>
      </c>
      <c r="C69" s="9">
        <v>7896.55</v>
      </c>
      <c r="D69" s="17"/>
      <c r="E69" s="24">
        <f t="shared" ref="E69:E76" si="2">+C69-D69+E68</f>
        <v>8290.5400000000009</v>
      </c>
      <c r="F69"/>
      <c r="G69" s="4" t="s">
        <v>13</v>
      </c>
      <c r="H69" s="9">
        <v>7896.55</v>
      </c>
    </row>
    <row r="70" spans="1:8" s="1" customFormat="1" ht="15" customHeight="1" x14ac:dyDescent="0.25">
      <c r="A70"/>
      <c r="B70" s="5" t="s">
        <v>907</v>
      </c>
      <c r="C70" s="9">
        <v>2522.2199999999998</v>
      </c>
      <c r="D70" s="17"/>
      <c r="E70" s="24">
        <f t="shared" si="2"/>
        <v>10812.76</v>
      </c>
      <c r="F70"/>
      <c r="G70" s="4" t="s">
        <v>14</v>
      </c>
      <c r="H70" s="9">
        <v>2522.2199999999998</v>
      </c>
    </row>
    <row r="71" spans="1:8" s="1" customFormat="1" ht="15" customHeight="1" x14ac:dyDescent="0.25">
      <c r="A71"/>
      <c r="B71" s="28"/>
      <c r="C71" s="9"/>
      <c r="D71" s="18"/>
      <c r="E71" s="24">
        <f t="shared" si="2"/>
        <v>10812.76</v>
      </c>
      <c r="F71"/>
      <c r="G71" s="6" t="s">
        <v>8</v>
      </c>
      <c r="H71" s="9">
        <f>SUM(H68:H70)</f>
        <v>10812.76</v>
      </c>
    </row>
    <row r="72" spans="1:8" s="1" customFormat="1" ht="15" customHeight="1" x14ac:dyDescent="0.25">
      <c r="A72"/>
      <c r="B72" s="116"/>
      <c r="C72" s="45"/>
      <c r="D72" s="18"/>
      <c r="E72" s="24">
        <f t="shared" si="2"/>
        <v>10812.76</v>
      </c>
      <c r="F72"/>
    </row>
    <row r="73" spans="1:8" s="1" customFormat="1" x14ac:dyDescent="0.25">
      <c r="A73"/>
      <c r="B73" s="78"/>
      <c r="C73" s="43"/>
      <c r="D73" s="45"/>
      <c r="E73" s="24">
        <f t="shared" si="2"/>
        <v>10812.76</v>
      </c>
      <c r="F73"/>
      <c r="G73"/>
      <c r="H73" s="29">
        <f>H71-E76</f>
        <v>0</v>
      </c>
    </row>
    <row r="74" spans="1:8" s="1" customFormat="1" x14ac:dyDescent="0.25">
      <c r="A74"/>
      <c r="B74" s="74"/>
      <c r="C74" s="25"/>
      <c r="D74" s="75"/>
      <c r="E74" s="24">
        <f t="shared" si="2"/>
        <v>10812.76</v>
      </c>
      <c r="F74"/>
      <c r="G74"/>
    </row>
    <row r="75" spans="1:8" s="1" customFormat="1" x14ac:dyDescent="0.25">
      <c r="A75"/>
      <c r="B75" s="28"/>
      <c r="C75" s="25"/>
      <c r="D75" s="25"/>
      <c r="E75" s="24">
        <f t="shared" si="2"/>
        <v>10812.76</v>
      </c>
      <c r="F75"/>
      <c r="G75"/>
    </row>
    <row r="76" spans="1:8" s="1" customFormat="1" x14ac:dyDescent="0.25">
      <c r="A76"/>
      <c r="B76" s="28"/>
      <c r="C76" s="25"/>
      <c r="D76" s="18"/>
      <c r="E76" s="24">
        <f t="shared" si="2"/>
        <v>10812.76</v>
      </c>
      <c r="F76"/>
      <c r="G76"/>
    </row>
    <row r="77" spans="1:8" s="1" customFormat="1" x14ac:dyDescent="0.25">
      <c r="A77"/>
      <c r="B77"/>
      <c r="C77" s="15"/>
      <c r="D77" s="15"/>
      <c r="E77" s="15"/>
      <c r="F77"/>
      <c r="G77"/>
    </row>
    <row r="78" spans="1:8" s="1" customFormat="1" x14ac:dyDescent="0.25">
      <c r="A78"/>
      <c r="B78"/>
      <c r="C78" s="13"/>
      <c r="D78" s="15"/>
      <c r="E78" s="15"/>
      <c r="F78"/>
      <c r="G78" s="13"/>
    </row>
    <row r="79" spans="1:8" s="1" customFormat="1" x14ac:dyDescent="0.25">
      <c r="A79"/>
      <c r="B79"/>
      <c r="C79" s="13"/>
      <c r="D79" s="15"/>
      <c r="E79" s="15"/>
      <c r="F79"/>
      <c r="G79" s="13"/>
    </row>
    <row r="80" spans="1:8" s="1" customFormat="1" x14ac:dyDescent="0.25">
      <c r="A80"/>
      <c r="B80"/>
      <c r="C80" s="13"/>
      <c r="D80" s="15"/>
      <c r="E80" s="15"/>
      <c r="F80"/>
      <c r="G80" s="13"/>
    </row>
    <row r="81" spans="1:9" s="1" customFormat="1" x14ac:dyDescent="0.25">
      <c r="A81"/>
      <c r="B81"/>
      <c r="C81" s="13"/>
      <c r="D81" s="15"/>
      <c r="E81" s="15"/>
      <c r="F81"/>
      <c r="G81" s="13"/>
    </row>
    <row r="82" spans="1:9" s="1" customFormat="1" x14ac:dyDescent="0.25">
      <c r="A82"/>
      <c r="B82"/>
      <c r="C82" s="13"/>
      <c r="D82" s="15"/>
      <c r="E82" s="15"/>
      <c r="F82"/>
      <c r="G82"/>
    </row>
    <row r="83" spans="1:9" s="1" customFormat="1" x14ac:dyDescent="0.25">
      <c r="A83"/>
      <c r="B83"/>
      <c r="C83" s="13"/>
      <c r="D83" s="15"/>
      <c r="E83" s="15"/>
      <c r="F83"/>
      <c r="G83"/>
    </row>
    <row r="84" spans="1:9" s="1" customFormat="1" x14ac:dyDescent="0.25">
      <c r="A84"/>
      <c r="B84"/>
      <c r="C84" s="13"/>
      <c r="D84" s="15"/>
      <c r="E84" s="15"/>
      <c r="F84"/>
      <c r="G84"/>
      <c r="I84"/>
    </row>
  </sheetData>
  <autoFilter ref="A2:E37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36"/>
    <mergeCell ref="A40:A51"/>
    <mergeCell ref="A54:A63"/>
  </mergeCells>
  <pageMargins left="0.25" right="0.25" top="0.75" bottom="0.75" header="0.3" footer="0.3"/>
  <pageSetup paperSize="9" scale="49" orientation="portrait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4A660-7BD9-4BA1-ADE9-37DBFF2CB0C4}">
  <sheetPr filterMode="1">
    <pageSetUpPr fitToPage="1"/>
  </sheetPr>
  <dimension ref="A1:I90"/>
  <sheetViews>
    <sheetView topLeftCell="A48" zoomScaleNormal="100" workbookViewId="0">
      <selection activeCell="A2" sqref="A2:E82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1026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1027</v>
      </c>
      <c r="C4" s="148">
        <v>-496534.35</v>
      </c>
      <c r="D4" s="48"/>
      <c r="E4" s="48">
        <f>+C4-D4</f>
        <v>-496534.35</v>
      </c>
      <c r="G4" s="4" t="s">
        <v>4</v>
      </c>
      <c r="H4" s="148">
        <v>-281267.5</v>
      </c>
      <c r="I4" s="13"/>
    </row>
    <row r="5" spans="1:9" ht="15" customHeight="1" x14ac:dyDescent="0.25">
      <c r="A5" s="305"/>
      <c r="B5" s="4" t="s">
        <v>1028</v>
      </c>
      <c r="C5" s="148">
        <v>-277784.96000000002</v>
      </c>
      <c r="D5" s="48"/>
      <c r="E5" s="48">
        <f>+C5-D5+E4</f>
        <v>-774319.31</v>
      </c>
      <c r="G5" s="4" t="s">
        <v>5</v>
      </c>
      <c r="H5" s="148">
        <v>-447708.96</v>
      </c>
      <c r="I5" s="13"/>
    </row>
    <row r="6" spans="1:9" ht="15" customHeight="1" x14ac:dyDescent="0.25">
      <c r="A6" s="305"/>
      <c r="B6" s="4" t="s">
        <v>1029</v>
      </c>
      <c r="C6" s="45">
        <f>-5581.56+1125</f>
        <v>-4456.5600000000004</v>
      </c>
      <c r="D6" s="48"/>
      <c r="E6" s="48">
        <f t="shared" ref="E6:E42" si="0">+C6-D6+E5</f>
        <v>-778775.87000000011</v>
      </c>
      <c r="G6" s="4" t="s">
        <v>6</v>
      </c>
      <c r="H6" s="45">
        <f>-96916.56+1125</f>
        <v>-95791.56</v>
      </c>
      <c r="I6" s="13" t="s">
        <v>832</v>
      </c>
    </row>
    <row r="7" spans="1:9" ht="15" customHeight="1" x14ac:dyDescent="0.25">
      <c r="A7" s="305"/>
      <c r="B7" s="4" t="s">
        <v>1030</v>
      </c>
      <c r="C7" s="45">
        <v>9946.7999999999993</v>
      </c>
      <c r="D7" s="48"/>
      <c r="E7" s="48">
        <f t="shared" si="0"/>
        <v>-768829.07000000007</v>
      </c>
      <c r="G7" s="4" t="s">
        <v>7</v>
      </c>
      <c r="H7" s="45">
        <v>9946.7999999999993</v>
      </c>
      <c r="I7" s="13"/>
    </row>
    <row r="8" spans="1:9" ht="15" customHeight="1" x14ac:dyDescent="0.25">
      <c r="A8" s="305"/>
      <c r="B8" s="4" t="s">
        <v>1031</v>
      </c>
      <c r="C8" s="34">
        <v>1352.96</v>
      </c>
      <c r="D8" s="48"/>
      <c r="E8" s="48">
        <f t="shared" si="0"/>
        <v>-767476.1100000001</v>
      </c>
      <c r="G8" s="4" t="s">
        <v>15</v>
      </c>
      <c r="H8" s="34">
        <v>86055.07</v>
      </c>
      <c r="I8" s="13"/>
    </row>
    <row r="9" spans="1:9" ht="15" customHeight="1" x14ac:dyDescent="0.25">
      <c r="A9" s="305"/>
      <c r="B9" s="4" t="s">
        <v>1032</v>
      </c>
      <c r="C9" s="34">
        <v>58258.44</v>
      </c>
      <c r="D9" s="48"/>
      <c r="E9" s="48">
        <f t="shared" si="0"/>
        <v>-709217.67000000016</v>
      </c>
      <c r="G9" s="4" t="s">
        <v>16</v>
      </c>
      <c r="H9" s="34">
        <v>1155.6500000000001</v>
      </c>
      <c r="I9" s="13"/>
    </row>
    <row r="10" spans="1:9" ht="15" customHeight="1" x14ac:dyDescent="0.25">
      <c r="A10" s="305"/>
      <c r="B10" s="28" t="s">
        <v>1033</v>
      </c>
      <c r="C10" s="14"/>
      <c r="D10" s="18">
        <v>30000</v>
      </c>
      <c r="E10" s="48">
        <f t="shared" si="0"/>
        <v>-739217.67000000016</v>
      </c>
      <c r="G10" s="6" t="s">
        <v>8</v>
      </c>
      <c r="H10" s="7">
        <f>SUM(H4:H9)</f>
        <v>-727610.49999999988</v>
      </c>
    </row>
    <row r="11" spans="1:9" ht="15" customHeight="1" thickBot="1" x14ac:dyDescent="0.3">
      <c r="A11" s="305"/>
      <c r="B11" s="28" t="s">
        <v>1033</v>
      </c>
      <c r="C11" s="14"/>
      <c r="D11" s="18">
        <v>31500</v>
      </c>
      <c r="E11" s="48">
        <f t="shared" si="0"/>
        <v>-770717.67000000016</v>
      </c>
      <c r="G11" s="86"/>
      <c r="H11" s="8"/>
    </row>
    <row r="12" spans="1:9" ht="15" customHeight="1" thickBot="1" x14ac:dyDescent="0.3">
      <c r="A12" s="305"/>
      <c r="B12" s="28" t="s">
        <v>1033</v>
      </c>
      <c r="C12" s="14"/>
      <c r="D12" s="18">
        <v>1352.92</v>
      </c>
      <c r="E12" s="48">
        <f t="shared" si="0"/>
        <v>-772070.5900000002</v>
      </c>
      <c r="G12" s="86"/>
      <c r="H12" s="128">
        <f>H10-E42</f>
        <v>-4.000000050291419E-2</v>
      </c>
    </row>
    <row r="13" spans="1:9" ht="15" customHeight="1" x14ac:dyDescent="0.25">
      <c r="A13" s="305"/>
      <c r="B13" s="28" t="s">
        <v>1034</v>
      </c>
      <c r="C13" s="14">
        <v>6000000</v>
      </c>
      <c r="D13" s="18"/>
      <c r="E13" s="48">
        <f t="shared" si="0"/>
        <v>5227929.41</v>
      </c>
      <c r="G13" s="86"/>
      <c r="H13" s="8"/>
    </row>
    <row r="14" spans="1:9" ht="15" customHeight="1" x14ac:dyDescent="0.25">
      <c r="A14" s="305"/>
      <c r="B14" s="28" t="s">
        <v>990</v>
      </c>
      <c r="C14" s="14"/>
      <c r="D14" s="18">
        <v>8150000</v>
      </c>
      <c r="E14" s="48">
        <f t="shared" si="0"/>
        <v>-2922070.59</v>
      </c>
      <c r="G14" s="86"/>
      <c r="H14" s="8"/>
    </row>
    <row r="15" spans="1:9" ht="15" customHeight="1" x14ac:dyDescent="0.25">
      <c r="A15" s="305"/>
      <c r="B15" s="28" t="s">
        <v>1035</v>
      </c>
      <c r="C15" s="14"/>
      <c r="D15" s="18">
        <v>102444.93</v>
      </c>
      <c r="E15" s="48">
        <f t="shared" si="0"/>
        <v>-3024515.52</v>
      </c>
      <c r="G15" s="86"/>
      <c r="H15" s="8"/>
    </row>
    <row r="16" spans="1:9" ht="15" customHeight="1" x14ac:dyDescent="0.25">
      <c r="A16" s="305"/>
      <c r="B16" s="28"/>
      <c r="C16" s="14"/>
      <c r="D16" s="18"/>
      <c r="E16" s="48">
        <f t="shared" si="0"/>
        <v>-3024515.52</v>
      </c>
      <c r="G16" s="86"/>
      <c r="H16" s="8"/>
    </row>
    <row r="17" spans="1:9" ht="15" customHeight="1" x14ac:dyDescent="0.25">
      <c r="A17" s="305"/>
      <c r="B17" s="28" t="s">
        <v>655</v>
      </c>
      <c r="C17" s="14"/>
      <c r="D17" s="18">
        <v>6335</v>
      </c>
      <c r="E17" s="48">
        <f t="shared" si="0"/>
        <v>-3030850.52</v>
      </c>
      <c r="G17" s="86"/>
      <c r="H17" s="8"/>
    </row>
    <row r="18" spans="1:9" ht="15" customHeight="1" x14ac:dyDescent="0.25">
      <c r="A18" s="305"/>
      <c r="B18" s="152" t="s">
        <v>1036</v>
      </c>
      <c r="C18" s="14"/>
      <c r="D18" s="18">
        <v>2000000</v>
      </c>
      <c r="E18" s="48">
        <f t="shared" si="0"/>
        <v>-5030850.5199999996</v>
      </c>
      <c r="G18" s="89"/>
      <c r="H18" s="8"/>
      <c r="I18" s="13"/>
    </row>
    <row r="19" spans="1:9" ht="15" customHeight="1" x14ac:dyDescent="0.25">
      <c r="A19" s="305"/>
      <c r="B19" s="28" t="s">
        <v>613</v>
      </c>
      <c r="C19" s="14">
        <v>2000000</v>
      </c>
      <c r="D19" s="18"/>
      <c r="E19" s="48">
        <f t="shared" si="0"/>
        <v>-3030850.5199999996</v>
      </c>
      <c r="G19" s="89"/>
      <c r="H19" s="8"/>
      <c r="I19" s="13"/>
    </row>
    <row r="20" spans="1:9" ht="15" customHeight="1" x14ac:dyDescent="0.25">
      <c r="A20" s="305"/>
      <c r="B20" s="28" t="s">
        <v>106</v>
      </c>
      <c r="C20" s="14">
        <v>130000</v>
      </c>
      <c r="D20" s="18"/>
      <c r="E20" s="48">
        <f t="shared" si="0"/>
        <v>-2900850.5199999996</v>
      </c>
      <c r="G20" s="89"/>
      <c r="H20" s="8"/>
      <c r="I20" s="13"/>
    </row>
    <row r="21" spans="1:9" ht="15" customHeight="1" x14ac:dyDescent="0.25">
      <c r="A21" s="305"/>
      <c r="B21" s="28" t="s">
        <v>284</v>
      </c>
      <c r="C21" s="14">
        <v>1500000</v>
      </c>
      <c r="D21" s="18"/>
      <c r="E21" s="48">
        <f t="shared" si="0"/>
        <v>-1400850.5199999996</v>
      </c>
      <c r="G21" s="89"/>
      <c r="H21" s="8"/>
      <c r="I21" s="13"/>
    </row>
    <row r="22" spans="1:9" ht="15" customHeight="1" x14ac:dyDescent="0.25">
      <c r="A22" s="305"/>
      <c r="B22" s="28" t="s">
        <v>1040</v>
      </c>
      <c r="C22" s="14">
        <v>200000</v>
      </c>
      <c r="D22" s="18"/>
      <c r="E22" s="48">
        <f t="shared" si="0"/>
        <v>-1200850.5199999996</v>
      </c>
      <c r="G22" s="89"/>
      <c r="H22" s="8"/>
      <c r="I22" s="13"/>
    </row>
    <row r="23" spans="1:9" ht="15" customHeight="1" x14ac:dyDescent="0.25">
      <c r="A23" s="305"/>
      <c r="B23" s="28" t="s">
        <v>745</v>
      </c>
      <c r="C23" s="14">
        <v>450000</v>
      </c>
      <c r="D23" s="18"/>
      <c r="E23" s="48">
        <f t="shared" si="0"/>
        <v>-750850.51999999955</v>
      </c>
      <c r="G23" s="90"/>
      <c r="H23" s="8"/>
      <c r="I23" s="13"/>
    </row>
    <row r="24" spans="1:9" ht="15" customHeight="1" x14ac:dyDescent="0.25">
      <c r="A24" s="305"/>
      <c r="B24" s="28" t="s">
        <v>1037</v>
      </c>
      <c r="C24" s="14">
        <v>1297484.8500000001</v>
      </c>
      <c r="D24" s="18"/>
      <c r="E24" s="48">
        <f t="shared" si="0"/>
        <v>546634.33000000054</v>
      </c>
      <c r="G24" s="86"/>
      <c r="H24" s="8"/>
      <c r="I24" s="13"/>
    </row>
    <row r="25" spans="1:9" ht="15" customHeight="1" x14ac:dyDescent="0.25">
      <c r="A25" s="305"/>
      <c r="B25" s="152" t="s">
        <v>1041</v>
      </c>
      <c r="C25" s="14"/>
      <c r="D25" s="18">
        <v>1000000</v>
      </c>
      <c r="E25" s="48">
        <f t="shared" si="0"/>
        <v>-453365.66999999946</v>
      </c>
      <c r="G25" s="86"/>
      <c r="H25" s="8"/>
      <c r="I25" s="13"/>
    </row>
    <row r="26" spans="1:9" ht="15" customHeight="1" x14ac:dyDescent="0.25">
      <c r="A26" s="305"/>
      <c r="B26" s="28" t="s">
        <v>1043</v>
      </c>
      <c r="C26" s="14"/>
      <c r="D26" s="18">
        <v>5270</v>
      </c>
      <c r="E26" s="48">
        <f t="shared" si="0"/>
        <v>-458635.66999999946</v>
      </c>
      <c r="G26" s="86"/>
      <c r="H26" s="8"/>
      <c r="I26" s="13"/>
    </row>
    <row r="27" spans="1:9" ht="15" customHeight="1" x14ac:dyDescent="0.25">
      <c r="A27" s="305"/>
      <c r="B27" s="28" t="s">
        <v>1042</v>
      </c>
      <c r="D27" s="15">
        <v>1500</v>
      </c>
      <c r="E27" s="48">
        <f t="shared" si="0"/>
        <v>-460135.66999999946</v>
      </c>
      <c r="G27" s="86"/>
      <c r="H27" s="8"/>
      <c r="I27" s="13"/>
    </row>
    <row r="28" spans="1:9" ht="15" customHeight="1" x14ac:dyDescent="0.25">
      <c r="A28" s="305"/>
      <c r="B28" s="28" t="s">
        <v>1038</v>
      </c>
      <c r="C28" s="14"/>
      <c r="D28" s="18">
        <v>20000</v>
      </c>
      <c r="E28" s="48">
        <f t="shared" si="0"/>
        <v>-480135.66999999946</v>
      </c>
      <c r="G28" s="86"/>
      <c r="H28" s="8"/>
      <c r="I28" s="13"/>
    </row>
    <row r="29" spans="1:9" ht="15" customHeight="1" x14ac:dyDescent="0.25">
      <c r="A29" s="305"/>
      <c r="B29" s="28" t="s">
        <v>1039</v>
      </c>
      <c r="C29" s="14"/>
      <c r="D29" s="18">
        <v>10000</v>
      </c>
      <c r="E29" s="48">
        <f t="shared" si="0"/>
        <v>-490135.66999999946</v>
      </c>
      <c r="G29" s="86"/>
      <c r="H29" s="8"/>
      <c r="I29" s="13"/>
    </row>
    <row r="30" spans="1:9" ht="15" customHeight="1" x14ac:dyDescent="0.25">
      <c r="A30" s="305"/>
      <c r="B30" s="28" t="s">
        <v>584</v>
      </c>
      <c r="C30" s="14"/>
      <c r="D30" s="18">
        <v>5448</v>
      </c>
      <c r="E30" s="48">
        <f t="shared" si="0"/>
        <v>-495583.66999999946</v>
      </c>
      <c r="G30" s="86"/>
      <c r="H30" s="8"/>
      <c r="I30" s="13"/>
    </row>
    <row r="31" spans="1:9" ht="15" customHeight="1" x14ac:dyDescent="0.25">
      <c r="A31" s="305"/>
      <c r="B31" s="28" t="s">
        <v>1044</v>
      </c>
      <c r="C31" s="14"/>
      <c r="D31" s="18">
        <v>169924</v>
      </c>
      <c r="E31" s="48">
        <f t="shared" si="0"/>
        <v>-665507.66999999946</v>
      </c>
      <c r="G31" s="86"/>
      <c r="H31" s="8"/>
      <c r="I31" s="13"/>
    </row>
    <row r="32" spans="1:9" ht="15" customHeight="1" x14ac:dyDescent="0.25">
      <c r="A32" s="305"/>
      <c r="B32" s="28" t="s">
        <v>1052</v>
      </c>
      <c r="C32" s="14"/>
      <c r="D32" s="18">
        <v>4426.84</v>
      </c>
      <c r="E32" s="48">
        <f t="shared" si="0"/>
        <v>-669934.50999999943</v>
      </c>
      <c r="G32" s="86"/>
      <c r="H32" s="8"/>
      <c r="I32" s="13"/>
    </row>
    <row r="33" spans="1:9" ht="15" customHeight="1" x14ac:dyDescent="0.25">
      <c r="A33" s="305"/>
      <c r="B33" t="s">
        <v>1053</v>
      </c>
      <c r="C33" s="14"/>
      <c r="D33" s="18">
        <v>3693.75</v>
      </c>
      <c r="E33" s="48">
        <f t="shared" si="0"/>
        <v>-673628.25999999943</v>
      </c>
      <c r="G33" s="86"/>
      <c r="H33" s="8"/>
      <c r="I33" s="13"/>
    </row>
    <row r="34" spans="1:9" ht="15" customHeight="1" x14ac:dyDescent="0.25">
      <c r="A34" s="305"/>
      <c r="B34" s="28" t="s">
        <v>1045</v>
      </c>
      <c r="C34" s="14"/>
      <c r="D34" s="18">
        <v>3258.44</v>
      </c>
      <c r="E34" s="48">
        <f t="shared" si="0"/>
        <v>-676886.69999999937</v>
      </c>
      <c r="G34" s="86"/>
      <c r="H34" s="8"/>
      <c r="I34" s="13"/>
    </row>
    <row r="35" spans="1:9" ht="15" customHeight="1" x14ac:dyDescent="0.25">
      <c r="A35" s="305"/>
      <c r="B35" s="28" t="s">
        <v>1046</v>
      </c>
      <c r="C35" s="14"/>
      <c r="D35" s="18">
        <v>34168.410000000003</v>
      </c>
      <c r="E35" s="48">
        <f t="shared" si="0"/>
        <v>-711055.1099999994</v>
      </c>
      <c r="G35" s="86"/>
      <c r="H35" s="8"/>
    </row>
    <row r="36" spans="1:9" ht="15" customHeight="1" x14ac:dyDescent="0.25">
      <c r="A36" s="305"/>
      <c r="B36" s="28" t="s">
        <v>1047</v>
      </c>
      <c r="C36" s="14"/>
      <c r="D36" s="18">
        <v>5381.52</v>
      </c>
      <c r="E36" s="48">
        <f t="shared" si="0"/>
        <v>-716436.62999999942</v>
      </c>
      <c r="G36" s="86"/>
      <c r="H36" s="8"/>
    </row>
    <row r="37" spans="1:9" ht="15" customHeight="1" x14ac:dyDescent="0.25">
      <c r="A37" s="305"/>
      <c r="B37" s="28" t="s">
        <v>1048</v>
      </c>
      <c r="C37" s="14"/>
      <c r="D37" s="18">
        <v>8752.99</v>
      </c>
      <c r="E37" s="48">
        <f t="shared" si="0"/>
        <v>-725189.61999999941</v>
      </c>
      <c r="G37" s="86"/>
      <c r="H37" s="8"/>
    </row>
    <row r="38" spans="1:9" ht="15" customHeight="1" x14ac:dyDescent="0.25">
      <c r="A38" s="305"/>
      <c r="B38" s="28" t="s">
        <v>1049</v>
      </c>
      <c r="C38" s="14"/>
      <c r="D38" s="18">
        <v>26.32</v>
      </c>
      <c r="E38" s="48">
        <f t="shared" si="0"/>
        <v>-725215.93999999936</v>
      </c>
      <c r="G38" s="86"/>
      <c r="H38" s="8"/>
    </row>
    <row r="39" spans="1:9" ht="15" customHeight="1" x14ac:dyDescent="0.25">
      <c r="A39" s="305"/>
      <c r="B39" s="28" t="s">
        <v>1050</v>
      </c>
      <c r="C39" s="14"/>
      <c r="D39" s="18">
        <v>1197.26</v>
      </c>
      <c r="E39" s="48">
        <f t="shared" si="0"/>
        <v>-726413.19999999937</v>
      </c>
      <c r="G39" s="86"/>
      <c r="H39" s="8"/>
    </row>
    <row r="40" spans="1:9" ht="15" customHeight="1" x14ac:dyDescent="0.25">
      <c r="A40" s="305"/>
      <c r="B40" s="28" t="s">
        <v>1051</v>
      </c>
      <c r="C40" s="14"/>
      <c r="D40" s="18">
        <v>1197.26</v>
      </c>
      <c r="E40" s="48">
        <f t="shared" si="0"/>
        <v>-727610.45999999938</v>
      </c>
      <c r="G40" s="86"/>
      <c r="H40" s="8"/>
    </row>
    <row r="41" spans="1:9" ht="15" customHeight="1" x14ac:dyDescent="0.25">
      <c r="A41" s="305"/>
      <c r="B41" s="28"/>
      <c r="C41" s="14"/>
      <c r="D41" s="18"/>
      <c r="E41" s="48">
        <f t="shared" si="0"/>
        <v>-727610.45999999938</v>
      </c>
      <c r="G41" s="86"/>
      <c r="H41" s="13"/>
    </row>
    <row r="42" spans="1:9" ht="15" customHeight="1" x14ac:dyDescent="0.25">
      <c r="A42" s="305"/>
      <c r="B42" s="28"/>
      <c r="C42" s="14"/>
      <c r="D42" s="18"/>
      <c r="E42" s="48">
        <f t="shared" si="0"/>
        <v>-727610.45999999938</v>
      </c>
      <c r="G42" s="86"/>
      <c r="H42" s="13"/>
    </row>
    <row r="43" spans="1:9" s="1" customFormat="1" ht="15" customHeight="1" x14ac:dyDescent="0.25">
      <c r="A43" s="10"/>
      <c r="B43" s="11"/>
      <c r="E43" s="86"/>
      <c r="F43"/>
      <c r="G43" s="13"/>
    </row>
    <row r="44" spans="1:9" s="1" customFormat="1" ht="15" customHeight="1" thickBot="1" x14ac:dyDescent="0.3">
      <c r="A44" s="10"/>
      <c r="B44"/>
      <c r="E44" s="19"/>
      <c r="F44"/>
      <c r="G44" s="13"/>
    </row>
    <row r="45" spans="1:9" s="1" customFormat="1" ht="15" customHeight="1" thickBot="1" x14ac:dyDescent="0.3">
      <c r="A45" s="27" t="s">
        <v>1054</v>
      </c>
      <c r="B45" s="98"/>
      <c r="C45" s="98"/>
      <c r="D45" s="98"/>
      <c r="E45" s="100"/>
      <c r="F45"/>
      <c r="G45" s="57"/>
    </row>
    <row r="46" spans="1:9" s="1" customFormat="1" ht="15" customHeight="1" x14ac:dyDescent="0.25">
      <c r="A46" s="308" t="s">
        <v>9</v>
      </c>
      <c r="B46" s="141" t="s">
        <v>538</v>
      </c>
      <c r="C46" s="109">
        <v>92024.77</v>
      </c>
      <c r="D46" s="109"/>
      <c r="E46" s="54">
        <f>+C46-D46</f>
        <v>92024.77</v>
      </c>
      <c r="F46"/>
      <c r="G46" s="57"/>
    </row>
    <row r="47" spans="1:9" s="1" customFormat="1" ht="15" customHeight="1" x14ac:dyDescent="0.25">
      <c r="A47" s="308"/>
      <c r="B47" s="142" t="s">
        <v>924</v>
      </c>
      <c r="C47" s="9"/>
      <c r="D47" s="9">
        <v>21925</v>
      </c>
      <c r="E47" s="52">
        <f>+E46+C47-D47</f>
        <v>70099.77</v>
      </c>
      <c r="F47"/>
      <c r="G47" s="57"/>
    </row>
    <row r="48" spans="1:9" s="1" customFormat="1" ht="15" customHeight="1" x14ac:dyDescent="0.25">
      <c r="A48" s="308"/>
      <c r="B48" s="153" t="s">
        <v>1055</v>
      </c>
      <c r="C48" s="9"/>
      <c r="D48" s="9">
        <v>1500</v>
      </c>
      <c r="E48" s="52">
        <f t="shared" ref="E48:E56" si="1">+E47+C48-D48</f>
        <v>68599.77</v>
      </c>
      <c r="F48"/>
      <c r="G48" s="57"/>
    </row>
    <row r="49" spans="1:8" s="1" customFormat="1" ht="15" customHeight="1" x14ac:dyDescent="0.25">
      <c r="A49" s="308"/>
      <c r="B49" s="142" t="s">
        <v>1079</v>
      </c>
      <c r="C49" s="9"/>
      <c r="D49" s="9">
        <v>3000</v>
      </c>
      <c r="E49" s="52">
        <f t="shared" si="1"/>
        <v>65599.77</v>
      </c>
      <c r="F49"/>
      <c r="G49" s="57"/>
    </row>
    <row r="50" spans="1:8" s="1" customFormat="1" ht="15" customHeight="1" x14ac:dyDescent="0.25">
      <c r="A50" s="308"/>
      <c r="B50" s="143"/>
      <c r="C50" s="70"/>
      <c r="D50" s="70"/>
      <c r="E50" s="52">
        <f t="shared" si="1"/>
        <v>65599.77</v>
      </c>
      <c r="F50"/>
      <c r="G50" s="57"/>
    </row>
    <row r="51" spans="1:8" s="1" customFormat="1" ht="15" customHeight="1" x14ac:dyDescent="0.25">
      <c r="A51" s="308"/>
      <c r="B51" s="143"/>
      <c r="C51" s="70"/>
      <c r="D51" s="70"/>
      <c r="E51" s="52">
        <f t="shared" si="1"/>
        <v>65599.77</v>
      </c>
      <c r="F51"/>
      <c r="G51" s="57"/>
    </row>
    <row r="52" spans="1:8" s="1" customFormat="1" ht="15" customHeight="1" x14ac:dyDescent="0.25">
      <c r="A52" s="308"/>
      <c r="B52" s="143"/>
      <c r="C52" s="70"/>
      <c r="D52" s="70"/>
      <c r="E52" s="52">
        <f t="shared" si="1"/>
        <v>65599.77</v>
      </c>
      <c r="F52"/>
      <c r="G52" s="57"/>
    </row>
    <row r="53" spans="1:8" s="1" customFormat="1" ht="15" customHeight="1" x14ac:dyDescent="0.25">
      <c r="A53" s="308"/>
      <c r="B53" s="143"/>
      <c r="C53" s="70"/>
      <c r="D53" s="70"/>
      <c r="E53" s="52">
        <f t="shared" si="1"/>
        <v>65599.77</v>
      </c>
      <c r="F53"/>
      <c r="G53" s="57"/>
    </row>
    <row r="54" spans="1:8" s="1" customFormat="1" ht="15" customHeight="1" x14ac:dyDescent="0.25">
      <c r="A54" s="308"/>
      <c r="B54" s="111"/>
      <c r="C54" s="26"/>
      <c r="D54" s="71"/>
      <c r="E54" s="52">
        <f t="shared" si="1"/>
        <v>65599.77</v>
      </c>
      <c r="F54"/>
      <c r="G54" s="57"/>
    </row>
    <row r="55" spans="1:8" s="1" customFormat="1" ht="15" customHeight="1" x14ac:dyDescent="0.25">
      <c r="A55" s="308"/>
      <c r="B55" s="12"/>
      <c r="C55" s="26"/>
      <c r="D55" s="71"/>
      <c r="E55" s="52">
        <f t="shared" si="1"/>
        <v>65599.77</v>
      </c>
      <c r="F55"/>
      <c r="G55" s="57"/>
    </row>
    <row r="56" spans="1:8" s="1" customFormat="1" ht="15" customHeight="1" x14ac:dyDescent="0.25">
      <c r="A56" s="308"/>
      <c r="B56" s="12"/>
      <c r="C56" s="26"/>
      <c r="D56" s="71"/>
      <c r="E56" s="52">
        <f t="shared" si="1"/>
        <v>65599.77</v>
      </c>
      <c r="F56"/>
      <c r="G56" s="57"/>
    </row>
    <row r="57" spans="1:8" s="1" customFormat="1" ht="15" customHeight="1" thickBot="1" x14ac:dyDescent="0.3">
      <c r="A57" s="308"/>
      <c r="B57" s="112"/>
      <c r="C57" s="144"/>
      <c r="D57" s="113"/>
      <c r="E57" s="145"/>
      <c r="F57"/>
      <c r="G57" s="57"/>
    </row>
    <row r="58" spans="1:8" s="1" customFormat="1" ht="15" customHeight="1" x14ac:dyDescent="0.25">
      <c r="A58"/>
      <c r="B58"/>
      <c r="C58" s="15"/>
      <c r="D58" s="20"/>
      <c r="E58" s="20"/>
      <c r="F58"/>
      <c r="G58"/>
    </row>
    <row r="59" spans="1:8" s="1" customFormat="1" ht="15" customHeight="1" thickBot="1" x14ac:dyDescent="0.3">
      <c r="A59" s="99" t="s">
        <v>1054</v>
      </c>
      <c r="B59" s="96"/>
      <c r="C59" s="96"/>
      <c r="D59" s="96"/>
      <c r="E59" s="96"/>
      <c r="F59"/>
      <c r="G59"/>
      <c r="H59" s="8"/>
    </row>
    <row r="60" spans="1:8" s="1" customFormat="1" ht="15" customHeight="1" x14ac:dyDescent="0.25">
      <c r="A60" s="293" t="s">
        <v>10</v>
      </c>
      <c r="B60" s="147"/>
      <c r="C60" s="146"/>
      <c r="D60" s="109"/>
      <c r="E60" s="21"/>
      <c r="F60"/>
      <c r="G60"/>
      <c r="H60" s="8"/>
    </row>
    <row r="61" spans="1:8" s="1" customFormat="1" ht="15" customHeight="1" x14ac:dyDescent="0.25">
      <c r="A61" s="294"/>
      <c r="B61" s="149"/>
      <c r="C61" s="150"/>
      <c r="D61" s="151"/>
      <c r="E61" s="22"/>
      <c r="F61"/>
      <c r="G61"/>
      <c r="H61" s="8"/>
    </row>
    <row r="62" spans="1:8" s="1" customFormat="1" ht="15" customHeight="1" x14ac:dyDescent="0.25">
      <c r="A62" s="294"/>
      <c r="B62" s="149"/>
      <c r="C62" s="150"/>
      <c r="D62" s="151"/>
      <c r="E62" s="22"/>
      <c r="F62"/>
      <c r="G62"/>
      <c r="H62" s="8"/>
    </row>
    <row r="63" spans="1:8" s="1" customFormat="1" ht="15" customHeight="1" x14ac:dyDescent="0.25">
      <c r="A63" s="294"/>
      <c r="B63" s="149"/>
      <c r="C63" s="150"/>
      <c r="D63" s="151"/>
      <c r="E63" s="22"/>
      <c r="F63"/>
      <c r="G63"/>
      <c r="H63" s="8"/>
    </row>
    <row r="64" spans="1:8" s="1" customFormat="1" ht="15" customHeight="1" x14ac:dyDescent="0.25">
      <c r="A64" s="294"/>
      <c r="B64" s="149"/>
      <c r="C64" s="150"/>
      <c r="D64" s="151"/>
      <c r="E64" s="22"/>
      <c r="F64"/>
      <c r="G64"/>
      <c r="H64" s="8"/>
    </row>
    <row r="65" spans="1:8" s="1" customFormat="1" ht="15" customHeight="1" x14ac:dyDescent="0.25">
      <c r="A65" s="294"/>
      <c r="B65" s="110"/>
      <c r="C65" s="87"/>
      <c r="D65" s="9"/>
      <c r="E65" s="24"/>
      <c r="F65"/>
      <c r="G65"/>
      <c r="H65" s="8"/>
    </row>
    <row r="66" spans="1:8" s="1" customFormat="1" ht="15" customHeight="1" x14ac:dyDescent="0.25">
      <c r="A66" s="294"/>
      <c r="B66" s="110"/>
      <c r="C66" s="17"/>
      <c r="D66" s="9"/>
      <c r="E66" s="24"/>
      <c r="F66"/>
      <c r="G66"/>
      <c r="H66" s="8"/>
    </row>
    <row r="67" spans="1:8" s="1" customFormat="1" ht="15" customHeight="1" x14ac:dyDescent="0.25">
      <c r="A67" s="294"/>
      <c r="B67" s="110"/>
      <c r="C67" s="17"/>
      <c r="D67" s="9"/>
      <c r="E67" s="24"/>
      <c r="F67"/>
      <c r="G67"/>
      <c r="H67" s="8"/>
    </row>
    <row r="68" spans="1:8" s="1" customFormat="1" ht="15" customHeight="1" x14ac:dyDescent="0.25">
      <c r="A68" s="294"/>
      <c r="B68" s="111"/>
      <c r="C68" s="17"/>
      <c r="D68" s="26"/>
      <c r="E68" s="24"/>
      <c r="F68"/>
      <c r="G68"/>
    </row>
    <row r="69" spans="1:8" s="1" customFormat="1" ht="15" customHeight="1" thickBot="1" x14ac:dyDescent="0.3">
      <c r="A69" s="307"/>
      <c r="B69" s="112"/>
      <c r="C69" s="113"/>
      <c r="D69" s="113"/>
      <c r="E69" s="114"/>
      <c r="F69"/>
      <c r="G69"/>
    </row>
    <row r="70" spans="1:8" s="1" customFormat="1" ht="15" customHeight="1" x14ac:dyDescent="0.25">
      <c r="A70"/>
      <c r="B70"/>
      <c r="C70" s="15"/>
      <c r="D70" s="15"/>
      <c r="E70" s="15"/>
      <c r="F70"/>
      <c r="G70"/>
      <c r="H70" s="8"/>
    </row>
    <row r="71" spans="1:8" s="1" customFormat="1" ht="15" customHeight="1" x14ac:dyDescent="0.25">
      <c r="A71"/>
      <c r="B71"/>
      <c r="C71" s="15"/>
      <c r="D71" s="15"/>
      <c r="E71" s="15"/>
      <c r="F71"/>
      <c r="G71"/>
      <c r="H71" s="8"/>
    </row>
    <row r="72" spans="1:8" s="1" customFormat="1" ht="15" customHeight="1" thickBot="1" x14ac:dyDescent="0.3">
      <c r="A72"/>
      <c r="B72"/>
      <c r="C72" s="15"/>
      <c r="D72" s="15"/>
      <c r="E72" s="15"/>
      <c r="F72"/>
    </row>
    <row r="73" spans="1:8" s="1" customFormat="1" ht="15" customHeight="1" thickBot="1" x14ac:dyDescent="0.3">
      <c r="A73"/>
      <c r="B73" s="97" t="s">
        <v>1056</v>
      </c>
      <c r="C73" s="93"/>
      <c r="D73" s="93"/>
      <c r="E73" s="94"/>
      <c r="F73"/>
      <c r="G73" s="31" t="s">
        <v>11</v>
      </c>
      <c r="H73" s="32"/>
    </row>
    <row r="74" spans="1:8" s="1" customFormat="1" ht="15" customHeight="1" x14ac:dyDescent="0.25">
      <c r="A74"/>
      <c r="B74" s="3" t="s">
        <v>1057</v>
      </c>
      <c r="C74" s="9">
        <v>393.99</v>
      </c>
      <c r="D74" s="16"/>
      <c r="E74" s="21">
        <f>+C74-D74</f>
        <v>393.99</v>
      </c>
      <c r="F74"/>
      <c r="G74" s="4" t="s">
        <v>12</v>
      </c>
      <c r="H74" s="9">
        <v>393.99</v>
      </c>
    </row>
    <row r="75" spans="1:8" s="1" customFormat="1" ht="15" customHeight="1" x14ac:dyDescent="0.25">
      <c r="A75"/>
      <c r="B75" s="5" t="s">
        <v>1058</v>
      </c>
      <c r="C75" s="9">
        <v>7896.55</v>
      </c>
      <c r="D75" s="17"/>
      <c r="E75" s="24">
        <f t="shared" ref="E75:E82" si="2">+C75-D75+E74</f>
        <v>8290.5400000000009</v>
      </c>
      <c r="F75"/>
      <c r="G75" s="4" t="s">
        <v>13</v>
      </c>
      <c r="H75" s="9">
        <v>7896.55</v>
      </c>
    </row>
    <row r="76" spans="1:8" s="1" customFormat="1" ht="15" customHeight="1" x14ac:dyDescent="0.25">
      <c r="A76"/>
      <c r="B76" s="5" t="s">
        <v>1059</v>
      </c>
      <c r="C76" s="9">
        <v>2522.2199999999998</v>
      </c>
      <c r="D76" s="17"/>
      <c r="E76" s="24">
        <f t="shared" si="2"/>
        <v>10812.76</v>
      </c>
      <c r="F76"/>
      <c r="G76" s="4" t="s">
        <v>14</v>
      </c>
      <c r="H76" s="9">
        <v>2522.2199999999998</v>
      </c>
    </row>
    <row r="77" spans="1:8" s="1" customFormat="1" ht="15" customHeight="1" x14ac:dyDescent="0.25">
      <c r="A77"/>
      <c r="B77" s="28"/>
      <c r="C77" s="9"/>
      <c r="D77" s="18"/>
      <c r="E77" s="24">
        <f t="shared" si="2"/>
        <v>10812.76</v>
      </c>
      <c r="F77"/>
      <c r="G77" s="6" t="s">
        <v>8</v>
      </c>
      <c r="H77" s="9">
        <f>SUM(H74:H76)</f>
        <v>10812.76</v>
      </c>
    </row>
    <row r="78" spans="1:8" s="1" customFormat="1" ht="15" customHeight="1" x14ac:dyDescent="0.25">
      <c r="A78"/>
      <c r="B78" s="116"/>
      <c r="C78" s="45"/>
      <c r="D78" s="18"/>
      <c r="E78" s="24">
        <f t="shared" si="2"/>
        <v>10812.76</v>
      </c>
      <c r="F78"/>
    </row>
    <row r="79" spans="1:8" s="1" customFormat="1" x14ac:dyDescent="0.25">
      <c r="A79"/>
      <c r="B79" s="78"/>
      <c r="C79" s="43"/>
      <c r="D79" s="45"/>
      <c r="E79" s="24">
        <f t="shared" si="2"/>
        <v>10812.76</v>
      </c>
      <c r="F79"/>
      <c r="G79"/>
      <c r="H79" s="29">
        <f>H77-E82</f>
        <v>0</v>
      </c>
    </row>
    <row r="80" spans="1:8" s="1" customFormat="1" x14ac:dyDescent="0.25">
      <c r="A80"/>
      <c r="B80" s="74"/>
      <c r="C80" s="25"/>
      <c r="D80" s="75"/>
      <c r="E80" s="24">
        <f t="shared" si="2"/>
        <v>10812.76</v>
      </c>
      <c r="F80"/>
      <c r="G80"/>
    </row>
    <row r="81" spans="1:9" s="1" customFormat="1" x14ac:dyDescent="0.25">
      <c r="A81"/>
      <c r="B81" s="28"/>
      <c r="C81" s="25"/>
      <c r="D81" s="25"/>
      <c r="E81" s="24">
        <f t="shared" si="2"/>
        <v>10812.76</v>
      </c>
      <c r="F81"/>
      <c r="G81"/>
    </row>
    <row r="82" spans="1:9" s="1" customFormat="1" x14ac:dyDescent="0.25">
      <c r="A82"/>
      <c r="B82" s="28"/>
      <c r="C82" s="25"/>
      <c r="D82" s="18"/>
      <c r="E82" s="24">
        <f t="shared" si="2"/>
        <v>10812.76</v>
      </c>
      <c r="F82"/>
      <c r="G82"/>
    </row>
    <row r="83" spans="1:9" s="1" customFormat="1" x14ac:dyDescent="0.25">
      <c r="A83"/>
      <c r="B83"/>
      <c r="C83" s="15"/>
      <c r="D83" s="15"/>
      <c r="E83" s="15"/>
      <c r="F83"/>
      <c r="G83"/>
    </row>
    <row r="84" spans="1:9" s="1" customFormat="1" x14ac:dyDescent="0.25">
      <c r="A84"/>
      <c r="B84"/>
      <c r="C84" s="13"/>
      <c r="D84" s="15"/>
      <c r="E84" s="15"/>
      <c r="F84"/>
      <c r="G84" s="13"/>
    </row>
    <row r="85" spans="1:9" s="1" customFormat="1" x14ac:dyDescent="0.25">
      <c r="A85"/>
      <c r="B85"/>
      <c r="C85" s="13"/>
      <c r="D85" s="15"/>
      <c r="E85" s="15"/>
      <c r="F85"/>
      <c r="G85" s="13"/>
    </row>
    <row r="86" spans="1:9" s="1" customFormat="1" x14ac:dyDescent="0.25">
      <c r="A86"/>
      <c r="B86"/>
      <c r="C86" s="13"/>
      <c r="D86" s="15"/>
      <c r="E86" s="15"/>
      <c r="F86"/>
      <c r="G86" s="13"/>
    </row>
    <row r="87" spans="1:9" s="1" customFormat="1" x14ac:dyDescent="0.25">
      <c r="A87"/>
      <c r="B87"/>
      <c r="C87" s="13"/>
      <c r="D87" s="15"/>
      <c r="E87" s="15"/>
      <c r="F87"/>
      <c r="G87" s="13"/>
    </row>
    <row r="88" spans="1:9" s="1" customFormat="1" x14ac:dyDescent="0.25">
      <c r="A88"/>
      <c r="B88"/>
      <c r="C88" s="13"/>
      <c r="D88" s="15"/>
      <c r="E88" s="15"/>
      <c r="F88"/>
      <c r="G88"/>
    </row>
    <row r="89" spans="1:9" s="1" customFormat="1" x14ac:dyDescent="0.25">
      <c r="A89"/>
      <c r="B89"/>
      <c r="C89" s="13"/>
      <c r="D89" s="15"/>
      <c r="E89" s="15"/>
      <c r="F89"/>
      <c r="G89"/>
    </row>
    <row r="90" spans="1:9" s="1" customFormat="1" x14ac:dyDescent="0.25">
      <c r="A90"/>
      <c r="B90"/>
      <c r="C90" s="13"/>
      <c r="D90" s="15"/>
      <c r="E90" s="15"/>
      <c r="F90"/>
      <c r="G90"/>
      <c r="I90"/>
    </row>
  </sheetData>
  <autoFilter ref="A2:E43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42"/>
    <mergeCell ref="A46:A57"/>
    <mergeCell ref="A60:A69"/>
  </mergeCells>
  <pageMargins left="0.25" right="0.25" top="0.75" bottom="0.75" header="0.3" footer="0.3"/>
  <pageSetup paperSize="9" scale="49" orientation="portrait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EA25-F307-41BC-8EAA-CE582AE23D11}">
  <sheetPr filterMode="1">
    <pageSetUpPr fitToPage="1"/>
  </sheetPr>
  <dimension ref="A1:I71"/>
  <sheetViews>
    <sheetView zoomScaleNormal="100" workbookViewId="0">
      <selection activeCell="J51" sqref="J51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1060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1061</v>
      </c>
      <c r="C4" s="148">
        <v>-281267.5</v>
      </c>
      <c r="D4" s="48"/>
      <c r="E4" s="48">
        <f>+C4-D4</f>
        <v>-281267.5</v>
      </c>
      <c r="G4" s="4" t="s">
        <v>4</v>
      </c>
      <c r="H4" s="148">
        <v>-464342.74</v>
      </c>
      <c r="I4" s="13"/>
    </row>
    <row r="5" spans="1:9" ht="15" customHeight="1" x14ac:dyDescent="0.25">
      <c r="A5" s="305"/>
      <c r="B5" s="4" t="s">
        <v>1062</v>
      </c>
      <c r="C5" s="148">
        <v>-447708.96</v>
      </c>
      <c r="D5" s="48"/>
      <c r="E5" s="48">
        <f>+C5-D5+E4</f>
        <v>-728976.46</v>
      </c>
      <c r="G5" s="4" t="s">
        <v>5</v>
      </c>
      <c r="H5" s="148">
        <v>-447708.96</v>
      </c>
      <c r="I5" s="13"/>
    </row>
    <row r="6" spans="1:9" ht="15" customHeight="1" x14ac:dyDescent="0.25">
      <c r="A6" s="305"/>
      <c r="B6" s="4" t="s">
        <v>1063</v>
      </c>
      <c r="C6" s="45">
        <v>-95791.56</v>
      </c>
      <c r="D6" s="48"/>
      <c r="E6" s="48">
        <f t="shared" ref="E6:E23" si="0">+C6-D6+E5</f>
        <v>-824768.02</v>
      </c>
      <c r="G6" s="4" t="s">
        <v>6</v>
      </c>
      <c r="H6" s="45">
        <f>-96916.56+1125</f>
        <v>-95791.56</v>
      </c>
      <c r="I6" s="13" t="s">
        <v>832</v>
      </c>
    </row>
    <row r="7" spans="1:9" ht="15" customHeight="1" x14ac:dyDescent="0.25">
      <c r="A7" s="305"/>
      <c r="B7" s="4" t="s">
        <v>1064</v>
      </c>
      <c r="C7" s="45">
        <v>9946.7999999999993</v>
      </c>
      <c r="D7" s="48"/>
      <c r="E7" s="48">
        <f t="shared" si="0"/>
        <v>-814821.22</v>
      </c>
      <c r="G7" s="4" t="s">
        <v>7</v>
      </c>
      <c r="H7" s="45">
        <v>9946.7999999999993</v>
      </c>
      <c r="I7" s="13"/>
    </row>
    <row r="8" spans="1:9" ht="15" customHeight="1" x14ac:dyDescent="0.25">
      <c r="A8" s="305"/>
      <c r="B8" s="4" t="s">
        <v>1065</v>
      </c>
      <c r="C8" s="34">
        <v>86055.07</v>
      </c>
      <c r="D8" s="48"/>
      <c r="E8" s="48">
        <f t="shared" si="0"/>
        <v>-728766.14999999991</v>
      </c>
      <c r="G8" s="4" t="s">
        <v>15</v>
      </c>
      <c r="H8" s="34">
        <v>77957.990000000005</v>
      </c>
      <c r="I8" s="13"/>
    </row>
    <row r="9" spans="1:9" ht="15" customHeight="1" x14ac:dyDescent="0.25">
      <c r="A9" s="305"/>
      <c r="B9" s="4" t="s">
        <v>1066</v>
      </c>
      <c r="C9" s="34">
        <v>1155.6500000000001</v>
      </c>
      <c r="D9" s="48"/>
      <c r="E9" s="48">
        <f t="shared" si="0"/>
        <v>-727610.49999999988</v>
      </c>
      <c r="G9" s="4" t="s">
        <v>16</v>
      </c>
      <c r="H9" s="34">
        <v>13501155.65</v>
      </c>
      <c r="I9" s="13"/>
    </row>
    <row r="10" spans="1:9" ht="15" customHeight="1" x14ac:dyDescent="0.25">
      <c r="A10" s="305"/>
      <c r="B10" s="28" t="s">
        <v>105</v>
      </c>
      <c r="C10" s="14">
        <v>297402.02</v>
      </c>
      <c r="D10" s="121"/>
      <c r="E10" s="48">
        <f t="shared" si="0"/>
        <v>-430208.47999999986</v>
      </c>
      <c r="G10" s="6" t="s">
        <v>8</v>
      </c>
      <c r="H10" s="7">
        <f>SUM(H4:H9)</f>
        <v>12581217.18</v>
      </c>
    </row>
    <row r="11" spans="1:9" ht="15" customHeight="1" thickBot="1" x14ac:dyDescent="0.3">
      <c r="A11" s="305"/>
      <c r="B11" s="28" t="s">
        <v>107</v>
      </c>
      <c r="C11" s="14">
        <v>400000</v>
      </c>
      <c r="D11" s="121"/>
      <c r="E11" s="48">
        <f t="shared" si="0"/>
        <v>-30208.479999999865</v>
      </c>
      <c r="G11" s="86"/>
      <c r="H11" s="8"/>
    </row>
    <row r="12" spans="1:9" ht="15" customHeight="1" thickBot="1" x14ac:dyDescent="0.3">
      <c r="A12" s="305"/>
      <c r="B12" s="28" t="s">
        <v>106</v>
      </c>
      <c r="C12" s="14">
        <v>100000</v>
      </c>
      <c r="D12" s="121"/>
      <c r="E12" s="48">
        <f t="shared" si="0"/>
        <v>69791.520000000135</v>
      </c>
      <c r="G12" s="86"/>
      <c r="H12" s="128">
        <f>H10-E23</f>
        <v>0</v>
      </c>
    </row>
    <row r="13" spans="1:9" ht="15" customHeight="1" x14ac:dyDescent="0.25">
      <c r="A13" s="305"/>
      <c r="B13" s="28" t="s">
        <v>1076</v>
      </c>
      <c r="C13" s="14"/>
      <c r="D13" s="121">
        <v>977517.26</v>
      </c>
      <c r="E13" s="48">
        <f t="shared" si="0"/>
        <v>-907725.73999999987</v>
      </c>
      <c r="G13" s="86"/>
      <c r="H13" s="8"/>
    </row>
    <row r="14" spans="1:9" ht="15" customHeight="1" x14ac:dyDescent="0.25">
      <c r="A14" s="305"/>
      <c r="B14" s="28" t="s">
        <v>327</v>
      </c>
      <c r="C14" s="14"/>
      <c r="D14" s="121">
        <v>2960</v>
      </c>
      <c r="E14" s="48">
        <f t="shared" si="0"/>
        <v>-910685.73999999987</v>
      </c>
      <c r="G14" s="86"/>
      <c r="H14" s="8"/>
    </row>
    <row r="15" spans="1:9" ht="15" customHeight="1" x14ac:dyDescent="0.25">
      <c r="A15" s="305"/>
      <c r="B15" s="28" t="s">
        <v>1077</v>
      </c>
      <c r="C15" s="14"/>
      <c r="D15" s="121">
        <v>8097.08</v>
      </c>
      <c r="E15" s="48">
        <f t="shared" si="0"/>
        <v>-918782.81999999983</v>
      </c>
      <c r="G15" s="86"/>
      <c r="H15" s="8"/>
    </row>
    <row r="16" spans="1:9" ht="15" customHeight="1" x14ac:dyDescent="0.25">
      <c r="A16" s="305"/>
      <c r="B16" s="28" t="s">
        <v>1078</v>
      </c>
      <c r="C16" s="14">
        <v>13500000</v>
      </c>
      <c r="D16" s="121"/>
      <c r="E16" s="48">
        <f t="shared" si="0"/>
        <v>12581217.18</v>
      </c>
      <c r="G16" s="86"/>
      <c r="H16" s="8"/>
    </row>
    <row r="17" spans="1:9" ht="15" customHeight="1" x14ac:dyDescent="0.25">
      <c r="A17" s="305"/>
      <c r="B17" s="28"/>
      <c r="C17" s="14"/>
      <c r="D17" s="121"/>
      <c r="E17" s="48">
        <f t="shared" si="0"/>
        <v>12581217.18</v>
      </c>
      <c r="G17" s="86"/>
      <c r="H17" s="8"/>
    </row>
    <row r="18" spans="1:9" ht="15" customHeight="1" x14ac:dyDescent="0.25">
      <c r="A18" s="305"/>
      <c r="B18" s="152"/>
      <c r="C18" s="14"/>
      <c r="D18" s="121"/>
      <c r="E18" s="48">
        <f t="shared" si="0"/>
        <v>12581217.18</v>
      </c>
      <c r="G18" s="89"/>
      <c r="H18" s="8"/>
      <c r="I18" s="13"/>
    </row>
    <row r="19" spans="1:9" ht="15" customHeight="1" x14ac:dyDescent="0.25">
      <c r="A19" s="305"/>
      <c r="B19" s="28"/>
      <c r="C19" s="14"/>
      <c r="D19" s="121"/>
      <c r="E19" s="48">
        <f t="shared" si="0"/>
        <v>12581217.18</v>
      </c>
      <c r="G19" s="89"/>
      <c r="H19" s="8"/>
      <c r="I19" s="13"/>
    </row>
    <row r="20" spans="1:9" ht="15" customHeight="1" x14ac:dyDescent="0.25">
      <c r="A20" s="305"/>
      <c r="B20" s="28"/>
      <c r="C20" s="14"/>
      <c r="D20" s="121"/>
      <c r="E20" s="48">
        <f t="shared" si="0"/>
        <v>12581217.18</v>
      </c>
      <c r="G20" s="89"/>
      <c r="H20" s="8"/>
      <c r="I20" s="13"/>
    </row>
    <row r="21" spans="1:9" ht="15" customHeight="1" x14ac:dyDescent="0.25">
      <c r="A21" s="305"/>
      <c r="B21" s="28"/>
      <c r="C21" s="14"/>
      <c r="D21" s="121"/>
      <c r="E21" s="48">
        <f t="shared" si="0"/>
        <v>12581217.18</v>
      </c>
      <c r="G21" s="89"/>
      <c r="H21" s="8"/>
      <c r="I21" s="13"/>
    </row>
    <row r="22" spans="1:9" ht="15" customHeight="1" x14ac:dyDescent="0.25">
      <c r="A22" s="305"/>
      <c r="B22" s="28"/>
      <c r="C22" s="14"/>
      <c r="D22" s="18"/>
      <c r="E22" s="48">
        <f t="shared" si="0"/>
        <v>12581217.18</v>
      </c>
      <c r="G22" s="86"/>
      <c r="H22" s="13"/>
    </row>
    <row r="23" spans="1:9" ht="15" customHeight="1" x14ac:dyDescent="0.25">
      <c r="A23" s="305"/>
      <c r="B23" s="28"/>
      <c r="C23" s="14"/>
      <c r="D23" s="18"/>
      <c r="E23" s="48">
        <f t="shared" si="0"/>
        <v>12581217.18</v>
      </c>
      <c r="G23" s="86"/>
      <c r="H23" s="13"/>
    </row>
    <row r="24" spans="1:9" s="1" customFormat="1" ht="15" customHeight="1" x14ac:dyDescent="0.25">
      <c r="A24" s="10"/>
      <c r="B24" s="11"/>
      <c r="E24" s="86"/>
      <c r="F24"/>
      <c r="G24" s="13"/>
    </row>
    <row r="25" spans="1:9" s="1" customFormat="1" ht="15" customHeight="1" thickBot="1" x14ac:dyDescent="0.3">
      <c r="A25" s="10"/>
      <c r="B25"/>
      <c r="E25" s="19"/>
      <c r="F25"/>
      <c r="G25" s="13"/>
    </row>
    <row r="26" spans="1:9" s="1" customFormat="1" ht="15" customHeight="1" thickBot="1" x14ac:dyDescent="0.3">
      <c r="A26" s="27" t="s">
        <v>1067</v>
      </c>
      <c r="B26" s="98"/>
      <c r="C26" s="98"/>
      <c r="D26" s="98"/>
      <c r="E26" s="100"/>
      <c r="F26"/>
      <c r="G26" s="57"/>
    </row>
    <row r="27" spans="1:9" s="1" customFormat="1" ht="15" customHeight="1" x14ac:dyDescent="0.25">
      <c r="A27" s="308" t="s">
        <v>9</v>
      </c>
      <c r="B27" s="141" t="s">
        <v>538</v>
      </c>
      <c r="C27" s="52">
        <v>65599.77</v>
      </c>
      <c r="D27" s="109"/>
      <c r="E27" s="54">
        <f>+C27-D27</f>
        <v>65599.77</v>
      </c>
      <c r="F27"/>
      <c r="G27" s="57"/>
    </row>
    <row r="28" spans="1:9" s="1" customFormat="1" ht="15" customHeight="1" x14ac:dyDescent="0.25">
      <c r="A28" s="308"/>
      <c r="B28" s="142" t="s">
        <v>1068</v>
      </c>
      <c r="C28" s="9"/>
      <c r="D28" s="9">
        <v>20000</v>
      </c>
      <c r="E28" s="52">
        <f>+E27+C28-D28</f>
        <v>45599.770000000004</v>
      </c>
      <c r="F28"/>
      <c r="G28" s="57"/>
    </row>
    <row r="29" spans="1:9" s="1" customFormat="1" ht="15" customHeight="1" x14ac:dyDescent="0.25">
      <c r="A29" s="308"/>
      <c r="B29" s="153" t="s">
        <v>1069</v>
      </c>
      <c r="C29" s="9"/>
      <c r="D29" s="9">
        <v>15000</v>
      </c>
      <c r="E29" s="52">
        <f t="shared" ref="E29:E37" si="1">+E28+C29-D29</f>
        <v>30599.770000000004</v>
      </c>
      <c r="F29"/>
      <c r="G29" s="57"/>
    </row>
    <row r="30" spans="1:9" s="1" customFormat="1" ht="15" customHeight="1" x14ac:dyDescent="0.25">
      <c r="A30" s="308"/>
      <c r="B30" s="142" t="s">
        <v>1070</v>
      </c>
      <c r="C30" s="9"/>
      <c r="D30" s="9">
        <v>1500</v>
      </c>
      <c r="E30" s="52">
        <f t="shared" si="1"/>
        <v>29099.770000000004</v>
      </c>
      <c r="F30"/>
      <c r="G30" s="57"/>
    </row>
    <row r="31" spans="1:9" s="1" customFormat="1" ht="15" customHeight="1" x14ac:dyDescent="0.25">
      <c r="A31" s="308"/>
      <c r="B31" s="143" t="s">
        <v>1071</v>
      </c>
      <c r="C31" s="70"/>
      <c r="D31" s="70">
        <v>800</v>
      </c>
      <c r="E31" s="52">
        <f t="shared" si="1"/>
        <v>28299.770000000004</v>
      </c>
      <c r="F31"/>
      <c r="G31" s="57"/>
    </row>
    <row r="32" spans="1:9" s="1" customFormat="1" ht="15" customHeight="1" x14ac:dyDescent="0.25">
      <c r="A32" s="308"/>
      <c r="B32" s="143" t="s">
        <v>1072</v>
      </c>
      <c r="C32" s="70"/>
      <c r="D32" s="70">
        <v>500</v>
      </c>
      <c r="E32" s="52">
        <f t="shared" si="1"/>
        <v>27799.770000000004</v>
      </c>
      <c r="F32"/>
      <c r="G32" s="57"/>
    </row>
    <row r="33" spans="1:8" s="1" customFormat="1" ht="15" customHeight="1" x14ac:dyDescent="0.25">
      <c r="A33" s="308"/>
      <c r="B33" s="143" t="s">
        <v>1073</v>
      </c>
      <c r="C33" s="70"/>
      <c r="D33" s="70">
        <v>1200</v>
      </c>
      <c r="E33" s="52">
        <f t="shared" si="1"/>
        <v>26599.770000000004</v>
      </c>
      <c r="F33"/>
      <c r="G33" s="57"/>
    </row>
    <row r="34" spans="1:8" s="1" customFormat="1" ht="15" customHeight="1" x14ac:dyDescent="0.25">
      <c r="A34" s="308"/>
      <c r="B34" s="143" t="s">
        <v>1074</v>
      </c>
      <c r="C34" s="70"/>
      <c r="D34" s="70">
        <v>2630</v>
      </c>
      <c r="E34" s="52">
        <f t="shared" si="1"/>
        <v>23969.770000000004</v>
      </c>
      <c r="F34"/>
      <c r="G34" s="57"/>
    </row>
    <row r="35" spans="1:8" s="1" customFormat="1" ht="15" customHeight="1" x14ac:dyDescent="0.25">
      <c r="A35" s="308"/>
      <c r="B35" s="111" t="s">
        <v>1075</v>
      </c>
      <c r="C35" s="26"/>
      <c r="D35" s="71">
        <v>350</v>
      </c>
      <c r="E35" s="52">
        <f t="shared" si="1"/>
        <v>23619.770000000004</v>
      </c>
      <c r="F35"/>
      <c r="G35" s="57"/>
    </row>
    <row r="36" spans="1:8" s="1" customFormat="1" ht="15" customHeight="1" x14ac:dyDescent="0.25">
      <c r="A36" s="308"/>
      <c r="B36" s="12"/>
      <c r="C36" s="26"/>
      <c r="D36" s="71"/>
      <c r="E36" s="52">
        <f t="shared" si="1"/>
        <v>23619.770000000004</v>
      </c>
      <c r="F36"/>
      <c r="G36" s="57"/>
    </row>
    <row r="37" spans="1:8" s="1" customFormat="1" ht="15" customHeight="1" x14ac:dyDescent="0.25">
      <c r="A37" s="308"/>
      <c r="B37" s="12"/>
      <c r="C37" s="26"/>
      <c r="D37" s="71"/>
      <c r="E37" s="52">
        <f t="shared" si="1"/>
        <v>23619.770000000004</v>
      </c>
      <c r="F37"/>
      <c r="G37" s="57"/>
    </row>
    <row r="38" spans="1:8" s="1" customFormat="1" ht="15" customHeight="1" thickBot="1" x14ac:dyDescent="0.3">
      <c r="A38" s="308"/>
      <c r="B38" s="112"/>
      <c r="C38" s="144"/>
      <c r="D38" s="113"/>
      <c r="E38" s="145"/>
      <c r="F38"/>
      <c r="G38" s="57"/>
    </row>
    <row r="39" spans="1:8" s="1" customFormat="1" ht="15" customHeight="1" x14ac:dyDescent="0.25">
      <c r="A39"/>
      <c r="B39"/>
      <c r="C39" s="15"/>
      <c r="D39" s="20"/>
      <c r="E39" s="20"/>
      <c r="F39"/>
      <c r="G39"/>
    </row>
    <row r="40" spans="1:8" s="1" customFormat="1" ht="15" customHeight="1" thickBot="1" x14ac:dyDescent="0.3">
      <c r="A40" s="99" t="s">
        <v>1067</v>
      </c>
      <c r="B40" s="96"/>
      <c r="C40" s="96"/>
      <c r="D40" s="96"/>
      <c r="E40" s="96"/>
      <c r="F40"/>
      <c r="G40"/>
      <c r="H40" s="8"/>
    </row>
    <row r="41" spans="1:8" s="1" customFormat="1" ht="15" customHeight="1" x14ac:dyDescent="0.25">
      <c r="A41" s="293" t="s">
        <v>10</v>
      </c>
      <c r="B41" s="147" t="s">
        <v>727</v>
      </c>
      <c r="C41" s="146" t="s">
        <v>977</v>
      </c>
      <c r="D41" s="109"/>
      <c r="E41" s="21">
        <v>29400</v>
      </c>
      <c r="F41"/>
      <c r="G41"/>
      <c r="H41" s="8"/>
    </row>
    <row r="42" spans="1:8" s="1" customFormat="1" ht="15" customHeight="1" x14ac:dyDescent="0.25">
      <c r="A42" s="294"/>
      <c r="B42" s="149" t="s">
        <v>568</v>
      </c>
      <c r="C42" s="150" t="s">
        <v>433</v>
      </c>
      <c r="D42" s="151"/>
      <c r="E42" s="22">
        <v>50256</v>
      </c>
      <c r="F42"/>
      <c r="G42"/>
      <c r="H42" s="8"/>
    </row>
    <row r="43" spans="1:8" s="1" customFormat="1" ht="15" customHeight="1" x14ac:dyDescent="0.25">
      <c r="A43" s="294"/>
      <c r="B43" s="149" t="s">
        <v>568</v>
      </c>
      <c r="C43" s="150" t="s">
        <v>433</v>
      </c>
      <c r="D43" s="151"/>
      <c r="E43" s="22">
        <v>135000</v>
      </c>
      <c r="F43"/>
      <c r="G43"/>
      <c r="H43" s="8"/>
    </row>
    <row r="44" spans="1:8" s="1" customFormat="1" ht="15" customHeight="1" x14ac:dyDescent="0.25">
      <c r="A44" s="294"/>
      <c r="B44" s="149"/>
      <c r="C44" s="150"/>
      <c r="D44" s="151"/>
      <c r="E44" s="22"/>
      <c r="F44"/>
      <c r="G44"/>
      <c r="H44" s="8"/>
    </row>
    <row r="45" spans="1:8" s="1" customFormat="1" ht="15" customHeight="1" x14ac:dyDescent="0.25">
      <c r="A45" s="294"/>
      <c r="B45" s="149"/>
      <c r="C45" s="150"/>
      <c r="D45" s="151"/>
      <c r="E45" s="22"/>
      <c r="F45"/>
      <c r="G45"/>
      <c r="H45" s="8"/>
    </row>
    <row r="46" spans="1:8" s="1" customFormat="1" ht="15" customHeight="1" x14ac:dyDescent="0.25">
      <c r="A46" s="294"/>
      <c r="B46" s="110"/>
      <c r="C46" s="87"/>
      <c r="D46" s="9"/>
      <c r="E46" s="24"/>
      <c r="F46"/>
      <c r="G46"/>
      <c r="H46" s="8"/>
    </row>
    <row r="47" spans="1:8" s="1" customFormat="1" ht="15" customHeight="1" x14ac:dyDescent="0.25">
      <c r="A47" s="294"/>
      <c r="B47" s="110"/>
      <c r="C47" s="17"/>
      <c r="D47" s="9"/>
      <c r="E47" s="24"/>
      <c r="F47"/>
      <c r="G47"/>
      <c r="H47" s="8"/>
    </row>
    <row r="48" spans="1:8" s="1" customFormat="1" ht="15" customHeight="1" x14ac:dyDescent="0.25">
      <c r="A48" s="294"/>
      <c r="B48" s="110"/>
      <c r="C48" s="17"/>
      <c r="D48" s="9"/>
      <c r="E48" s="24"/>
      <c r="F48"/>
      <c r="G48"/>
      <c r="H48" s="8"/>
    </row>
    <row r="49" spans="1:8" s="1" customFormat="1" ht="15" customHeight="1" x14ac:dyDescent="0.25">
      <c r="A49" s="294"/>
      <c r="B49" s="111"/>
      <c r="C49" s="17"/>
      <c r="D49" s="26"/>
      <c r="E49" s="24"/>
      <c r="F49"/>
      <c r="G49"/>
    </row>
    <row r="50" spans="1:8" s="1" customFormat="1" ht="15" customHeight="1" thickBot="1" x14ac:dyDescent="0.3">
      <c r="A50" s="307"/>
      <c r="B50" s="112"/>
      <c r="C50" s="113"/>
      <c r="D50" s="113"/>
      <c r="E50" s="114"/>
      <c r="F50"/>
      <c r="G50"/>
    </row>
    <row r="51" spans="1:8" s="1" customFormat="1" ht="15" customHeight="1" x14ac:dyDescent="0.25">
      <c r="A51"/>
      <c r="B51"/>
      <c r="C51" s="15"/>
      <c r="D51" s="15"/>
      <c r="E51" s="15"/>
      <c r="F51"/>
      <c r="G51"/>
      <c r="H51" s="8"/>
    </row>
    <row r="52" spans="1:8" s="1" customFormat="1" ht="15" customHeight="1" x14ac:dyDescent="0.25">
      <c r="A52"/>
      <c r="B52"/>
      <c r="C52" s="15"/>
      <c r="D52" s="15"/>
      <c r="E52" s="15"/>
      <c r="F52"/>
      <c r="G52"/>
      <c r="H52" s="8"/>
    </row>
    <row r="53" spans="1:8" s="1" customFormat="1" ht="15" customHeight="1" thickBot="1" x14ac:dyDescent="0.3">
      <c r="A53"/>
      <c r="B53"/>
      <c r="C53" s="15"/>
      <c r="D53" s="15"/>
      <c r="E53" s="15"/>
      <c r="F53"/>
    </row>
    <row r="54" spans="1:8" s="1" customFormat="1" ht="15" customHeight="1" thickBot="1" x14ac:dyDescent="0.3">
      <c r="A54"/>
      <c r="B54" s="97" t="s">
        <v>1080</v>
      </c>
      <c r="C54" s="93"/>
      <c r="D54" s="93"/>
      <c r="E54" s="94"/>
      <c r="F54"/>
      <c r="G54" s="31" t="s">
        <v>11</v>
      </c>
      <c r="H54" s="32"/>
    </row>
    <row r="55" spans="1:8" s="1" customFormat="1" ht="15" customHeight="1" x14ac:dyDescent="0.25">
      <c r="A55"/>
      <c r="B55" s="3" t="s">
        <v>1057</v>
      </c>
      <c r="C55" s="9">
        <v>393.99</v>
      </c>
      <c r="D55" s="16"/>
      <c r="E55" s="21">
        <f>+C55-D55</f>
        <v>393.99</v>
      </c>
      <c r="F55"/>
      <c r="G55" s="4" t="s">
        <v>12</v>
      </c>
      <c r="H55" s="9">
        <v>393.99</v>
      </c>
    </row>
    <row r="56" spans="1:8" s="1" customFormat="1" ht="15" customHeight="1" x14ac:dyDescent="0.25">
      <c r="A56"/>
      <c r="B56" s="5" t="s">
        <v>1058</v>
      </c>
      <c r="C56" s="9">
        <v>7896.55</v>
      </c>
      <c r="D56" s="17"/>
      <c r="E56" s="24">
        <f t="shared" ref="E56:E63" si="2">+C56-D56+E55</f>
        <v>8290.5400000000009</v>
      </c>
      <c r="F56"/>
      <c r="G56" s="4" t="s">
        <v>13</v>
      </c>
      <c r="H56" s="9">
        <v>7896.55</v>
      </c>
    </row>
    <row r="57" spans="1:8" s="1" customFormat="1" ht="15" customHeight="1" x14ac:dyDescent="0.25">
      <c r="A57"/>
      <c r="B57" s="5" t="s">
        <v>1059</v>
      </c>
      <c r="C57" s="9">
        <v>2522.2199999999998</v>
      </c>
      <c r="D57" s="17"/>
      <c r="E57" s="24">
        <f t="shared" si="2"/>
        <v>10812.76</v>
      </c>
      <c r="F57"/>
      <c r="G57" s="4" t="s">
        <v>14</v>
      </c>
      <c r="H57" s="9">
        <v>2522.2199999999998</v>
      </c>
    </row>
    <row r="58" spans="1:8" s="1" customFormat="1" ht="15" customHeight="1" x14ac:dyDescent="0.25">
      <c r="A58"/>
      <c r="B58" s="28"/>
      <c r="C58" s="9"/>
      <c r="D58" s="18"/>
      <c r="E58" s="24">
        <f t="shared" si="2"/>
        <v>10812.76</v>
      </c>
      <c r="F58"/>
      <c r="G58" s="6" t="s">
        <v>8</v>
      </c>
      <c r="H58" s="9">
        <f>SUM(H55:H57)</f>
        <v>10812.76</v>
      </c>
    </row>
    <row r="59" spans="1:8" s="1" customFormat="1" ht="15" customHeight="1" x14ac:dyDescent="0.25">
      <c r="A59"/>
      <c r="B59" s="116"/>
      <c r="C59" s="45"/>
      <c r="D59" s="18"/>
      <c r="E59" s="24">
        <f t="shared" si="2"/>
        <v>10812.76</v>
      </c>
      <c r="F59"/>
    </row>
    <row r="60" spans="1:8" s="1" customFormat="1" x14ac:dyDescent="0.25">
      <c r="A60"/>
      <c r="B60" s="78"/>
      <c r="C60" s="43"/>
      <c r="D60" s="45"/>
      <c r="E60" s="24">
        <f t="shared" si="2"/>
        <v>10812.76</v>
      </c>
      <c r="F60"/>
      <c r="G60"/>
      <c r="H60" s="29">
        <f>H58-E63</f>
        <v>0</v>
      </c>
    </row>
    <row r="61" spans="1:8" s="1" customFormat="1" x14ac:dyDescent="0.25">
      <c r="A61"/>
      <c r="B61" s="74"/>
      <c r="C61" s="25"/>
      <c r="D61" s="75"/>
      <c r="E61" s="24">
        <f t="shared" si="2"/>
        <v>10812.76</v>
      </c>
      <c r="F61"/>
      <c r="G61"/>
    </row>
    <row r="62" spans="1:8" s="1" customFormat="1" x14ac:dyDescent="0.25">
      <c r="A62"/>
      <c r="B62" s="28"/>
      <c r="C62" s="25"/>
      <c r="D62" s="25"/>
      <c r="E62" s="24">
        <f t="shared" si="2"/>
        <v>10812.76</v>
      </c>
      <c r="F62"/>
      <c r="G62"/>
    </row>
    <row r="63" spans="1:8" s="1" customFormat="1" x14ac:dyDescent="0.25">
      <c r="A63"/>
      <c r="B63" s="28"/>
      <c r="C63" s="25"/>
      <c r="D63" s="18"/>
      <c r="E63" s="24">
        <f t="shared" si="2"/>
        <v>10812.76</v>
      </c>
      <c r="F63"/>
      <c r="G63"/>
    </row>
    <row r="64" spans="1:8" s="1" customFormat="1" x14ac:dyDescent="0.25">
      <c r="A64"/>
      <c r="B64"/>
      <c r="C64" s="15"/>
      <c r="D64" s="15"/>
      <c r="E64" s="15"/>
      <c r="F64"/>
      <c r="G64"/>
    </row>
    <row r="65" spans="1:9" s="1" customFormat="1" x14ac:dyDescent="0.25">
      <c r="A65"/>
      <c r="B65"/>
      <c r="C65" s="13"/>
      <c r="D65" s="15"/>
      <c r="E65" s="15"/>
      <c r="F65"/>
      <c r="G65" s="13"/>
    </row>
    <row r="66" spans="1:9" s="1" customFormat="1" x14ac:dyDescent="0.25">
      <c r="A66"/>
      <c r="B66"/>
      <c r="C66" s="13"/>
      <c r="D66" s="15"/>
      <c r="E66" s="15"/>
      <c r="F66"/>
      <c r="G66" s="13"/>
    </row>
    <row r="67" spans="1:9" s="1" customFormat="1" x14ac:dyDescent="0.25">
      <c r="A67"/>
      <c r="B67"/>
      <c r="C67" s="13"/>
      <c r="D67" s="15"/>
      <c r="E67" s="15"/>
      <c r="F67"/>
      <c r="G67" s="13"/>
    </row>
    <row r="68" spans="1:9" s="1" customFormat="1" x14ac:dyDescent="0.25">
      <c r="A68"/>
      <c r="B68"/>
      <c r="C68" s="13"/>
      <c r="D68" s="15"/>
      <c r="E68" s="15"/>
      <c r="F68"/>
      <c r="G68" s="13"/>
    </row>
    <row r="69" spans="1:9" s="1" customFormat="1" x14ac:dyDescent="0.25">
      <c r="A69"/>
      <c r="B69"/>
      <c r="C69" s="13"/>
      <c r="D69" s="15"/>
      <c r="E69" s="15"/>
      <c r="F69"/>
      <c r="G69"/>
    </row>
    <row r="70" spans="1:9" s="1" customFormat="1" x14ac:dyDescent="0.25">
      <c r="A70"/>
      <c r="B70"/>
      <c r="C70" s="13"/>
      <c r="D70" s="15"/>
      <c r="E70" s="15"/>
      <c r="F70"/>
      <c r="G70"/>
    </row>
    <row r="71" spans="1:9" s="1" customFormat="1" x14ac:dyDescent="0.25">
      <c r="A71"/>
      <c r="B71"/>
      <c r="C71" s="13"/>
      <c r="D71" s="15"/>
      <c r="E71" s="15"/>
      <c r="F71"/>
      <c r="G71"/>
      <c r="I71"/>
    </row>
  </sheetData>
  <autoFilter ref="A2:E24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23"/>
    <mergeCell ref="A27:A38"/>
    <mergeCell ref="A41:A50"/>
  </mergeCells>
  <pageMargins left="0.25" right="0.25" top="0.75" bottom="0.75" header="0.3" footer="0.3"/>
  <pageSetup paperSize="9" scale="49" orientation="portrait" verticalDpi="3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C0325-B7B1-4C68-A428-3E99345470B5}">
  <sheetPr filterMode="1">
    <pageSetUpPr fitToPage="1"/>
  </sheetPr>
  <dimension ref="A1:I90"/>
  <sheetViews>
    <sheetView topLeftCell="A16" zoomScaleNormal="100" workbookViewId="0">
      <selection activeCell="B39" sqref="B39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1081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1061</v>
      </c>
      <c r="C4" s="148">
        <v>-464342.74</v>
      </c>
      <c r="D4" s="48"/>
      <c r="E4" s="48">
        <f>+C4-D4</f>
        <v>-464342.74</v>
      </c>
      <c r="G4" s="4" t="s">
        <v>4</v>
      </c>
      <c r="H4" s="148">
        <v>28438.55</v>
      </c>
      <c r="I4" s="13"/>
    </row>
    <row r="5" spans="1:9" ht="15" customHeight="1" x14ac:dyDescent="0.25">
      <c r="A5" s="305"/>
      <c r="B5" s="4" t="s">
        <v>1062</v>
      </c>
      <c r="C5" s="148">
        <v>-447708.96</v>
      </c>
      <c r="D5" s="48"/>
      <c r="E5" s="48">
        <f>+C5-D5+E4</f>
        <v>-912051.7</v>
      </c>
      <c r="G5" s="4" t="s">
        <v>5</v>
      </c>
      <c r="H5" s="148">
        <v>552291.04</v>
      </c>
      <c r="I5" s="13"/>
    </row>
    <row r="6" spans="1:9" ht="15" customHeight="1" x14ac:dyDescent="0.25">
      <c r="A6" s="305"/>
      <c r="B6" s="4" t="s">
        <v>1063</v>
      </c>
      <c r="C6" s="45">
        <f>-96916.56+1125</f>
        <v>-95791.56</v>
      </c>
      <c r="D6" s="48"/>
      <c r="E6" s="48">
        <f t="shared" ref="E6:E42" si="0">+C6-D6+E5</f>
        <v>-1007843.26</v>
      </c>
      <c r="G6" s="4" t="s">
        <v>6</v>
      </c>
      <c r="H6" s="45">
        <f>703083.44+1125</f>
        <v>704208.44</v>
      </c>
      <c r="I6" s="13" t="s">
        <v>832</v>
      </c>
    </row>
    <row r="7" spans="1:9" ht="15" customHeight="1" x14ac:dyDescent="0.25">
      <c r="A7" s="305"/>
      <c r="B7" s="4" t="s">
        <v>1064</v>
      </c>
      <c r="C7" s="45">
        <v>9946.7999999999993</v>
      </c>
      <c r="D7" s="48"/>
      <c r="E7" s="48">
        <f t="shared" si="0"/>
        <v>-997896.46</v>
      </c>
      <c r="G7" s="4" t="s">
        <v>7</v>
      </c>
      <c r="H7" s="45">
        <v>9946.7999999999993</v>
      </c>
      <c r="I7" s="13"/>
    </row>
    <row r="8" spans="1:9" ht="15" customHeight="1" x14ac:dyDescent="0.25">
      <c r="A8" s="305"/>
      <c r="B8" s="4" t="s">
        <v>1065</v>
      </c>
      <c r="C8" s="34">
        <v>77957.990000000005</v>
      </c>
      <c r="D8" s="48"/>
      <c r="E8" s="48">
        <f t="shared" si="0"/>
        <v>-919938.47</v>
      </c>
      <c r="G8" s="4" t="s">
        <v>15</v>
      </c>
      <c r="H8" s="34">
        <v>77957.990000000005</v>
      </c>
      <c r="I8" s="13"/>
    </row>
    <row r="9" spans="1:9" ht="15" customHeight="1" x14ac:dyDescent="0.25">
      <c r="A9" s="305"/>
      <c r="B9" s="4" t="s">
        <v>1066</v>
      </c>
      <c r="C9" s="34">
        <v>13501155.65</v>
      </c>
      <c r="D9" s="48"/>
      <c r="E9" s="48">
        <f t="shared" si="0"/>
        <v>12581217.18</v>
      </c>
      <c r="G9" s="4" t="s">
        <v>16</v>
      </c>
      <c r="H9" s="34">
        <v>1155.6500000000001</v>
      </c>
      <c r="I9" s="13"/>
    </row>
    <row r="10" spans="1:9" ht="15" customHeight="1" x14ac:dyDescent="0.25">
      <c r="A10" s="305"/>
      <c r="B10" s="28"/>
      <c r="C10" s="14"/>
      <c r="D10" s="121"/>
      <c r="E10" s="48">
        <f t="shared" si="0"/>
        <v>12581217.18</v>
      </c>
      <c r="G10" s="6" t="s">
        <v>8</v>
      </c>
      <c r="H10" s="7">
        <f>SUM(H4:H9)</f>
        <v>1373998.47</v>
      </c>
    </row>
    <row r="11" spans="1:9" ht="15" customHeight="1" thickBot="1" x14ac:dyDescent="0.3">
      <c r="A11" s="305"/>
      <c r="B11" s="28" t="s">
        <v>1088</v>
      </c>
      <c r="C11" s="14">
        <v>500000</v>
      </c>
      <c r="D11" s="121"/>
      <c r="E11" s="48">
        <f t="shared" si="0"/>
        <v>13081217.18</v>
      </c>
      <c r="G11" s="86"/>
      <c r="H11" s="8"/>
    </row>
    <row r="12" spans="1:9" ht="15" customHeight="1" thickBot="1" x14ac:dyDescent="0.3">
      <c r="A12" s="305"/>
      <c r="B12" s="28" t="s">
        <v>107</v>
      </c>
      <c r="C12" s="14">
        <v>500000</v>
      </c>
      <c r="D12" s="121"/>
      <c r="E12" s="48">
        <f t="shared" si="0"/>
        <v>13581217.18</v>
      </c>
      <c r="G12" s="86"/>
      <c r="H12" s="128">
        <f>H10-E42</f>
        <v>0</v>
      </c>
    </row>
    <row r="13" spans="1:9" ht="15" customHeight="1" x14ac:dyDescent="0.25">
      <c r="A13" s="305"/>
      <c r="B13" s="28" t="s">
        <v>284</v>
      </c>
      <c r="C13" s="14">
        <v>500000</v>
      </c>
      <c r="D13" s="121"/>
      <c r="E13" s="48">
        <f t="shared" si="0"/>
        <v>14081217.18</v>
      </c>
      <c r="G13" s="86"/>
      <c r="H13" s="8"/>
    </row>
    <row r="14" spans="1:9" ht="15" customHeight="1" x14ac:dyDescent="0.25">
      <c r="A14" s="305"/>
      <c r="B14" s="28" t="s">
        <v>153</v>
      </c>
      <c r="C14" s="14">
        <v>2000000</v>
      </c>
      <c r="D14" s="121"/>
      <c r="E14" s="48">
        <f t="shared" si="0"/>
        <v>16081217.18</v>
      </c>
      <c r="G14" s="86"/>
      <c r="H14" s="8"/>
    </row>
    <row r="15" spans="1:9" ht="15" customHeight="1" x14ac:dyDescent="0.25">
      <c r="A15" s="305"/>
      <c r="B15" s="28" t="s">
        <v>451</v>
      </c>
      <c r="C15" s="14">
        <v>8000000</v>
      </c>
      <c r="D15" s="121"/>
      <c r="E15" s="48">
        <f t="shared" si="0"/>
        <v>24081217.18</v>
      </c>
      <c r="G15" s="86"/>
      <c r="H15" s="8"/>
    </row>
    <row r="16" spans="1:9" ht="15" customHeight="1" x14ac:dyDescent="0.25">
      <c r="A16" s="305"/>
      <c r="B16" s="28" t="s">
        <v>64</v>
      </c>
      <c r="C16" s="14">
        <v>380121.96</v>
      </c>
      <c r="D16" s="121"/>
      <c r="E16" s="48">
        <f t="shared" si="0"/>
        <v>24461339.140000001</v>
      </c>
      <c r="G16" s="86"/>
      <c r="H16" s="8"/>
    </row>
    <row r="17" spans="1:8" ht="15" customHeight="1" x14ac:dyDescent="0.25">
      <c r="A17" s="305"/>
      <c r="B17" s="28" t="s">
        <v>500</v>
      </c>
      <c r="C17" s="14">
        <v>752180.33</v>
      </c>
      <c r="D17" s="121"/>
      <c r="E17" s="48">
        <f t="shared" si="0"/>
        <v>25213519.469999999</v>
      </c>
      <c r="G17" s="86"/>
      <c r="H17" s="8"/>
    </row>
    <row r="18" spans="1:8" ht="15" customHeight="1" x14ac:dyDescent="0.25">
      <c r="A18" s="305"/>
      <c r="B18" s="28" t="s">
        <v>107</v>
      </c>
      <c r="C18" s="14">
        <v>300000</v>
      </c>
      <c r="D18" s="121"/>
      <c r="E18" s="48">
        <f t="shared" si="0"/>
        <v>25513519.469999999</v>
      </c>
      <c r="G18" s="86"/>
      <c r="H18" s="8"/>
    </row>
    <row r="19" spans="1:8" ht="15" customHeight="1" x14ac:dyDescent="0.25">
      <c r="A19" s="305"/>
      <c r="B19" s="154" t="s">
        <v>1092</v>
      </c>
      <c r="C19" s="14"/>
      <c r="D19" s="121">
        <v>1500000</v>
      </c>
      <c r="E19" s="48">
        <f t="shared" si="0"/>
        <v>24013519.469999999</v>
      </c>
      <c r="G19" s="86"/>
      <c r="H19" s="8"/>
    </row>
    <row r="20" spans="1:8" ht="15" customHeight="1" x14ac:dyDescent="0.25">
      <c r="A20" s="305"/>
      <c r="B20" s="28" t="s">
        <v>74</v>
      </c>
      <c r="C20" s="14"/>
      <c r="D20" s="121">
        <v>40000</v>
      </c>
      <c r="E20" s="48">
        <f t="shared" si="0"/>
        <v>23973519.469999999</v>
      </c>
      <c r="G20" s="86"/>
      <c r="H20" s="8"/>
    </row>
    <row r="21" spans="1:8" ht="15" customHeight="1" x14ac:dyDescent="0.25">
      <c r="A21" s="305"/>
      <c r="B21" s="28" t="s">
        <v>1108</v>
      </c>
      <c r="C21" s="14"/>
      <c r="D21" s="121">
        <v>4000000</v>
      </c>
      <c r="E21" s="48">
        <f t="shared" si="0"/>
        <v>19973519.469999999</v>
      </c>
      <c r="G21" s="86"/>
      <c r="H21" s="8"/>
    </row>
    <row r="22" spans="1:8" ht="15" customHeight="1" x14ac:dyDescent="0.25">
      <c r="A22" s="305"/>
      <c r="B22" s="28" t="s">
        <v>919</v>
      </c>
      <c r="C22" s="14"/>
      <c r="D22" s="121">
        <v>18470</v>
      </c>
      <c r="E22" s="48">
        <f t="shared" si="0"/>
        <v>19955049.469999999</v>
      </c>
      <c r="G22" s="86"/>
      <c r="H22" s="8"/>
    </row>
    <row r="23" spans="1:8" ht="15" customHeight="1" x14ac:dyDescent="0.25">
      <c r="A23" s="305"/>
      <c r="B23" s="28" t="s">
        <v>113</v>
      </c>
      <c r="C23" s="14"/>
      <c r="D23" s="121">
        <v>50000</v>
      </c>
      <c r="E23" s="48">
        <f t="shared" si="0"/>
        <v>19905049.469999999</v>
      </c>
      <c r="G23" s="86"/>
      <c r="H23" s="8"/>
    </row>
    <row r="24" spans="1:8" ht="15" customHeight="1" x14ac:dyDescent="0.25">
      <c r="A24" s="305"/>
      <c r="B24" s="28" t="s">
        <v>1089</v>
      </c>
      <c r="C24" s="14"/>
      <c r="D24" s="121">
        <v>100000</v>
      </c>
      <c r="E24" s="48">
        <f t="shared" si="0"/>
        <v>19805049.469999999</v>
      </c>
      <c r="G24" s="86"/>
      <c r="H24" s="8"/>
    </row>
    <row r="25" spans="1:8" ht="15" customHeight="1" x14ac:dyDescent="0.25">
      <c r="A25" s="305"/>
      <c r="B25" s="28" t="s">
        <v>1090</v>
      </c>
      <c r="C25" s="14"/>
      <c r="D25" s="121">
        <v>100000</v>
      </c>
      <c r="E25" s="48">
        <f t="shared" si="0"/>
        <v>19705049.469999999</v>
      </c>
      <c r="G25" s="86"/>
      <c r="H25" s="8"/>
    </row>
    <row r="26" spans="1:8" ht="15" customHeight="1" x14ac:dyDescent="0.25">
      <c r="A26" s="305"/>
      <c r="B26" s="28" t="s">
        <v>1108</v>
      </c>
      <c r="C26" s="14"/>
      <c r="D26" s="121">
        <v>16551000</v>
      </c>
      <c r="E26" s="48">
        <f t="shared" si="0"/>
        <v>3154049.4699999988</v>
      </c>
      <c r="G26" s="86"/>
      <c r="H26" s="8"/>
    </row>
    <row r="27" spans="1:8" ht="15" customHeight="1" x14ac:dyDescent="0.25">
      <c r="A27" s="305"/>
      <c r="B27" s="28" t="s">
        <v>62</v>
      </c>
      <c r="C27" s="14"/>
      <c r="D27" s="121">
        <v>363051</v>
      </c>
      <c r="E27" s="48">
        <f t="shared" si="0"/>
        <v>2790998.4699999988</v>
      </c>
      <c r="G27" s="86"/>
      <c r="H27" s="8"/>
    </row>
    <row r="28" spans="1:8" ht="15" customHeight="1" x14ac:dyDescent="0.25">
      <c r="A28" s="305"/>
      <c r="B28" s="28" t="s">
        <v>1011</v>
      </c>
      <c r="C28" s="14"/>
      <c r="D28" s="121">
        <v>800000</v>
      </c>
      <c r="E28" s="48">
        <f t="shared" si="0"/>
        <v>1990998.4699999988</v>
      </c>
      <c r="G28" s="86"/>
      <c r="H28" s="8"/>
    </row>
    <row r="29" spans="1:8" ht="15" customHeight="1" x14ac:dyDescent="0.25">
      <c r="A29" s="305"/>
      <c r="B29" s="28" t="s">
        <v>679</v>
      </c>
      <c r="C29" s="14"/>
      <c r="D29" s="121">
        <v>500000</v>
      </c>
      <c r="E29" s="48">
        <f t="shared" si="0"/>
        <v>1490998.4699999988</v>
      </c>
      <c r="G29" s="86"/>
      <c r="H29" s="8"/>
    </row>
    <row r="30" spans="1:8" ht="15" customHeight="1" x14ac:dyDescent="0.25">
      <c r="A30" s="305"/>
      <c r="B30" s="28" t="s">
        <v>676</v>
      </c>
      <c r="C30" s="14"/>
      <c r="D30" s="121">
        <v>500000</v>
      </c>
      <c r="E30" s="48">
        <f t="shared" si="0"/>
        <v>990998.46999999881</v>
      </c>
      <c r="G30" s="86"/>
      <c r="H30" s="8"/>
    </row>
    <row r="31" spans="1:8" ht="15" customHeight="1" x14ac:dyDescent="0.25">
      <c r="A31" s="305"/>
      <c r="B31" s="28" t="s">
        <v>289</v>
      </c>
      <c r="C31" s="14"/>
      <c r="D31" s="121">
        <v>900000</v>
      </c>
      <c r="E31" s="48">
        <f t="shared" si="0"/>
        <v>90998.469999998808</v>
      </c>
      <c r="G31" s="86"/>
      <c r="H31" s="8"/>
    </row>
    <row r="32" spans="1:8" ht="15" customHeight="1" x14ac:dyDescent="0.25">
      <c r="A32" s="305"/>
      <c r="B32" s="28" t="s">
        <v>1091</v>
      </c>
      <c r="C32" s="14"/>
      <c r="D32" s="121">
        <v>17000</v>
      </c>
      <c r="E32" s="48">
        <f t="shared" si="0"/>
        <v>73998.469999998808</v>
      </c>
      <c r="G32" s="86"/>
      <c r="H32" s="8"/>
    </row>
    <row r="33" spans="1:9" ht="15" customHeight="1" x14ac:dyDescent="0.25">
      <c r="A33" s="305"/>
      <c r="B33" s="28" t="s">
        <v>50</v>
      </c>
      <c r="C33" s="14">
        <v>2000000</v>
      </c>
      <c r="D33" s="18"/>
      <c r="E33" s="48">
        <f t="shared" si="0"/>
        <v>2073998.4699999988</v>
      </c>
      <c r="G33" s="86"/>
      <c r="H33" s="8"/>
    </row>
    <row r="34" spans="1:9" ht="15" customHeight="1" x14ac:dyDescent="0.25">
      <c r="A34" s="305"/>
      <c r="B34" s="28" t="s">
        <v>795</v>
      </c>
      <c r="C34" s="14">
        <v>2500000</v>
      </c>
      <c r="D34" s="18"/>
      <c r="E34" s="48">
        <f t="shared" si="0"/>
        <v>4573998.4699999988</v>
      </c>
      <c r="G34" s="86"/>
      <c r="H34" s="8"/>
    </row>
    <row r="35" spans="1:9" ht="15" customHeight="1" x14ac:dyDescent="0.25">
      <c r="A35" s="305"/>
      <c r="B35" s="28" t="s">
        <v>289</v>
      </c>
      <c r="C35" s="14"/>
      <c r="D35" s="18">
        <v>2100000</v>
      </c>
      <c r="E35" s="48">
        <f t="shared" si="0"/>
        <v>2473998.4699999988</v>
      </c>
      <c r="G35" s="86"/>
      <c r="H35" s="8"/>
    </row>
    <row r="36" spans="1:9" ht="15" customHeight="1" x14ac:dyDescent="0.25">
      <c r="A36" s="305"/>
      <c r="B36" s="28" t="s">
        <v>235</v>
      </c>
      <c r="C36" s="14"/>
      <c r="D36" s="18">
        <v>500000</v>
      </c>
      <c r="E36" s="48">
        <f t="shared" si="0"/>
        <v>1973998.4699999988</v>
      </c>
      <c r="G36" s="86"/>
      <c r="H36" s="8"/>
    </row>
    <row r="37" spans="1:9" ht="15" customHeight="1" x14ac:dyDescent="0.25">
      <c r="A37" s="305"/>
      <c r="B37" s="28" t="s">
        <v>169</v>
      </c>
      <c r="C37" s="14"/>
      <c r="D37" s="18">
        <v>400000</v>
      </c>
      <c r="E37" s="48">
        <f t="shared" si="0"/>
        <v>1573998.4699999988</v>
      </c>
      <c r="G37" s="86"/>
      <c r="H37" s="8"/>
    </row>
    <row r="38" spans="1:9" ht="15" customHeight="1" x14ac:dyDescent="0.25">
      <c r="A38" s="305"/>
      <c r="B38" s="28" t="s">
        <v>1237</v>
      </c>
      <c r="C38" s="14"/>
      <c r="D38" s="18">
        <v>200000</v>
      </c>
      <c r="E38" s="48">
        <f t="shared" si="0"/>
        <v>1373998.4699999988</v>
      </c>
      <c r="G38" s="86"/>
      <c r="H38" s="8"/>
    </row>
    <row r="39" spans="1:9" ht="15" customHeight="1" x14ac:dyDescent="0.25">
      <c r="A39" s="305"/>
      <c r="E39" s="48">
        <f t="shared" si="0"/>
        <v>1373998.4699999988</v>
      </c>
      <c r="G39" s="86"/>
      <c r="H39" s="8"/>
    </row>
    <row r="40" spans="1:9" ht="15" customHeight="1" x14ac:dyDescent="0.25">
      <c r="A40" s="305"/>
      <c r="B40" s="28"/>
      <c r="C40" s="14"/>
      <c r="D40" s="121"/>
      <c r="E40" s="48">
        <f t="shared" si="0"/>
        <v>1373998.4699999988</v>
      </c>
      <c r="G40" s="89"/>
      <c r="H40" s="8"/>
      <c r="I40" s="13"/>
    </row>
    <row r="41" spans="1:9" ht="15" customHeight="1" x14ac:dyDescent="0.25">
      <c r="A41" s="305"/>
      <c r="B41" s="28"/>
      <c r="C41" s="14"/>
      <c r="D41" s="18"/>
      <c r="E41" s="48">
        <f t="shared" si="0"/>
        <v>1373998.4699999988</v>
      </c>
      <c r="G41" s="86"/>
      <c r="H41" s="13"/>
    </row>
    <row r="42" spans="1:9" ht="15" customHeight="1" x14ac:dyDescent="0.25">
      <c r="A42" s="305"/>
      <c r="B42" s="28"/>
      <c r="C42" s="14"/>
      <c r="D42" s="18"/>
      <c r="E42" s="48">
        <f t="shared" si="0"/>
        <v>1373998.4699999988</v>
      </c>
      <c r="G42" s="86"/>
      <c r="H42" s="13"/>
    </row>
    <row r="43" spans="1:9" s="1" customFormat="1" ht="15" customHeight="1" x14ac:dyDescent="0.25">
      <c r="A43" s="10"/>
      <c r="B43" s="11"/>
      <c r="E43" s="86"/>
      <c r="F43"/>
      <c r="G43" s="13"/>
    </row>
    <row r="44" spans="1:9" s="1" customFormat="1" ht="15" customHeight="1" thickBot="1" x14ac:dyDescent="0.3">
      <c r="A44" s="10"/>
      <c r="B44"/>
      <c r="E44" s="19"/>
      <c r="F44"/>
      <c r="G44" s="13"/>
    </row>
    <row r="45" spans="1:9" s="1" customFormat="1" ht="15" customHeight="1" thickBot="1" x14ac:dyDescent="0.3">
      <c r="A45" s="27" t="s">
        <v>1093</v>
      </c>
      <c r="B45" s="98"/>
      <c r="C45" s="98"/>
      <c r="D45" s="98"/>
      <c r="E45" s="100"/>
      <c r="F45"/>
      <c r="G45" s="57"/>
    </row>
    <row r="46" spans="1:9" s="1" customFormat="1" ht="15" customHeight="1" x14ac:dyDescent="0.25">
      <c r="A46" s="308" t="s">
        <v>9</v>
      </c>
      <c r="B46" s="141" t="s">
        <v>538</v>
      </c>
      <c r="C46" s="109">
        <v>23619.770000000004</v>
      </c>
      <c r="D46" s="109"/>
      <c r="E46" s="54">
        <f>+C46-D46</f>
        <v>23619.770000000004</v>
      </c>
      <c r="F46"/>
      <c r="G46" s="57"/>
    </row>
    <row r="47" spans="1:9" s="1" customFormat="1" ht="15" customHeight="1" x14ac:dyDescent="0.25">
      <c r="A47" s="308"/>
      <c r="B47" s="155" t="s">
        <v>1103</v>
      </c>
      <c r="C47" s="9"/>
      <c r="D47" s="9">
        <v>5000</v>
      </c>
      <c r="E47" s="52">
        <f>+E46+C47-D47</f>
        <v>18619.770000000004</v>
      </c>
      <c r="F47"/>
      <c r="G47" s="57"/>
    </row>
    <row r="48" spans="1:9" s="1" customFormat="1" ht="15" customHeight="1" x14ac:dyDescent="0.25">
      <c r="A48" s="308"/>
      <c r="B48" s="153" t="s">
        <v>1094</v>
      </c>
      <c r="C48" s="9"/>
      <c r="D48" s="9">
        <v>500</v>
      </c>
      <c r="E48" s="52">
        <f t="shared" ref="E48:E56" si="1">+E47+C48-D48</f>
        <v>18119.770000000004</v>
      </c>
      <c r="F48"/>
      <c r="G48" s="57"/>
    </row>
    <row r="49" spans="1:8" s="1" customFormat="1" ht="15" customHeight="1" x14ac:dyDescent="0.25">
      <c r="A49" s="308"/>
      <c r="B49" s="142" t="s">
        <v>1095</v>
      </c>
      <c r="C49" s="9"/>
      <c r="D49" s="9">
        <v>200</v>
      </c>
      <c r="E49" s="52">
        <f t="shared" si="1"/>
        <v>17919.770000000004</v>
      </c>
      <c r="F49"/>
      <c r="G49" s="57"/>
    </row>
    <row r="50" spans="1:8" s="1" customFormat="1" ht="15" customHeight="1" x14ac:dyDescent="0.25">
      <c r="A50" s="308"/>
      <c r="B50" s="143" t="s">
        <v>1096</v>
      </c>
      <c r="C50" s="70"/>
      <c r="D50" s="70">
        <v>150</v>
      </c>
      <c r="E50" s="52">
        <f t="shared" si="1"/>
        <v>17769.770000000004</v>
      </c>
      <c r="F50"/>
      <c r="G50" s="57"/>
    </row>
    <row r="51" spans="1:8" s="1" customFormat="1" ht="15" customHeight="1" x14ac:dyDescent="0.25">
      <c r="A51" s="308"/>
      <c r="B51" s="143" t="s">
        <v>1097</v>
      </c>
      <c r="C51" s="70"/>
      <c r="D51" s="70">
        <v>500</v>
      </c>
      <c r="E51" s="52">
        <f t="shared" si="1"/>
        <v>17269.770000000004</v>
      </c>
      <c r="F51"/>
      <c r="G51" s="57"/>
    </row>
    <row r="52" spans="1:8" s="1" customFormat="1" ht="15" customHeight="1" x14ac:dyDescent="0.25">
      <c r="A52" s="308"/>
      <c r="B52" s="143" t="s">
        <v>1098</v>
      </c>
      <c r="C52" s="70"/>
      <c r="D52" s="70">
        <v>650</v>
      </c>
      <c r="E52" s="52">
        <f t="shared" si="1"/>
        <v>16619.770000000004</v>
      </c>
      <c r="F52"/>
      <c r="G52" s="57"/>
    </row>
    <row r="53" spans="1:8" s="1" customFormat="1" ht="15" customHeight="1" x14ac:dyDescent="0.25">
      <c r="A53" s="308"/>
      <c r="B53" s="143" t="s">
        <v>1099</v>
      </c>
      <c r="C53" s="70"/>
      <c r="D53" s="70">
        <v>65</v>
      </c>
      <c r="E53" s="52">
        <f t="shared" si="1"/>
        <v>16554.770000000004</v>
      </c>
      <c r="F53"/>
      <c r="G53" s="57"/>
    </row>
    <row r="54" spans="1:8" s="1" customFormat="1" ht="15" customHeight="1" x14ac:dyDescent="0.25">
      <c r="A54" s="308"/>
      <c r="B54" s="111" t="s">
        <v>1100</v>
      </c>
      <c r="C54" s="26"/>
      <c r="D54" s="71">
        <v>60</v>
      </c>
      <c r="E54" s="52">
        <f t="shared" si="1"/>
        <v>16494.770000000004</v>
      </c>
      <c r="F54"/>
      <c r="G54" s="57"/>
    </row>
    <row r="55" spans="1:8" s="1" customFormat="1" ht="15" customHeight="1" x14ac:dyDescent="0.25">
      <c r="A55" s="308"/>
      <c r="B55" s="12" t="s">
        <v>1101</v>
      </c>
      <c r="C55" s="26"/>
      <c r="D55" s="71">
        <v>150</v>
      </c>
      <c r="E55" s="52">
        <f t="shared" si="1"/>
        <v>16344.770000000004</v>
      </c>
      <c r="F55"/>
      <c r="G55" s="57"/>
    </row>
    <row r="56" spans="1:8" s="1" customFormat="1" ht="15" customHeight="1" x14ac:dyDescent="0.25">
      <c r="A56" s="308"/>
      <c r="B56" s="12" t="s">
        <v>1102</v>
      </c>
      <c r="C56" s="26"/>
      <c r="D56" s="71">
        <v>4000</v>
      </c>
      <c r="E56" s="52">
        <f t="shared" si="1"/>
        <v>12344.770000000004</v>
      </c>
      <c r="F56"/>
      <c r="G56" s="57"/>
    </row>
    <row r="57" spans="1:8" s="1" customFormat="1" ht="15" customHeight="1" thickBot="1" x14ac:dyDescent="0.3">
      <c r="A57" s="308"/>
      <c r="B57" s="112"/>
      <c r="C57" s="144"/>
      <c r="D57" s="113"/>
      <c r="E57" s="145"/>
      <c r="F57"/>
      <c r="G57" s="57"/>
    </row>
    <row r="58" spans="1:8" s="1" customFormat="1" ht="15" customHeight="1" x14ac:dyDescent="0.25">
      <c r="A58"/>
      <c r="B58"/>
      <c r="C58" s="15"/>
      <c r="D58" s="20"/>
      <c r="E58" s="20"/>
      <c r="F58"/>
      <c r="G58"/>
    </row>
    <row r="59" spans="1:8" s="1" customFormat="1" ht="15" customHeight="1" thickBot="1" x14ac:dyDescent="0.3">
      <c r="A59" s="99" t="s">
        <v>1093</v>
      </c>
      <c r="B59" s="96"/>
      <c r="C59" s="96"/>
      <c r="D59" s="96"/>
      <c r="E59" s="96"/>
      <c r="F59"/>
      <c r="G59"/>
      <c r="H59" s="8"/>
    </row>
    <row r="60" spans="1:8" s="1" customFormat="1" ht="15" customHeight="1" x14ac:dyDescent="0.25">
      <c r="A60" s="293" t="s">
        <v>10</v>
      </c>
      <c r="B60" s="147"/>
      <c r="C60" s="146"/>
      <c r="D60" s="109"/>
      <c r="E60" s="21"/>
      <c r="F60"/>
      <c r="G60"/>
      <c r="H60" s="8"/>
    </row>
    <row r="61" spans="1:8" s="1" customFormat="1" ht="15" customHeight="1" x14ac:dyDescent="0.25">
      <c r="A61" s="294"/>
      <c r="B61" s="149"/>
      <c r="C61" s="150"/>
      <c r="D61" s="151"/>
      <c r="E61" s="22"/>
      <c r="F61"/>
      <c r="G61"/>
      <c r="H61" s="8"/>
    </row>
    <row r="62" spans="1:8" s="1" customFormat="1" ht="15" customHeight="1" x14ac:dyDescent="0.25">
      <c r="A62" s="294"/>
      <c r="B62" s="149"/>
      <c r="C62" s="150"/>
      <c r="D62" s="151"/>
      <c r="E62" s="22"/>
      <c r="F62"/>
      <c r="G62"/>
      <c r="H62" s="8"/>
    </row>
    <row r="63" spans="1:8" s="1" customFormat="1" ht="15" customHeight="1" x14ac:dyDescent="0.25">
      <c r="A63" s="294"/>
      <c r="B63" s="149"/>
      <c r="C63" s="150"/>
      <c r="D63" s="151"/>
      <c r="E63" s="22"/>
      <c r="F63"/>
      <c r="G63"/>
      <c r="H63" s="8"/>
    </row>
    <row r="64" spans="1:8" s="1" customFormat="1" ht="15" customHeight="1" x14ac:dyDescent="0.25">
      <c r="A64" s="294"/>
      <c r="B64" s="149"/>
      <c r="C64" s="150"/>
      <c r="D64" s="151"/>
      <c r="E64" s="22"/>
      <c r="F64"/>
      <c r="G64"/>
      <c r="H64" s="8"/>
    </row>
    <row r="65" spans="1:8" s="1" customFormat="1" ht="15" customHeight="1" x14ac:dyDescent="0.25">
      <c r="A65" s="294"/>
      <c r="B65" s="110"/>
      <c r="C65" s="87"/>
      <c r="D65" s="9"/>
      <c r="E65" s="24"/>
      <c r="F65"/>
      <c r="G65"/>
      <c r="H65" s="8"/>
    </row>
    <row r="66" spans="1:8" s="1" customFormat="1" ht="15" customHeight="1" x14ac:dyDescent="0.25">
      <c r="A66" s="294"/>
      <c r="B66" s="110"/>
      <c r="C66" s="17"/>
      <c r="D66" s="9"/>
      <c r="E66" s="24"/>
      <c r="F66"/>
      <c r="G66"/>
      <c r="H66" s="8"/>
    </row>
    <row r="67" spans="1:8" s="1" customFormat="1" ht="15" customHeight="1" x14ac:dyDescent="0.25">
      <c r="A67" s="294"/>
      <c r="B67" s="110"/>
      <c r="C67" s="17"/>
      <c r="D67" s="9"/>
      <c r="E67" s="24"/>
      <c r="F67"/>
      <c r="G67"/>
      <c r="H67" s="8"/>
    </row>
    <row r="68" spans="1:8" s="1" customFormat="1" ht="15" customHeight="1" x14ac:dyDescent="0.25">
      <c r="A68" s="294"/>
      <c r="B68" s="111"/>
      <c r="C68" s="17"/>
      <c r="D68" s="26"/>
      <c r="E68" s="24"/>
      <c r="F68"/>
      <c r="G68"/>
    </row>
    <row r="69" spans="1:8" s="1" customFormat="1" ht="15" customHeight="1" thickBot="1" x14ac:dyDescent="0.3">
      <c r="A69" s="307"/>
      <c r="B69" s="112"/>
      <c r="C69" s="113"/>
      <c r="D69" s="113"/>
      <c r="E69" s="114"/>
      <c r="F69"/>
      <c r="G69"/>
    </row>
    <row r="70" spans="1:8" s="1" customFormat="1" ht="15" customHeight="1" x14ac:dyDescent="0.25">
      <c r="A70"/>
      <c r="B70"/>
      <c r="C70" s="15"/>
      <c r="D70" s="15"/>
      <c r="E70" s="15"/>
      <c r="F70"/>
      <c r="G70"/>
      <c r="H70" s="8"/>
    </row>
    <row r="71" spans="1:8" s="1" customFormat="1" ht="15" customHeight="1" x14ac:dyDescent="0.25">
      <c r="A71"/>
      <c r="B71"/>
      <c r="C71" s="15"/>
      <c r="D71" s="15"/>
      <c r="E71" s="15"/>
      <c r="F71"/>
      <c r="G71"/>
      <c r="H71" s="8"/>
    </row>
    <row r="72" spans="1:8" s="1" customFormat="1" ht="15" customHeight="1" thickBot="1" x14ac:dyDescent="0.3">
      <c r="A72"/>
      <c r="B72"/>
      <c r="C72" s="15"/>
      <c r="D72" s="15"/>
      <c r="E72" s="15"/>
      <c r="F72"/>
    </row>
    <row r="73" spans="1:8" s="1" customFormat="1" ht="15" customHeight="1" thickBot="1" x14ac:dyDescent="0.3">
      <c r="A73"/>
      <c r="B73" s="97" t="s">
        <v>1104</v>
      </c>
      <c r="C73" s="93"/>
      <c r="D73" s="93"/>
      <c r="E73" s="94"/>
      <c r="F73"/>
      <c r="G73" s="31" t="s">
        <v>11</v>
      </c>
      <c r="H73" s="32"/>
    </row>
    <row r="74" spans="1:8" s="1" customFormat="1" ht="15" customHeight="1" x14ac:dyDescent="0.25">
      <c r="A74"/>
      <c r="B74" s="3" t="s">
        <v>1105</v>
      </c>
      <c r="C74" s="9">
        <v>393.99</v>
      </c>
      <c r="D74" s="16"/>
      <c r="E74" s="21">
        <f>+C74-D74</f>
        <v>393.99</v>
      </c>
      <c r="F74"/>
      <c r="G74" s="4" t="s">
        <v>12</v>
      </c>
      <c r="H74" s="9">
        <v>393.99</v>
      </c>
    </row>
    <row r="75" spans="1:8" s="1" customFormat="1" ht="15" customHeight="1" x14ac:dyDescent="0.25">
      <c r="A75"/>
      <c r="B75" s="5" t="s">
        <v>1106</v>
      </c>
      <c r="C75" s="9">
        <v>7896.55</v>
      </c>
      <c r="D75" s="17"/>
      <c r="E75" s="24">
        <f t="shared" ref="E75:E82" si="2">+C75-D75+E74</f>
        <v>8290.5400000000009</v>
      </c>
      <c r="F75"/>
      <c r="G75" s="4" t="s">
        <v>13</v>
      </c>
      <c r="H75" s="9">
        <v>7896.55</v>
      </c>
    </row>
    <row r="76" spans="1:8" s="1" customFormat="1" ht="15" customHeight="1" x14ac:dyDescent="0.25">
      <c r="A76"/>
      <c r="B76" s="5" t="s">
        <v>1107</v>
      </c>
      <c r="C76" s="9">
        <v>2522.2199999999998</v>
      </c>
      <c r="D76" s="17"/>
      <c r="E76" s="24">
        <f t="shared" si="2"/>
        <v>10812.76</v>
      </c>
      <c r="F76"/>
      <c r="G76" s="4" t="s">
        <v>14</v>
      </c>
      <c r="H76" s="9">
        <v>2522.2199999999998</v>
      </c>
    </row>
    <row r="77" spans="1:8" s="1" customFormat="1" ht="15" customHeight="1" x14ac:dyDescent="0.25">
      <c r="A77"/>
      <c r="B77" s="28"/>
      <c r="C77" s="9"/>
      <c r="D77" s="18"/>
      <c r="E77" s="24">
        <f t="shared" si="2"/>
        <v>10812.76</v>
      </c>
      <c r="F77"/>
      <c r="G77" s="6" t="s">
        <v>8</v>
      </c>
      <c r="H77" s="9">
        <f>SUM(H74:H76)</f>
        <v>10812.76</v>
      </c>
    </row>
    <row r="78" spans="1:8" s="1" customFormat="1" ht="15" customHeight="1" x14ac:dyDescent="0.25">
      <c r="A78"/>
      <c r="B78" s="116"/>
      <c r="C78" s="45"/>
      <c r="D78" s="18"/>
      <c r="E78" s="24">
        <f t="shared" si="2"/>
        <v>10812.76</v>
      </c>
      <c r="F78"/>
    </row>
    <row r="79" spans="1:8" s="1" customFormat="1" x14ac:dyDescent="0.25">
      <c r="A79"/>
      <c r="B79" s="78"/>
      <c r="C79" s="43"/>
      <c r="D79" s="45"/>
      <c r="E79" s="24">
        <f t="shared" si="2"/>
        <v>10812.76</v>
      </c>
      <c r="F79"/>
      <c r="G79"/>
      <c r="H79" s="29">
        <f>H77-E82</f>
        <v>0</v>
      </c>
    </row>
    <row r="80" spans="1:8" s="1" customFormat="1" x14ac:dyDescent="0.25">
      <c r="A80"/>
      <c r="B80" s="74"/>
      <c r="C80" s="25"/>
      <c r="D80" s="75"/>
      <c r="E80" s="24">
        <f t="shared" si="2"/>
        <v>10812.76</v>
      </c>
      <c r="F80"/>
      <c r="G80"/>
    </row>
    <row r="81" spans="1:9" s="1" customFormat="1" x14ac:dyDescent="0.25">
      <c r="A81"/>
      <c r="B81" s="28"/>
      <c r="C81" s="25"/>
      <c r="D81" s="25"/>
      <c r="E81" s="24">
        <f t="shared" si="2"/>
        <v>10812.76</v>
      </c>
      <c r="F81"/>
      <c r="G81"/>
    </row>
    <row r="82" spans="1:9" s="1" customFormat="1" x14ac:dyDescent="0.25">
      <c r="A82"/>
      <c r="B82" s="28"/>
      <c r="C82" s="25"/>
      <c r="D82" s="18"/>
      <c r="E82" s="24">
        <f t="shared" si="2"/>
        <v>10812.76</v>
      </c>
      <c r="F82"/>
      <c r="G82"/>
    </row>
    <row r="83" spans="1:9" s="1" customFormat="1" x14ac:dyDescent="0.25">
      <c r="A83"/>
      <c r="B83"/>
      <c r="C83" s="15"/>
      <c r="D83" s="15"/>
      <c r="E83" s="15"/>
      <c r="F83"/>
      <c r="G83"/>
    </row>
    <row r="84" spans="1:9" s="1" customFormat="1" x14ac:dyDescent="0.25">
      <c r="A84"/>
      <c r="B84"/>
      <c r="C84" s="13"/>
      <c r="D84" s="15"/>
      <c r="E84" s="15"/>
      <c r="F84"/>
      <c r="G84" s="13"/>
    </row>
    <row r="85" spans="1:9" s="1" customFormat="1" x14ac:dyDescent="0.25">
      <c r="A85"/>
      <c r="B85"/>
      <c r="C85" s="13"/>
      <c r="D85" s="15"/>
      <c r="E85" s="15"/>
      <c r="F85"/>
      <c r="G85" s="13"/>
    </row>
    <row r="86" spans="1:9" s="1" customFormat="1" x14ac:dyDescent="0.25">
      <c r="A86"/>
      <c r="B86"/>
      <c r="C86" s="13"/>
      <c r="D86" s="15"/>
      <c r="E86" s="15"/>
      <c r="F86"/>
      <c r="G86" s="13"/>
    </row>
    <row r="87" spans="1:9" s="1" customFormat="1" x14ac:dyDescent="0.25">
      <c r="A87"/>
      <c r="B87"/>
      <c r="C87" s="13"/>
      <c r="D87" s="15"/>
      <c r="E87" s="15"/>
      <c r="F87"/>
      <c r="G87" s="13"/>
    </row>
    <row r="88" spans="1:9" s="1" customFormat="1" x14ac:dyDescent="0.25">
      <c r="A88"/>
      <c r="B88"/>
      <c r="C88" s="13"/>
      <c r="D88" s="15"/>
      <c r="E88" s="15"/>
      <c r="F88"/>
      <c r="G88"/>
    </row>
    <row r="89" spans="1:9" s="1" customFormat="1" x14ac:dyDescent="0.25">
      <c r="A89"/>
      <c r="B89"/>
      <c r="C89" s="13"/>
      <c r="D89" s="15"/>
      <c r="E89" s="15"/>
      <c r="F89"/>
      <c r="G89"/>
    </row>
    <row r="90" spans="1:9" s="1" customFormat="1" x14ac:dyDescent="0.25">
      <c r="A90"/>
      <c r="B90"/>
      <c r="C90" s="13"/>
      <c r="D90" s="15"/>
      <c r="E90" s="15"/>
      <c r="F90"/>
      <c r="G90"/>
      <c r="I90"/>
    </row>
  </sheetData>
  <autoFilter ref="A2:E43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42"/>
    <mergeCell ref="A46:A57"/>
    <mergeCell ref="A60:A69"/>
  </mergeCells>
  <pageMargins left="0.25" right="0.25" top="0.75" bottom="0.75" header="0.3" footer="0.3"/>
  <pageSetup paperSize="9" scale="49" orientation="portrait" verticalDpi="3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A6A4F-201F-4E31-8E1C-C0B2438408A4}">
  <sheetPr filterMode="1">
    <pageSetUpPr fitToPage="1"/>
  </sheetPr>
  <dimension ref="A1:I90"/>
  <sheetViews>
    <sheetView topLeftCell="A51" zoomScaleNormal="100" workbookViewId="0">
      <selection activeCell="G67" sqref="G67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1109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1082</v>
      </c>
      <c r="C4" s="148">
        <v>28438.55</v>
      </c>
      <c r="D4" s="48"/>
      <c r="E4" s="48">
        <f>+C4-D4</f>
        <v>28438.55</v>
      </c>
      <c r="G4" s="4" t="s">
        <v>4</v>
      </c>
      <c r="H4" s="148">
        <v>-486561.45</v>
      </c>
      <c r="I4" s="13"/>
    </row>
    <row r="5" spans="1:9" ht="15" customHeight="1" x14ac:dyDescent="0.25">
      <c r="A5" s="305"/>
      <c r="B5" s="4" t="s">
        <v>1083</v>
      </c>
      <c r="C5" s="148">
        <v>552291.04</v>
      </c>
      <c r="D5" s="48"/>
      <c r="E5" s="48">
        <f>+C5-D5+E4</f>
        <v>580729.59000000008</v>
      </c>
      <c r="G5" s="4" t="s">
        <v>5</v>
      </c>
      <c r="H5" s="148">
        <v>552291.04</v>
      </c>
      <c r="I5" s="13"/>
    </row>
    <row r="6" spans="1:9" ht="15" customHeight="1" x14ac:dyDescent="0.25">
      <c r="A6" s="305"/>
      <c r="B6" s="4" t="s">
        <v>1084</v>
      </c>
      <c r="C6" s="45">
        <f>703083.44+1125</f>
        <v>704208.44</v>
      </c>
      <c r="D6" s="48"/>
      <c r="E6" s="48">
        <f t="shared" ref="E6:E42" si="0">+C6-D6+E5</f>
        <v>1284938.03</v>
      </c>
      <c r="G6" s="4" t="s">
        <v>6</v>
      </c>
      <c r="H6" s="45">
        <f>168083.44+1125</f>
        <v>169208.44</v>
      </c>
      <c r="I6" s="13" t="s">
        <v>832</v>
      </c>
    </row>
    <row r="7" spans="1:9" ht="15" customHeight="1" x14ac:dyDescent="0.25">
      <c r="A7" s="305"/>
      <c r="B7" s="4" t="s">
        <v>1085</v>
      </c>
      <c r="C7" s="45">
        <v>9946.7999999999993</v>
      </c>
      <c r="D7" s="48"/>
      <c r="E7" s="48">
        <f t="shared" si="0"/>
        <v>1294884.83</v>
      </c>
      <c r="G7" s="4" t="s">
        <v>7</v>
      </c>
      <c r="H7" s="45">
        <v>9946.7999999999993</v>
      </c>
      <c r="I7" s="13"/>
    </row>
    <row r="8" spans="1:9" ht="15" customHeight="1" x14ac:dyDescent="0.25">
      <c r="A8" s="305"/>
      <c r="B8" s="4" t="s">
        <v>1086</v>
      </c>
      <c r="C8" s="34">
        <v>77957.990000000005</v>
      </c>
      <c r="D8" s="48"/>
      <c r="E8" s="48">
        <f t="shared" si="0"/>
        <v>1372842.82</v>
      </c>
      <c r="G8" s="4" t="s">
        <v>15</v>
      </c>
      <c r="H8" s="34">
        <v>77957.990000000005</v>
      </c>
      <c r="I8" s="13"/>
    </row>
    <row r="9" spans="1:9" ht="15" customHeight="1" x14ac:dyDescent="0.25">
      <c r="A9" s="305"/>
      <c r="B9" s="4" t="s">
        <v>1087</v>
      </c>
      <c r="C9" s="34">
        <v>1155.6500000000001</v>
      </c>
      <c r="D9" s="48"/>
      <c r="E9" s="48">
        <f t="shared" si="0"/>
        <v>1373998.47</v>
      </c>
      <c r="G9" s="4" t="s">
        <v>16</v>
      </c>
      <c r="H9" s="34">
        <v>1155.6500000000001</v>
      </c>
      <c r="I9" s="13"/>
    </row>
    <row r="10" spans="1:9" ht="15" customHeight="1" x14ac:dyDescent="0.25">
      <c r="A10" s="305"/>
      <c r="B10" s="28"/>
      <c r="C10" s="14"/>
      <c r="D10" s="121"/>
      <c r="E10" s="48">
        <f t="shared" si="0"/>
        <v>1373998.47</v>
      </c>
      <c r="G10" s="6" t="s">
        <v>8</v>
      </c>
      <c r="H10" s="7">
        <f>SUM(H4:H9)</f>
        <v>323998.47000000003</v>
      </c>
    </row>
    <row r="11" spans="1:9" ht="15" customHeight="1" thickBot="1" x14ac:dyDescent="0.3">
      <c r="A11" s="305"/>
      <c r="B11" s="28" t="s">
        <v>1110</v>
      </c>
      <c r="C11" s="14"/>
      <c r="D11" s="121">
        <v>200000</v>
      </c>
      <c r="E11" s="48">
        <f t="shared" si="0"/>
        <v>1173998.47</v>
      </c>
      <c r="G11" s="86"/>
      <c r="H11" s="8"/>
    </row>
    <row r="12" spans="1:9" ht="15" customHeight="1" thickBot="1" x14ac:dyDescent="0.3">
      <c r="A12" s="305"/>
      <c r="B12" s="28" t="s">
        <v>52</v>
      </c>
      <c r="C12" s="14"/>
      <c r="D12" s="121">
        <v>100000</v>
      </c>
      <c r="E12" s="48">
        <f t="shared" si="0"/>
        <v>1073998.47</v>
      </c>
      <c r="G12" s="86"/>
      <c r="H12" s="128">
        <f>H10-E42</f>
        <v>0</v>
      </c>
    </row>
    <row r="13" spans="1:9" ht="15" customHeight="1" x14ac:dyDescent="0.25">
      <c r="A13" s="305"/>
      <c r="B13" s="28" t="s">
        <v>1112</v>
      </c>
      <c r="C13" s="14"/>
      <c r="D13" s="121">
        <v>665000</v>
      </c>
      <c r="E13" s="48">
        <f t="shared" si="0"/>
        <v>408998.47</v>
      </c>
      <c r="G13" s="86"/>
      <c r="H13" s="8"/>
    </row>
    <row r="14" spans="1:9" ht="15" customHeight="1" x14ac:dyDescent="0.25">
      <c r="A14" s="305"/>
      <c r="B14" s="28" t="s">
        <v>1113</v>
      </c>
      <c r="C14" s="14"/>
      <c r="D14" s="121">
        <v>50000</v>
      </c>
      <c r="E14" s="48">
        <f t="shared" si="0"/>
        <v>358998.47</v>
      </c>
      <c r="G14" s="86"/>
      <c r="H14" s="8"/>
    </row>
    <row r="15" spans="1:9" ht="15" customHeight="1" x14ac:dyDescent="0.25">
      <c r="A15" s="305"/>
      <c r="B15" s="28" t="s">
        <v>1114</v>
      </c>
      <c r="C15" s="14"/>
      <c r="D15" s="121">
        <v>10000</v>
      </c>
      <c r="E15" s="48">
        <f t="shared" si="0"/>
        <v>348998.47</v>
      </c>
      <c r="G15" s="86"/>
      <c r="H15" s="8"/>
    </row>
    <row r="16" spans="1:9" ht="15" customHeight="1" x14ac:dyDescent="0.25">
      <c r="A16" s="305"/>
      <c r="B16" s="28" t="s">
        <v>1115</v>
      </c>
      <c r="C16" s="14"/>
      <c r="D16" s="121">
        <v>5000</v>
      </c>
      <c r="E16" s="48">
        <f t="shared" si="0"/>
        <v>343998.47</v>
      </c>
      <c r="G16" s="86"/>
      <c r="H16" s="8"/>
    </row>
    <row r="17" spans="1:8" ht="15" customHeight="1" x14ac:dyDescent="0.25">
      <c r="A17" s="305"/>
      <c r="B17" s="28" t="s">
        <v>1116</v>
      </c>
      <c r="C17" s="14"/>
      <c r="D17" s="121">
        <v>20000</v>
      </c>
      <c r="E17" s="48">
        <f t="shared" si="0"/>
        <v>323998.46999999997</v>
      </c>
      <c r="G17" s="86"/>
      <c r="H17" s="8"/>
    </row>
    <row r="18" spans="1:8" ht="15" customHeight="1" x14ac:dyDescent="0.25">
      <c r="A18" s="305"/>
      <c r="B18" s="28"/>
      <c r="C18" s="14"/>
      <c r="D18" s="121"/>
      <c r="E18" s="48">
        <f t="shared" si="0"/>
        <v>323998.46999999997</v>
      </c>
      <c r="G18" s="86"/>
      <c r="H18" s="8"/>
    </row>
    <row r="19" spans="1:8" ht="15" customHeight="1" x14ac:dyDescent="0.25">
      <c r="A19" s="305"/>
      <c r="B19" s="154"/>
      <c r="C19" s="14"/>
      <c r="D19" s="121"/>
      <c r="E19" s="48">
        <f t="shared" si="0"/>
        <v>323998.46999999997</v>
      </c>
      <c r="G19" s="86"/>
      <c r="H19" s="8"/>
    </row>
    <row r="20" spans="1:8" ht="15" customHeight="1" x14ac:dyDescent="0.25">
      <c r="A20" s="305"/>
      <c r="B20" s="28"/>
      <c r="C20" s="14"/>
      <c r="D20" s="121"/>
      <c r="E20" s="48">
        <f t="shared" si="0"/>
        <v>323998.46999999997</v>
      </c>
      <c r="G20" s="86"/>
      <c r="H20" s="8"/>
    </row>
    <row r="21" spans="1:8" ht="15" customHeight="1" x14ac:dyDescent="0.25">
      <c r="A21" s="305"/>
      <c r="B21" s="28"/>
      <c r="C21" s="14"/>
      <c r="D21" s="121"/>
      <c r="E21" s="48">
        <f t="shared" si="0"/>
        <v>323998.46999999997</v>
      </c>
      <c r="G21" s="86"/>
      <c r="H21" s="8"/>
    </row>
    <row r="22" spans="1:8" ht="15" customHeight="1" x14ac:dyDescent="0.25">
      <c r="A22" s="305"/>
      <c r="B22" s="28"/>
      <c r="C22" s="14"/>
      <c r="D22" s="121"/>
      <c r="E22" s="48">
        <f t="shared" si="0"/>
        <v>323998.46999999997</v>
      </c>
      <c r="G22" s="86"/>
      <c r="H22" s="8"/>
    </row>
    <row r="23" spans="1:8" ht="15" customHeight="1" x14ac:dyDescent="0.25">
      <c r="A23" s="305"/>
      <c r="B23" s="28"/>
      <c r="C23" s="14"/>
      <c r="D23" s="121"/>
      <c r="E23" s="48">
        <f t="shared" si="0"/>
        <v>323998.46999999997</v>
      </c>
      <c r="G23" s="86"/>
      <c r="H23" s="8"/>
    </row>
    <row r="24" spans="1:8" ht="15" customHeight="1" x14ac:dyDescent="0.25">
      <c r="A24" s="305"/>
      <c r="B24" s="28"/>
      <c r="C24" s="14"/>
      <c r="D24" s="121"/>
      <c r="E24" s="48">
        <f t="shared" si="0"/>
        <v>323998.46999999997</v>
      </c>
      <c r="G24" s="86"/>
      <c r="H24" s="8"/>
    </row>
    <row r="25" spans="1:8" ht="15" customHeight="1" x14ac:dyDescent="0.25">
      <c r="A25" s="305"/>
      <c r="B25" s="28"/>
      <c r="C25" s="14"/>
      <c r="D25" s="121"/>
      <c r="E25" s="48">
        <f t="shared" si="0"/>
        <v>323998.46999999997</v>
      </c>
      <c r="G25" s="86"/>
      <c r="H25" s="8"/>
    </row>
    <row r="26" spans="1:8" ht="15" customHeight="1" x14ac:dyDescent="0.25">
      <c r="A26" s="305"/>
      <c r="B26" s="28"/>
      <c r="C26" s="14"/>
      <c r="D26" s="121"/>
      <c r="E26" s="48">
        <f t="shared" si="0"/>
        <v>323998.46999999997</v>
      </c>
      <c r="G26" s="86"/>
      <c r="H26" s="8"/>
    </row>
    <row r="27" spans="1:8" ht="15" customHeight="1" x14ac:dyDescent="0.25">
      <c r="A27" s="305"/>
      <c r="B27" s="28"/>
      <c r="C27" s="14"/>
      <c r="D27" s="121"/>
      <c r="E27" s="48">
        <f t="shared" si="0"/>
        <v>323998.46999999997</v>
      </c>
      <c r="G27" s="86"/>
      <c r="H27" s="8"/>
    </row>
    <row r="28" spans="1:8" ht="15" customHeight="1" x14ac:dyDescent="0.25">
      <c r="A28" s="305"/>
      <c r="B28" s="28"/>
      <c r="C28" s="14"/>
      <c r="D28" s="121"/>
      <c r="E28" s="48">
        <f t="shared" si="0"/>
        <v>323998.46999999997</v>
      </c>
      <c r="G28" s="86"/>
      <c r="H28" s="8"/>
    </row>
    <row r="29" spans="1:8" ht="15" customHeight="1" x14ac:dyDescent="0.25">
      <c r="A29" s="305"/>
      <c r="B29" s="28"/>
      <c r="C29" s="14"/>
      <c r="D29" s="121"/>
      <c r="E29" s="48">
        <f t="shared" si="0"/>
        <v>323998.46999999997</v>
      </c>
      <c r="G29" s="86"/>
      <c r="H29" s="8"/>
    </row>
    <row r="30" spans="1:8" ht="15" customHeight="1" x14ac:dyDescent="0.25">
      <c r="A30" s="305"/>
      <c r="B30" s="28"/>
      <c r="C30" s="14"/>
      <c r="D30" s="121"/>
      <c r="E30" s="48">
        <f t="shared" si="0"/>
        <v>323998.46999999997</v>
      </c>
      <c r="G30" s="86"/>
      <c r="H30" s="8"/>
    </row>
    <row r="31" spans="1:8" ht="15" customHeight="1" x14ac:dyDescent="0.25">
      <c r="A31" s="305"/>
      <c r="B31" s="28"/>
      <c r="C31" s="14"/>
      <c r="D31" s="121"/>
      <c r="E31" s="48">
        <f t="shared" si="0"/>
        <v>323998.46999999997</v>
      </c>
      <c r="G31" s="86"/>
      <c r="H31" s="8"/>
    </row>
    <row r="32" spans="1:8" ht="15" customHeight="1" x14ac:dyDescent="0.25">
      <c r="A32" s="305"/>
      <c r="B32" s="28"/>
      <c r="C32" s="14"/>
      <c r="D32" s="121"/>
      <c r="E32" s="48">
        <f t="shared" si="0"/>
        <v>323998.46999999997</v>
      </c>
      <c r="G32" s="86"/>
      <c r="H32" s="8"/>
    </row>
    <row r="33" spans="1:9" ht="15" customHeight="1" x14ac:dyDescent="0.25">
      <c r="A33" s="305"/>
      <c r="B33" s="28"/>
      <c r="C33" s="14"/>
      <c r="D33" s="18"/>
      <c r="E33" s="48">
        <f t="shared" si="0"/>
        <v>323998.46999999997</v>
      </c>
      <c r="G33" s="86"/>
      <c r="H33" s="8"/>
    </row>
    <row r="34" spans="1:9" ht="15" customHeight="1" x14ac:dyDescent="0.25">
      <c r="A34" s="305"/>
      <c r="B34" s="28"/>
      <c r="C34" s="14"/>
      <c r="D34" s="18"/>
      <c r="E34" s="48">
        <f t="shared" si="0"/>
        <v>323998.46999999997</v>
      </c>
      <c r="G34" s="86"/>
      <c r="H34" s="8"/>
    </row>
    <row r="35" spans="1:9" ht="15" customHeight="1" x14ac:dyDescent="0.25">
      <c r="A35" s="305"/>
      <c r="B35" s="28"/>
      <c r="C35" s="14"/>
      <c r="D35" s="18"/>
      <c r="E35" s="48">
        <f t="shared" si="0"/>
        <v>323998.46999999997</v>
      </c>
      <c r="G35" s="86"/>
      <c r="H35" s="8"/>
    </row>
    <row r="36" spans="1:9" ht="15" customHeight="1" x14ac:dyDescent="0.25">
      <c r="A36" s="305"/>
      <c r="B36" s="28"/>
      <c r="C36" s="14"/>
      <c r="D36" s="18"/>
      <c r="E36" s="48">
        <f t="shared" si="0"/>
        <v>323998.46999999997</v>
      </c>
      <c r="G36" s="86"/>
      <c r="H36" s="8"/>
    </row>
    <row r="37" spans="1:9" ht="15" customHeight="1" x14ac:dyDescent="0.25">
      <c r="A37" s="305"/>
      <c r="B37" s="28"/>
      <c r="C37" s="14"/>
      <c r="D37" s="18"/>
      <c r="E37" s="48">
        <f t="shared" si="0"/>
        <v>323998.46999999997</v>
      </c>
      <c r="G37" s="86"/>
      <c r="H37" s="8"/>
    </row>
    <row r="38" spans="1:9" ht="15" customHeight="1" x14ac:dyDescent="0.25">
      <c r="A38" s="305"/>
      <c r="B38" s="28"/>
      <c r="C38" s="14"/>
      <c r="D38" s="18"/>
      <c r="E38" s="48">
        <f t="shared" si="0"/>
        <v>323998.46999999997</v>
      </c>
      <c r="G38" s="86"/>
      <c r="H38" s="8"/>
    </row>
    <row r="39" spans="1:9" ht="15" customHeight="1" x14ac:dyDescent="0.25">
      <c r="A39" s="305"/>
      <c r="E39" s="48">
        <f t="shared" si="0"/>
        <v>323998.46999999997</v>
      </c>
      <c r="G39" s="86"/>
      <c r="H39" s="8"/>
    </row>
    <row r="40" spans="1:9" ht="15" customHeight="1" x14ac:dyDescent="0.25">
      <c r="A40" s="305"/>
      <c r="B40" s="28"/>
      <c r="C40" s="14"/>
      <c r="D40" s="121"/>
      <c r="E40" s="48">
        <f t="shared" si="0"/>
        <v>323998.46999999997</v>
      </c>
      <c r="G40" s="89"/>
      <c r="H40" s="8"/>
      <c r="I40" s="13"/>
    </row>
    <row r="41" spans="1:9" ht="15" customHeight="1" x14ac:dyDescent="0.25">
      <c r="A41" s="305"/>
      <c r="B41" s="28"/>
      <c r="C41" s="14"/>
      <c r="D41" s="18"/>
      <c r="E41" s="48">
        <f t="shared" si="0"/>
        <v>323998.46999999997</v>
      </c>
      <c r="G41" s="86"/>
      <c r="H41" s="13"/>
    </row>
    <row r="42" spans="1:9" ht="15" customHeight="1" x14ac:dyDescent="0.25">
      <c r="A42" s="305"/>
      <c r="B42" s="28"/>
      <c r="C42" s="14"/>
      <c r="D42" s="18"/>
      <c r="E42" s="48">
        <f t="shared" si="0"/>
        <v>323998.46999999997</v>
      </c>
      <c r="G42" s="86"/>
      <c r="H42" s="13"/>
    </row>
    <row r="43" spans="1:9" s="1" customFormat="1" ht="15" customHeight="1" x14ac:dyDescent="0.25">
      <c r="A43" s="10"/>
      <c r="B43" s="11"/>
      <c r="E43" s="86"/>
      <c r="F43"/>
      <c r="G43" s="13"/>
    </row>
    <row r="44" spans="1:9" s="1" customFormat="1" ht="15" customHeight="1" thickBot="1" x14ac:dyDescent="0.3">
      <c r="A44" s="10"/>
      <c r="B44"/>
      <c r="E44" s="19"/>
      <c r="F44"/>
      <c r="G44" s="13"/>
    </row>
    <row r="45" spans="1:9" s="1" customFormat="1" ht="15" customHeight="1" thickBot="1" x14ac:dyDescent="0.3">
      <c r="A45" s="27" t="s">
        <v>1111</v>
      </c>
      <c r="B45" s="98"/>
      <c r="C45" s="98"/>
      <c r="D45" s="98"/>
      <c r="E45" s="100"/>
      <c r="F45"/>
      <c r="G45" s="57"/>
    </row>
    <row r="46" spans="1:9" s="1" customFormat="1" ht="15" customHeight="1" x14ac:dyDescent="0.25">
      <c r="A46" s="308" t="s">
        <v>9</v>
      </c>
      <c r="B46" s="141" t="s">
        <v>538</v>
      </c>
      <c r="C46" s="109">
        <v>12344.770000000004</v>
      </c>
      <c r="D46" s="109"/>
      <c r="E46" s="54">
        <f>+C46-D46</f>
        <v>12344.770000000004</v>
      </c>
      <c r="F46"/>
      <c r="G46" s="57"/>
    </row>
    <row r="47" spans="1:9" s="1" customFormat="1" ht="15" customHeight="1" x14ac:dyDescent="0.25">
      <c r="A47" s="308"/>
      <c r="B47" s="156" t="s">
        <v>1117</v>
      </c>
      <c r="C47" s="9">
        <v>50000</v>
      </c>
      <c r="D47" s="9"/>
      <c r="E47" s="52">
        <f>+E46+C47-D47</f>
        <v>62344.770000000004</v>
      </c>
      <c r="F47"/>
      <c r="G47" s="57"/>
    </row>
    <row r="48" spans="1:9" s="1" customFormat="1" ht="15" customHeight="1" x14ac:dyDescent="0.25">
      <c r="A48" s="308"/>
      <c r="B48" s="159" t="s">
        <v>1143</v>
      </c>
      <c r="C48" s="9"/>
      <c r="D48" s="9">
        <v>50000</v>
      </c>
      <c r="E48" s="52">
        <f t="shared" ref="E48:E56" si="1">+E47+C48-D48</f>
        <v>12344.770000000004</v>
      </c>
      <c r="F48"/>
      <c r="G48" s="57"/>
    </row>
    <row r="49" spans="1:8" s="1" customFormat="1" ht="15" customHeight="1" x14ac:dyDescent="0.25">
      <c r="A49" s="308"/>
      <c r="B49" s="142" t="s">
        <v>1144</v>
      </c>
      <c r="C49" s="9"/>
      <c r="D49" s="9">
        <v>70</v>
      </c>
      <c r="E49" s="52">
        <f t="shared" si="1"/>
        <v>12274.770000000004</v>
      </c>
      <c r="F49"/>
      <c r="G49" s="57"/>
    </row>
    <row r="50" spans="1:8" s="1" customFormat="1" ht="15" customHeight="1" x14ac:dyDescent="0.25">
      <c r="A50" s="308"/>
      <c r="B50" s="143"/>
      <c r="C50" s="70"/>
      <c r="D50" s="70"/>
      <c r="E50" s="52">
        <f t="shared" si="1"/>
        <v>12274.770000000004</v>
      </c>
      <c r="F50"/>
      <c r="G50" s="57"/>
    </row>
    <row r="51" spans="1:8" s="1" customFormat="1" ht="15" customHeight="1" x14ac:dyDescent="0.25">
      <c r="A51" s="308"/>
      <c r="B51" s="143"/>
      <c r="C51" s="70"/>
      <c r="D51" s="70"/>
      <c r="E51" s="52">
        <f t="shared" si="1"/>
        <v>12274.770000000004</v>
      </c>
      <c r="F51"/>
      <c r="G51" s="57"/>
    </row>
    <row r="52" spans="1:8" s="1" customFormat="1" ht="15" customHeight="1" x14ac:dyDescent="0.25">
      <c r="A52" s="308"/>
      <c r="B52" s="143"/>
      <c r="C52" s="70"/>
      <c r="D52" s="70"/>
      <c r="E52" s="52">
        <f t="shared" si="1"/>
        <v>12274.770000000004</v>
      </c>
      <c r="F52"/>
      <c r="G52" s="57"/>
    </row>
    <row r="53" spans="1:8" s="1" customFormat="1" ht="15" customHeight="1" x14ac:dyDescent="0.25">
      <c r="A53" s="308"/>
      <c r="B53" s="143"/>
      <c r="C53" s="70"/>
      <c r="D53" s="70"/>
      <c r="E53" s="52">
        <f t="shared" si="1"/>
        <v>12274.770000000004</v>
      </c>
      <c r="F53"/>
      <c r="G53" s="57"/>
    </row>
    <row r="54" spans="1:8" s="1" customFormat="1" ht="15" customHeight="1" x14ac:dyDescent="0.25">
      <c r="A54" s="308"/>
      <c r="B54" s="111"/>
      <c r="C54" s="26"/>
      <c r="D54" s="71"/>
      <c r="E54" s="52">
        <f t="shared" si="1"/>
        <v>12274.770000000004</v>
      </c>
      <c r="F54"/>
      <c r="G54" s="57"/>
    </row>
    <row r="55" spans="1:8" s="1" customFormat="1" ht="15" customHeight="1" x14ac:dyDescent="0.25">
      <c r="A55" s="308"/>
      <c r="B55" s="12"/>
      <c r="C55" s="26"/>
      <c r="D55" s="71"/>
      <c r="E55" s="52">
        <f t="shared" si="1"/>
        <v>12274.770000000004</v>
      </c>
      <c r="F55"/>
      <c r="G55" s="57"/>
    </row>
    <row r="56" spans="1:8" s="1" customFormat="1" ht="15" customHeight="1" x14ac:dyDescent="0.25">
      <c r="A56" s="308"/>
      <c r="B56" s="12"/>
      <c r="C56" s="26"/>
      <c r="D56" s="71"/>
      <c r="E56" s="52">
        <f t="shared" si="1"/>
        <v>12274.770000000004</v>
      </c>
      <c r="F56"/>
      <c r="G56" s="57"/>
    </row>
    <row r="57" spans="1:8" s="1" customFormat="1" ht="15" customHeight="1" thickBot="1" x14ac:dyDescent="0.3">
      <c r="A57" s="308"/>
      <c r="B57" s="112"/>
      <c r="C57" s="144"/>
      <c r="D57" s="113"/>
      <c r="E57" s="145"/>
      <c r="F57"/>
      <c r="G57" s="57"/>
    </row>
    <row r="58" spans="1:8" s="1" customFormat="1" ht="15" customHeight="1" x14ac:dyDescent="0.25">
      <c r="A58"/>
      <c r="B58"/>
      <c r="C58" s="15"/>
      <c r="D58" s="20"/>
      <c r="E58" s="20"/>
      <c r="F58"/>
      <c r="G58"/>
    </row>
    <row r="59" spans="1:8" s="1" customFormat="1" ht="15" customHeight="1" thickBot="1" x14ac:dyDescent="0.3">
      <c r="A59" s="99" t="s">
        <v>1111</v>
      </c>
      <c r="B59" s="96"/>
      <c r="C59" s="96"/>
      <c r="D59" s="96"/>
      <c r="E59" s="96"/>
      <c r="F59"/>
      <c r="G59"/>
      <c r="H59" s="8"/>
    </row>
    <row r="60" spans="1:8" s="1" customFormat="1" ht="15" customHeight="1" x14ac:dyDescent="0.25">
      <c r="A60" s="293" t="s">
        <v>10</v>
      </c>
      <c r="B60" s="157" t="s">
        <v>1118</v>
      </c>
      <c r="C60" s="158" t="s">
        <v>1119</v>
      </c>
      <c r="D60" s="109"/>
      <c r="E60" s="21">
        <v>665000</v>
      </c>
      <c r="F60"/>
      <c r="G60"/>
      <c r="H60" s="8"/>
    </row>
    <row r="61" spans="1:8" s="1" customFormat="1" ht="15" customHeight="1" x14ac:dyDescent="0.25">
      <c r="A61" s="294"/>
      <c r="B61" s="149"/>
      <c r="C61" s="150"/>
      <c r="D61" s="151"/>
      <c r="E61" s="22"/>
      <c r="F61"/>
      <c r="G61"/>
      <c r="H61" s="8"/>
    </row>
    <row r="62" spans="1:8" s="1" customFormat="1" ht="15" customHeight="1" x14ac:dyDescent="0.25">
      <c r="A62" s="294"/>
      <c r="B62" s="149"/>
      <c r="C62" s="150"/>
      <c r="D62" s="151"/>
      <c r="E62" s="22"/>
      <c r="F62"/>
      <c r="G62"/>
      <c r="H62" s="8"/>
    </row>
    <row r="63" spans="1:8" s="1" customFormat="1" ht="15" customHeight="1" x14ac:dyDescent="0.25">
      <c r="A63" s="294"/>
      <c r="B63" s="149"/>
      <c r="C63" s="150"/>
      <c r="D63" s="151"/>
      <c r="E63" s="22"/>
      <c r="F63"/>
      <c r="G63"/>
      <c r="H63" s="8"/>
    </row>
    <row r="64" spans="1:8" s="1" customFormat="1" ht="15" customHeight="1" x14ac:dyDescent="0.25">
      <c r="A64" s="294"/>
      <c r="B64" s="149"/>
      <c r="C64" s="150"/>
      <c r="D64" s="151"/>
      <c r="E64" s="22"/>
      <c r="F64"/>
      <c r="G64"/>
      <c r="H64" s="8"/>
    </row>
    <row r="65" spans="1:8" s="1" customFormat="1" ht="15" customHeight="1" x14ac:dyDescent="0.25">
      <c r="A65" s="294"/>
      <c r="B65" s="110"/>
      <c r="C65" s="87"/>
      <c r="D65" s="9"/>
      <c r="E65" s="24"/>
      <c r="F65"/>
      <c r="G65"/>
      <c r="H65" s="8"/>
    </row>
    <row r="66" spans="1:8" s="1" customFormat="1" ht="15" customHeight="1" x14ac:dyDescent="0.25">
      <c r="A66" s="294"/>
      <c r="B66" s="110"/>
      <c r="C66" s="17"/>
      <c r="D66" s="9"/>
      <c r="E66" s="24"/>
      <c r="F66"/>
      <c r="G66"/>
      <c r="H66" s="8"/>
    </row>
    <row r="67" spans="1:8" s="1" customFormat="1" ht="15" customHeight="1" x14ac:dyDescent="0.25">
      <c r="A67" s="294"/>
      <c r="B67" s="110"/>
      <c r="C67" s="17"/>
      <c r="D67" s="9"/>
      <c r="E67" s="24"/>
      <c r="F67"/>
      <c r="G67"/>
      <c r="H67" s="8"/>
    </row>
    <row r="68" spans="1:8" s="1" customFormat="1" ht="15" customHeight="1" x14ac:dyDescent="0.25">
      <c r="A68" s="294"/>
      <c r="B68" s="111"/>
      <c r="C68" s="17"/>
      <c r="D68" s="26"/>
      <c r="E68" s="24"/>
      <c r="F68"/>
      <c r="G68"/>
    </row>
    <row r="69" spans="1:8" s="1" customFormat="1" ht="15" customHeight="1" thickBot="1" x14ac:dyDescent="0.3">
      <c r="A69" s="307"/>
      <c r="B69" s="112"/>
      <c r="C69" s="113"/>
      <c r="D69" s="113"/>
      <c r="E69" s="114"/>
      <c r="F69"/>
      <c r="G69"/>
    </row>
    <row r="70" spans="1:8" s="1" customFormat="1" ht="15" customHeight="1" x14ac:dyDescent="0.25">
      <c r="A70"/>
      <c r="B70"/>
      <c r="C70" s="15"/>
      <c r="D70" s="15"/>
      <c r="E70" s="15"/>
      <c r="F70"/>
      <c r="G70"/>
      <c r="H70" s="8"/>
    </row>
    <row r="71" spans="1:8" s="1" customFormat="1" ht="15" customHeight="1" x14ac:dyDescent="0.25">
      <c r="A71"/>
      <c r="B71"/>
      <c r="C71" s="15"/>
      <c r="D71" s="15"/>
      <c r="E71" s="15"/>
      <c r="F71"/>
      <c r="G71"/>
      <c r="H71" s="8"/>
    </row>
    <row r="72" spans="1:8" s="1" customFormat="1" ht="15" customHeight="1" thickBot="1" x14ac:dyDescent="0.3">
      <c r="A72"/>
      <c r="B72"/>
      <c r="C72" s="15"/>
      <c r="D72" s="15"/>
      <c r="E72" s="15"/>
      <c r="F72"/>
    </row>
    <row r="73" spans="1:8" s="1" customFormat="1" ht="15" customHeight="1" thickBot="1" x14ac:dyDescent="0.3">
      <c r="A73"/>
      <c r="B73" s="97" t="s">
        <v>1104</v>
      </c>
      <c r="C73" s="93"/>
      <c r="D73" s="93"/>
      <c r="E73" s="94"/>
      <c r="F73"/>
      <c r="G73" s="31" t="s">
        <v>11</v>
      </c>
      <c r="H73" s="32"/>
    </row>
    <row r="74" spans="1:8" s="1" customFormat="1" ht="15" customHeight="1" x14ac:dyDescent="0.25">
      <c r="A74"/>
      <c r="B74" s="3" t="s">
        <v>1105</v>
      </c>
      <c r="C74" s="9">
        <v>393.99</v>
      </c>
      <c r="D74" s="16"/>
      <c r="E74" s="21">
        <f>+C74-D74</f>
        <v>393.99</v>
      </c>
      <c r="F74"/>
      <c r="G74" s="4" t="s">
        <v>12</v>
      </c>
      <c r="H74" s="9">
        <v>393.99</v>
      </c>
    </row>
    <row r="75" spans="1:8" s="1" customFormat="1" ht="15" customHeight="1" x14ac:dyDescent="0.25">
      <c r="A75"/>
      <c r="B75" s="5" t="s">
        <v>1106</v>
      </c>
      <c r="C75" s="9">
        <v>7896.55</v>
      </c>
      <c r="D75" s="17"/>
      <c r="E75" s="24">
        <f t="shared" ref="E75:E82" si="2">+C75-D75+E74</f>
        <v>8290.5400000000009</v>
      </c>
      <c r="F75"/>
      <c r="G75" s="4" t="s">
        <v>13</v>
      </c>
      <c r="H75" s="9">
        <v>7896.55</v>
      </c>
    </row>
    <row r="76" spans="1:8" s="1" customFormat="1" ht="15" customHeight="1" x14ac:dyDescent="0.25">
      <c r="A76"/>
      <c r="B76" s="5" t="s">
        <v>1107</v>
      </c>
      <c r="C76" s="9">
        <v>2522.2199999999998</v>
      </c>
      <c r="D76" s="17"/>
      <c r="E76" s="24">
        <f t="shared" si="2"/>
        <v>10812.76</v>
      </c>
      <c r="F76"/>
      <c r="G76" s="4" t="s">
        <v>14</v>
      </c>
      <c r="H76" s="9">
        <v>2522.2199999999998</v>
      </c>
    </row>
    <row r="77" spans="1:8" s="1" customFormat="1" ht="15" customHeight="1" x14ac:dyDescent="0.25">
      <c r="A77"/>
      <c r="B77" s="28"/>
      <c r="C77" s="9"/>
      <c r="D77" s="18"/>
      <c r="E77" s="24">
        <f t="shared" si="2"/>
        <v>10812.76</v>
      </c>
      <c r="F77"/>
      <c r="G77" s="6" t="s">
        <v>8</v>
      </c>
      <c r="H77" s="9">
        <f>SUM(H74:H76)</f>
        <v>10812.76</v>
      </c>
    </row>
    <row r="78" spans="1:8" s="1" customFormat="1" ht="15" customHeight="1" x14ac:dyDescent="0.25">
      <c r="A78"/>
      <c r="B78" s="116"/>
      <c r="C78" s="45"/>
      <c r="D78" s="18"/>
      <c r="E78" s="24">
        <f t="shared" si="2"/>
        <v>10812.76</v>
      </c>
      <c r="F78"/>
    </row>
    <row r="79" spans="1:8" s="1" customFormat="1" x14ac:dyDescent="0.25">
      <c r="A79"/>
      <c r="B79" s="78"/>
      <c r="C79" s="43"/>
      <c r="D79" s="45"/>
      <c r="E79" s="24">
        <f t="shared" si="2"/>
        <v>10812.76</v>
      </c>
      <c r="F79"/>
      <c r="G79"/>
      <c r="H79" s="29">
        <f>H77-E82</f>
        <v>0</v>
      </c>
    </row>
    <row r="80" spans="1:8" s="1" customFormat="1" x14ac:dyDescent="0.25">
      <c r="A80"/>
      <c r="B80" s="74"/>
      <c r="C80" s="25"/>
      <c r="D80" s="75"/>
      <c r="E80" s="24">
        <f t="shared" si="2"/>
        <v>10812.76</v>
      </c>
      <c r="F80"/>
      <c r="G80"/>
    </row>
    <row r="81" spans="1:9" s="1" customFormat="1" x14ac:dyDescent="0.25">
      <c r="A81"/>
      <c r="B81" s="28"/>
      <c r="C81" s="25"/>
      <c r="D81" s="25"/>
      <c r="E81" s="24">
        <f t="shared" si="2"/>
        <v>10812.76</v>
      </c>
      <c r="F81"/>
      <c r="G81"/>
    </row>
    <row r="82" spans="1:9" s="1" customFormat="1" x14ac:dyDescent="0.25">
      <c r="A82"/>
      <c r="B82" s="28"/>
      <c r="C82" s="25"/>
      <c r="D82" s="18"/>
      <c r="E82" s="24">
        <f t="shared" si="2"/>
        <v>10812.76</v>
      </c>
      <c r="F82"/>
      <c r="G82"/>
    </row>
    <row r="83" spans="1:9" s="1" customFormat="1" x14ac:dyDescent="0.25">
      <c r="A83"/>
      <c r="B83"/>
      <c r="C83" s="15"/>
      <c r="D83" s="15"/>
      <c r="E83" s="15"/>
      <c r="F83"/>
      <c r="G83"/>
    </row>
    <row r="84" spans="1:9" s="1" customFormat="1" x14ac:dyDescent="0.25">
      <c r="A84"/>
      <c r="B84"/>
      <c r="C84" s="13"/>
      <c r="D84" s="15"/>
      <c r="E84" s="15"/>
      <c r="F84"/>
      <c r="G84" s="13"/>
    </row>
    <row r="85" spans="1:9" s="1" customFormat="1" x14ac:dyDescent="0.25">
      <c r="A85"/>
      <c r="B85"/>
      <c r="C85" s="13"/>
      <c r="D85" s="15"/>
      <c r="E85" s="15"/>
      <c r="F85"/>
      <c r="G85" s="13"/>
    </row>
    <row r="86" spans="1:9" s="1" customFormat="1" x14ac:dyDescent="0.25">
      <c r="A86"/>
      <c r="B86"/>
      <c r="C86" s="13"/>
      <c r="D86" s="15"/>
      <c r="E86" s="15"/>
      <c r="F86"/>
      <c r="G86" s="13"/>
    </row>
    <row r="87" spans="1:9" s="1" customFormat="1" x14ac:dyDescent="0.25">
      <c r="A87"/>
      <c r="B87"/>
      <c r="C87" s="13"/>
      <c r="D87" s="15"/>
      <c r="E87" s="15"/>
      <c r="F87"/>
      <c r="G87" s="13"/>
    </row>
    <row r="88" spans="1:9" s="1" customFormat="1" x14ac:dyDescent="0.25">
      <c r="A88"/>
      <c r="B88"/>
      <c r="C88" s="13"/>
      <c r="D88" s="15"/>
      <c r="E88" s="15"/>
      <c r="F88"/>
      <c r="G88"/>
    </row>
    <row r="89" spans="1:9" s="1" customFormat="1" x14ac:dyDescent="0.25">
      <c r="A89"/>
      <c r="B89"/>
      <c r="C89" s="13"/>
      <c r="D89" s="15"/>
      <c r="E89" s="15"/>
      <c r="F89"/>
      <c r="G89"/>
    </row>
    <row r="90" spans="1:9" s="1" customFormat="1" x14ac:dyDescent="0.25">
      <c r="A90"/>
      <c r="B90"/>
      <c r="C90" s="13"/>
      <c r="D90" s="15"/>
      <c r="E90" s="15"/>
      <c r="F90"/>
      <c r="G90"/>
      <c r="I90"/>
    </row>
  </sheetData>
  <autoFilter ref="A2:E43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42"/>
    <mergeCell ref="A46:A57"/>
    <mergeCell ref="A60:A69"/>
  </mergeCells>
  <pageMargins left="0.25" right="0.25" top="0.75" bottom="0.75" header="0.3" footer="0.3"/>
  <pageSetup paperSize="9" scale="49" orientation="portrait" verticalDpi="3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4A199-0225-40F1-B503-0C344602DB94}">
  <sheetPr filterMode="1">
    <pageSetUpPr fitToPage="1"/>
  </sheetPr>
  <dimension ref="A1:J95"/>
  <sheetViews>
    <sheetView topLeftCell="A45" zoomScaleNormal="100" workbookViewId="0">
      <selection activeCell="F87" sqref="F87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1120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1121</v>
      </c>
      <c r="C4" s="148">
        <v>-486561.45</v>
      </c>
      <c r="D4" s="48"/>
      <c r="E4" s="48">
        <f>+C4-D4</f>
        <v>-486561.45</v>
      </c>
      <c r="G4" s="4" t="s">
        <v>4</v>
      </c>
      <c r="H4" s="148">
        <v>-114059.17</v>
      </c>
      <c r="I4" s="13"/>
    </row>
    <row r="5" spans="1:9" ht="15" customHeight="1" x14ac:dyDescent="0.25">
      <c r="A5" s="305"/>
      <c r="B5" s="4" t="s">
        <v>1122</v>
      </c>
      <c r="C5" s="148">
        <v>552291.04</v>
      </c>
      <c r="D5" s="48"/>
      <c r="E5" s="48">
        <f>+C5-D5+E4</f>
        <v>65729.590000000026</v>
      </c>
      <c r="G5" s="4" t="s">
        <v>5</v>
      </c>
      <c r="H5" s="148">
        <v>-448552.2</v>
      </c>
      <c r="I5" s="13"/>
    </row>
    <row r="6" spans="1:9" ht="15" customHeight="1" x14ac:dyDescent="0.25">
      <c r="A6" s="305"/>
      <c r="B6" s="4" t="s">
        <v>1123</v>
      </c>
      <c r="C6" s="45">
        <f>168083.44+1125</f>
        <v>169208.44</v>
      </c>
      <c r="D6" s="48"/>
      <c r="E6" s="48">
        <f t="shared" ref="E6:E47" si="0">+C6-D6+E5</f>
        <v>234938.03000000003</v>
      </c>
      <c r="G6" s="4" t="s">
        <v>6</v>
      </c>
      <c r="H6" s="45">
        <f>-99706.56+1125</f>
        <v>-98581.56</v>
      </c>
      <c r="I6" s="13" t="s">
        <v>832</v>
      </c>
    </row>
    <row r="7" spans="1:9" ht="15" customHeight="1" x14ac:dyDescent="0.25">
      <c r="A7" s="305"/>
      <c r="B7" s="4" t="s">
        <v>1124</v>
      </c>
      <c r="C7" s="45">
        <v>9946.7999999999993</v>
      </c>
      <c r="D7" s="48"/>
      <c r="E7" s="48">
        <f t="shared" si="0"/>
        <v>244884.83000000002</v>
      </c>
      <c r="G7" s="4" t="s">
        <v>7</v>
      </c>
      <c r="H7" s="45">
        <v>9946.7999999999993</v>
      </c>
      <c r="I7" s="13"/>
    </row>
    <row r="8" spans="1:9" ht="15" customHeight="1" x14ac:dyDescent="0.25">
      <c r="A8" s="305"/>
      <c r="B8" s="4" t="s">
        <v>1125</v>
      </c>
      <c r="C8" s="34">
        <v>77957.990000000005</v>
      </c>
      <c r="D8" s="48"/>
      <c r="E8" s="48">
        <f t="shared" si="0"/>
        <v>322842.82</v>
      </c>
      <c r="G8" s="4" t="s">
        <v>15</v>
      </c>
      <c r="H8" s="34">
        <v>77957.990000000005</v>
      </c>
      <c r="I8" s="13"/>
    </row>
    <row r="9" spans="1:9" ht="15" customHeight="1" x14ac:dyDescent="0.25">
      <c r="A9" s="305"/>
      <c r="B9" s="4" t="s">
        <v>1126</v>
      </c>
      <c r="C9" s="34">
        <v>1155.6500000000001</v>
      </c>
      <c r="D9" s="48"/>
      <c r="E9" s="48">
        <f t="shared" si="0"/>
        <v>323998.47000000003</v>
      </c>
      <c r="G9" s="4" t="s">
        <v>16</v>
      </c>
      <c r="H9" s="34">
        <v>45263625.390000001</v>
      </c>
      <c r="I9" s="13"/>
    </row>
    <row r="10" spans="1:9" ht="15" customHeight="1" x14ac:dyDescent="0.25">
      <c r="A10" s="305"/>
      <c r="B10" s="28"/>
      <c r="C10" s="14"/>
      <c r="D10" s="121"/>
      <c r="E10" s="48">
        <f t="shared" si="0"/>
        <v>323998.47000000003</v>
      </c>
      <c r="G10" s="6" t="s">
        <v>8</v>
      </c>
      <c r="H10" s="7">
        <f>SUM(H4:H9)</f>
        <v>44690337.25</v>
      </c>
    </row>
    <row r="11" spans="1:9" ht="15" customHeight="1" thickBot="1" x14ac:dyDescent="0.3">
      <c r="A11" s="305"/>
      <c r="B11" s="28" t="s">
        <v>207</v>
      </c>
      <c r="C11" s="14">
        <v>90000</v>
      </c>
      <c r="D11" s="121"/>
      <c r="E11" s="48">
        <f t="shared" si="0"/>
        <v>413998.47000000003</v>
      </c>
      <c r="G11" s="86"/>
      <c r="H11" s="8"/>
    </row>
    <row r="12" spans="1:9" ht="15" customHeight="1" thickBot="1" x14ac:dyDescent="0.3">
      <c r="A12" s="305"/>
      <c r="B12" s="28" t="s">
        <v>509</v>
      </c>
      <c r="C12" s="14">
        <v>6800000</v>
      </c>
      <c r="D12" s="121"/>
      <c r="E12" s="48">
        <f t="shared" si="0"/>
        <v>7213998.4699999997</v>
      </c>
      <c r="G12" s="86"/>
      <c r="H12" s="128">
        <f>H10-E47</f>
        <v>0</v>
      </c>
    </row>
    <row r="13" spans="1:9" ht="15" customHeight="1" x14ac:dyDescent="0.25">
      <c r="A13" s="305"/>
      <c r="B13" s="28" t="s">
        <v>1127</v>
      </c>
      <c r="C13" s="14"/>
      <c r="D13" s="121">
        <v>6236250</v>
      </c>
      <c r="E13" s="48">
        <f t="shared" si="0"/>
        <v>977748.46999999974</v>
      </c>
      <c r="G13" s="86"/>
      <c r="H13" s="8"/>
    </row>
    <row r="14" spans="1:9" ht="15" customHeight="1" x14ac:dyDescent="0.25">
      <c r="A14" s="305"/>
      <c r="B14" s="28" t="s">
        <v>1128</v>
      </c>
      <c r="C14" s="14"/>
      <c r="D14" s="121">
        <v>534197.68000000005</v>
      </c>
      <c r="E14" s="48">
        <f t="shared" si="0"/>
        <v>443550.78999999969</v>
      </c>
      <c r="G14" s="86"/>
      <c r="H14" s="8"/>
    </row>
    <row r="15" spans="1:9" ht="15" customHeight="1" x14ac:dyDescent="0.25">
      <c r="A15" s="305"/>
      <c r="B15" s="28" t="s">
        <v>346</v>
      </c>
      <c r="C15" s="14"/>
      <c r="D15" s="121">
        <v>517496.97</v>
      </c>
      <c r="E15" s="48">
        <f t="shared" si="0"/>
        <v>-73946.180000000284</v>
      </c>
      <c r="G15" s="86"/>
      <c r="H15" s="8"/>
    </row>
    <row r="16" spans="1:9" ht="15" customHeight="1" x14ac:dyDescent="0.25">
      <c r="A16" s="305"/>
      <c r="B16" s="28" t="s">
        <v>1129</v>
      </c>
      <c r="C16" s="14">
        <v>7500000</v>
      </c>
      <c r="D16" s="121"/>
      <c r="E16" s="48">
        <f t="shared" si="0"/>
        <v>7426053.8199999994</v>
      </c>
      <c r="G16" s="86"/>
      <c r="H16" s="8"/>
    </row>
    <row r="17" spans="1:10" ht="15" customHeight="1" x14ac:dyDescent="0.25">
      <c r="A17" s="305"/>
      <c r="B17" s="28" t="s">
        <v>1157</v>
      </c>
      <c r="C17" s="14"/>
      <c r="D17" s="121">
        <v>7000000</v>
      </c>
      <c r="E17" s="48">
        <f t="shared" si="0"/>
        <v>426053.81999999937</v>
      </c>
      <c r="G17" s="86"/>
      <c r="H17" s="8"/>
    </row>
    <row r="18" spans="1:10" ht="15" customHeight="1" x14ac:dyDescent="0.25">
      <c r="A18" s="305"/>
      <c r="B18" s="154" t="s">
        <v>1132</v>
      </c>
      <c r="C18" s="14"/>
      <c r="D18" s="121">
        <v>3598</v>
      </c>
      <c r="E18" s="48">
        <f t="shared" si="0"/>
        <v>422455.81999999937</v>
      </c>
      <c r="G18" s="86"/>
      <c r="H18" s="8"/>
    </row>
    <row r="19" spans="1:10" ht="15" customHeight="1" x14ac:dyDescent="0.25">
      <c r="A19" s="305"/>
      <c r="B19" s="28" t="s">
        <v>1133</v>
      </c>
      <c r="C19" s="14"/>
      <c r="D19" s="121">
        <v>52500</v>
      </c>
      <c r="E19" s="48">
        <f t="shared" si="0"/>
        <v>369955.81999999937</v>
      </c>
      <c r="G19" s="86"/>
      <c r="H19" s="8"/>
    </row>
    <row r="20" spans="1:10" ht="15" customHeight="1" x14ac:dyDescent="0.25">
      <c r="A20" s="305"/>
      <c r="B20" s="28" t="s">
        <v>1134</v>
      </c>
      <c r="C20" s="14"/>
      <c r="D20" s="121">
        <v>503.42</v>
      </c>
      <c r="E20" s="48">
        <f t="shared" si="0"/>
        <v>369452.39999999938</v>
      </c>
      <c r="G20" s="86"/>
      <c r="H20" s="8"/>
    </row>
    <row r="21" spans="1:10" ht="15" customHeight="1" x14ac:dyDescent="0.25">
      <c r="A21" s="305"/>
      <c r="B21" s="28" t="s">
        <v>1134</v>
      </c>
      <c r="C21" s="14"/>
      <c r="D21" s="121">
        <v>10.5</v>
      </c>
      <c r="E21" s="48">
        <f t="shared" si="0"/>
        <v>369441.89999999938</v>
      </c>
      <c r="G21" s="86"/>
      <c r="H21"/>
      <c r="I21" s="13"/>
      <c r="J21" s="160"/>
    </row>
    <row r="22" spans="1:10" ht="15" customHeight="1" x14ac:dyDescent="0.25">
      <c r="A22" s="305"/>
      <c r="B22" s="28" t="s">
        <v>1135</v>
      </c>
      <c r="C22" s="14"/>
      <c r="D22" s="121">
        <v>21896.880000000001</v>
      </c>
      <c r="E22" s="48">
        <f t="shared" si="0"/>
        <v>347545.01999999938</v>
      </c>
      <c r="G22" s="86"/>
      <c r="H22" s="8"/>
    </row>
    <row r="23" spans="1:10" ht="15" customHeight="1" x14ac:dyDescent="0.25">
      <c r="A23" s="305"/>
      <c r="B23" s="28" t="s">
        <v>153</v>
      </c>
      <c r="C23" s="14"/>
      <c r="D23" s="121">
        <v>52808.18</v>
      </c>
      <c r="E23" s="48">
        <f t="shared" si="0"/>
        <v>294736.83999999939</v>
      </c>
      <c r="G23" s="86"/>
      <c r="H23" s="8"/>
    </row>
    <row r="24" spans="1:10" ht="15" customHeight="1" x14ac:dyDescent="0.25">
      <c r="A24" s="305"/>
      <c r="B24" s="28" t="s">
        <v>363</v>
      </c>
      <c r="C24" s="14"/>
      <c r="D24" s="121">
        <v>23959.55</v>
      </c>
      <c r="E24" s="48">
        <f t="shared" si="0"/>
        <v>270777.2899999994</v>
      </c>
      <c r="G24" s="86"/>
      <c r="H24" s="8"/>
    </row>
    <row r="25" spans="1:10" ht="15" customHeight="1" x14ac:dyDescent="0.25">
      <c r="A25" s="305"/>
      <c r="B25" s="28" t="s">
        <v>329</v>
      </c>
      <c r="C25" s="14"/>
      <c r="D25" s="121">
        <v>2176.54</v>
      </c>
      <c r="E25" s="48">
        <f t="shared" si="0"/>
        <v>268600.74999999942</v>
      </c>
      <c r="G25" s="86"/>
      <c r="H25" s="8"/>
    </row>
    <row r="26" spans="1:10" ht="15" customHeight="1" x14ac:dyDescent="0.25">
      <c r="A26" s="305"/>
      <c r="B26" s="28" t="s">
        <v>558</v>
      </c>
      <c r="C26" s="14"/>
      <c r="D26" s="121">
        <v>100000</v>
      </c>
      <c r="E26" s="48">
        <f t="shared" si="0"/>
        <v>168600.74999999942</v>
      </c>
      <c r="G26" s="86"/>
      <c r="H26" s="8"/>
    </row>
    <row r="27" spans="1:10" ht="15" customHeight="1" x14ac:dyDescent="0.25">
      <c r="A27" s="305"/>
      <c r="B27" s="28" t="s">
        <v>558</v>
      </c>
      <c r="C27" s="14"/>
      <c r="D27" s="121">
        <v>50000</v>
      </c>
      <c r="E27" s="48">
        <f t="shared" si="0"/>
        <v>118600.74999999942</v>
      </c>
      <c r="G27" s="86"/>
      <c r="H27" s="8"/>
    </row>
    <row r="28" spans="1:10" ht="15" customHeight="1" x14ac:dyDescent="0.25">
      <c r="A28" s="305"/>
      <c r="B28" s="28" t="s">
        <v>746</v>
      </c>
      <c r="C28" s="14"/>
      <c r="D28" s="121">
        <v>4800</v>
      </c>
      <c r="E28" s="48">
        <f t="shared" si="0"/>
        <v>113800.74999999942</v>
      </c>
      <c r="G28" s="86"/>
      <c r="H28" s="8"/>
    </row>
    <row r="29" spans="1:10" ht="15" customHeight="1" x14ac:dyDescent="0.25">
      <c r="A29" s="305"/>
      <c r="B29" s="28" t="s">
        <v>1156</v>
      </c>
      <c r="C29" s="14"/>
      <c r="D29" s="121">
        <v>10000</v>
      </c>
      <c r="E29" s="48">
        <f t="shared" si="0"/>
        <v>103800.74999999942</v>
      </c>
      <c r="G29" s="86"/>
      <c r="H29" s="8"/>
    </row>
    <row r="30" spans="1:10" ht="15" customHeight="1" x14ac:dyDescent="0.25">
      <c r="A30" s="305"/>
      <c r="B30" s="28" t="s">
        <v>1130</v>
      </c>
      <c r="C30" s="14"/>
      <c r="D30" s="121">
        <v>15000</v>
      </c>
      <c r="E30" s="48">
        <f t="shared" si="0"/>
        <v>88800.749999999418</v>
      </c>
      <c r="G30" s="86"/>
      <c r="H30" s="8"/>
    </row>
    <row r="31" spans="1:10" ht="15" customHeight="1" x14ac:dyDescent="0.25">
      <c r="A31" s="305"/>
      <c r="B31" s="28" t="s">
        <v>1131</v>
      </c>
      <c r="C31" s="14"/>
      <c r="D31" s="18">
        <v>54300</v>
      </c>
      <c r="E31" s="48">
        <f t="shared" si="0"/>
        <v>34500.749999999418</v>
      </c>
      <c r="G31" s="86"/>
      <c r="H31" s="8"/>
    </row>
    <row r="32" spans="1:10" ht="15" customHeight="1" x14ac:dyDescent="0.25">
      <c r="A32" s="305"/>
      <c r="B32" s="28"/>
      <c r="C32" s="14"/>
      <c r="D32" s="18"/>
      <c r="E32" s="48">
        <f t="shared" si="0"/>
        <v>34500.749999999418</v>
      </c>
      <c r="G32" s="86"/>
      <c r="H32" s="8"/>
    </row>
    <row r="33" spans="1:8" ht="15" customHeight="1" x14ac:dyDescent="0.25">
      <c r="A33" s="305"/>
      <c r="B33" s="28" t="s">
        <v>1136</v>
      </c>
      <c r="C33" s="14"/>
      <c r="D33" s="18">
        <v>890</v>
      </c>
      <c r="E33" s="48">
        <f t="shared" si="0"/>
        <v>33610.749999999418</v>
      </c>
      <c r="G33" s="86"/>
      <c r="H33" s="8"/>
    </row>
    <row r="34" spans="1:8" ht="15" customHeight="1" x14ac:dyDescent="0.25">
      <c r="A34" s="305"/>
      <c r="B34" s="28" t="s">
        <v>1137</v>
      </c>
      <c r="C34" s="14"/>
      <c r="D34" s="18">
        <v>4900</v>
      </c>
      <c r="E34" s="48">
        <f t="shared" si="0"/>
        <v>28710.749999999418</v>
      </c>
      <c r="G34" s="86"/>
      <c r="H34" s="8"/>
    </row>
    <row r="35" spans="1:8" ht="15" customHeight="1" x14ac:dyDescent="0.25">
      <c r="A35" s="305"/>
      <c r="B35" s="28" t="s">
        <v>1139</v>
      </c>
      <c r="C35" s="14"/>
      <c r="D35" s="18">
        <v>100000</v>
      </c>
      <c r="E35" s="48">
        <f t="shared" si="0"/>
        <v>-71289.250000000582</v>
      </c>
      <c r="G35" s="86"/>
      <c r="H35" s="8"/>
    </row>
    <row r="36" spans="1:8" ht="15" customHeight="1" x14ac:dyDescent="0.25">
      <c r="A36" s="305"/>
      <c r="B36" s="28"/>
      <c r="C36" s="14"/>
      <c r="D36" s="18"/>
      <c r="E36" s="48">
        <f t="shared" si="0"/>
        <v>-71289.250000000582</v>
      </c>
      <c r="G36" s="86"/>
      <c r="H36" s="8"/>
    </row>
    <row r="37" spans="1:8" ht="15" customHeight="1" x14ac:dyDescent="0.25">
      <c r="A37" s="305"/>
      <c r="B37" s="28" t="s">
        <v>1138</v>
      </c>
      <c r="C37" s="14"/>
      <c r="D37" s="18">
        <v>843.24</v>
      </c>
      <c r="E37" s="48">
        <f t="shared" si="0"/>
        <v>-72132.490000000587</v>
      </c>
      <c r="G37" s="86"/>
      <c r="H37" s="8"/>
    </row>
    <row r="38" spans="1:8" ht="15" customHeight="1" x14ac:dyDescent="0.25">
      <c r="A38" s="305"/>
      <c r="B38" s="28" t="s">
        <v>1139</v>
      </c>
      <c r="C38" s="14"/>
      <c r="D38" s="18">
        <v>500000</v>
      </c>
      <c r="E38" s="48">
        <f t="shared" si="0"/>
        <v>-572132.49000000057</v>
      </c>
      <c r="G38" s="86"/>
      <c r="H38" s="8"/>
    </row>
    <row r="39" spans="1:8" ht="15" customHeight="1" x14ac:dyDescent="0.25">
      <c r="A39" s="305"/>
      <c r="B39" s="28" t="s">
        <v>195</v>
      </c>
      <c r="C39" s="14">
        <v>29562469.739999998</v>
      </c>
      <c r="D39" s="18"/>
      <c r="E39" s="48">
        <f t="shared" si="0"/>
        <v>28990337.249999996</v>
      </c>
      <c r="G39" s="86"/>
      <c r="H39" s="8"/>
    </row>
    <row r="40" spans="1:8" ht="15" customHeight="1" x14ac:dyDescent="0.25">
      <c r="A40" s="305"/>
      <c r="B40" s="28" t="s">
        <v>1141</v>
      </c>
      <c r="C40" s="14">
        <v>16000000</v>
      </c>
      <c r="D40" s="18"/>
      <c r="E40" s="48">
        <f t="shared" si="0"/>
        <v>44990337.25</v>
      </c>
      <c r="G40" s="86"/>
      <c r="H40" s="8"/>
    </row>
    <row r="41" spans="1:8" ht="15" customHeight="1" x14ac:dyDescent="0.25">
      <c r="A41" s="305"/>
      <c r="B41" s="28" t="s">
        <v>232</v>
      </c>
      <c r="C41" s="14"/>
      <c r="D41" s="18">
        <v>100000</v>
      </c>
      <c r="E41" s="48">
        <f t="shared" si="0"/>
        <v>44890337.25</v>
      </c>
      <c r="G41" s="86"/>
      <c r="H41" s="8"/>
    </row>
    <row r="42" spans="1:8" ht="15" customHeight="1" x14ac:dyDescent="0.25">
      <c r="A42" s="305"/>
      <c r="B42" s="28" t="s">
        <v>232</v>
      </c>
      <c r="C42" s="14"/>
      <c r="D42" s="18">
        <v>100000</v>
      </c>
      <c r="E42" s="48">
        <f t="shared" si="0"/>
        <v>44790337.25</v>
      </c>
      <c r="G42" s="86"/>
      <c r="H42" s="8"/>
    </row>
    <row r="43" spans="1:8" ht="15" customHeight="1" x14ac:dyDescent="0.25">
      <c r="A43" s="305"/>
      <c r="B43" s="28" t="s">
        <v>232</v>
      </c>
      <c r="C43" s="14"/>
      <c r="D43" s="18">
        <v>50000</v>
      </c>
      <c r="E43" s="48">
        <f t="shared" si="0"/>
        <v>44740337.25</v>
      </c>
      <c r="G43" s="86"/>
      <c r="H43" s="8"/>
    </row>
    <row r="44" spans="1:8" ht="15" customHeight="1" x14ac:dyDescent="0.25">
      <c r="A44" s="305"/>
      <c r="B44" s="28" t="s">
        <v>1140</v>
      </c>
      <c r="C44" s="14"/>
      <c r="D44" s="18">
        <v>50000</v>
      </c>
      <c r="E44" s="48">
        <f t="shared" si="0"/>
        <v>44690337.25</v>
      </c>
      <c r="G44" s="86"/>
      <c r="H44" s="8"/>
    </row>
    <row r="45" spans="1:8" ht="15" customHeight="1" x14ac:dyDescent="0.25">
      <c r="A45" s="305"/>
      <c r="B45" s="28"/>
      <c r="C45" s="14"/>
      <c r="D45" s="18"/>
      <c r="E45" s="48">
        <f t="shared" si="0"/>
        <v>44690337.25</v>
      </c>
      <c r="G45" s="86"/>
      <c r="H45" s="8"/>
    </row>
    <row r="46" spans="1:8" ht="15" customHeight="1" x14ac:dyDescent="0.25">
      <c r="A46" s="305"/>
      <c r="B46" s="28"/>
      <c r="C46" s="14"/>
      <c r="D46" s="18"/>
      <c r="E46" s="48">
        <f t="shared" si="0"/>
        <v>44690337.25</v>
      </c>
      <c r="G46" s="86"/>
      <c r="H46" s="8"/>
    </row>
    <row r="47" spans="1:8" ht="15" customHeight="1" x14ac:dyDescent="0.25">
      <c r="A47" s="305"/>
      <c r="B47" s="28"/>
      <c r="C47" s="14"/>
      <c r="D47" s="18"/>
      <c r="E47" s="48">
        <f t="shared" si="0"/>
        <v>44690337.25</v>
      </c>
      <c r="G47" s="86"/>
      <c r="H47" s="13"/>
    </row>
    <row r="48" spans="1:8" s="1" customFormat="1" ht="15" customHeight="1" x14ac:dyDescent="0.25">
      <c r="A48" s="10"/>
      <c r="B48" s="11"/>
      <c r="E48" s="86"/>
      <c r="F48"/>
      <c r="G48" s="13"/>
    </row>
    <row r="49" spans="1:8" s="1" customFormat="1" ht="15" customHeight="1" thickBot="1" x14ac:dyDescent="0.3">
      <c r="A49" s="10"/>
      <c r="B49"/>
      <c r="E49" s="19"/>
      <c r="F49"/>
      <c r="G49" s="13"/>
    </row>
    <row r="50" spans="1:8" s="1" customFormat="1" ht="15" customHeight="1" thickBot="1" x14ac:dyDescent="0.3">
      <c r="A50" s="27" t="s">
        <v>1142</v>
      </c>
      <c r="B50" s="98"/>
      <c r="C50" s="98"/>
      <c r="D50" s="98"/>
      <c r="E50" s="100"/>
      <c r="F50"/>
      <c r="G50" s="57"/>
    </row>
    <row r="51" spans="1:8" s="1" customFormat="1" ht="15" customHeight="1" x14ac:dyDescent="0.25">
      <c r="A51" s="308" t="s">
        <v>9</v>
      </c>
      <c r="B51" s="141" t="s">
        <v>538</v>
      </c>
      <c r="C51" s="109">
        <v>12274.770000000004</v>
      </c>
      <c r="D51" s="109"/>
      <c r="E51" s="54">
        <f>+C51-D51</f>
        <v>12274.770000000004</v>
      </c>
      <c r="F51"/>
      <c r="G51" s="57"/>
    </row>
    <row r="52" spans="1:8" s="1" customFormat="1" ht="15" customHeight="1" x14ac:dyDescent="0.25">
      <c r="A52" s="308"/>
      <c r="B52" s="159" t="s">
        <v>1150</v>
      </c>
      <c r="C52" s="9">
        <v>20000</v>
      </c>
      <c r="D52" s="9">
        <v>0</v>
      </c>
      <c r="E52" s="52">
        <f>+E51+C52-D52</f>
        <v>32274.770000000004</v>
      </c>
      <c r="F52"/>
      <c r="G52" s="57"/>
    </row>
    <row r="53" spans="1:8" s="1" customFormat="1" ht="15" customHeight="1" x14ac:dyDescent="0.25">
      <c r="A53" s="308"/>
      <c r="B53" s="153" t="s">
        <v>1145</v>
      </c>
      <c r="C53" s="9"/>
      <c r="D53" s="9">
        <v>1500</v>
      </c>
      <c r="E53" s="52">
        <f t="shared" ref="E53:E61" si="1">+E52+C53-D53</f>
        <v>30774.770000000004</v>
      </c>
      <c r="F53"/>
      <c r="G53" s="57"/>
    </row>
    <row r="54" spans="1:8" s="1" customFormat="1" ht="15" customHeight="1" x14ac:dyDescent="0.25">
      <c r="A54" s="308"/>
      <c r="B54" s="142" t="s">
        <v>1146</v>
      </c>
      <c r="C54" s="9"/>
      <c r="D54" s="9">
        <v>5100</v>
      </c>
      <c r="E54" s="52">
        <f t="shared" si="1"/>
        <v>25674.770000000004</v>
      </c>
      <c r="F54"/>
      <c r="G54" s="57"/>
    </row>
    <row r="55" spans="1:8" s="1" customFormat="1" ht="15" customHeight="1" x14ac:dyDescent="0.25">
      <c r="A55" s="308"/>
      <c r="B55" s="143" t="s">
        <v>1146</v>
      </c>
      <c r="C55" s="70"/>
      <c r="D55" s="70">
        <v>9900</v>
      </c>
      <c r="E55" s="52">
        <f t="shared" si="1"/>
        <v>15774.770000000004</v>
      </c>
      <c r="F55"/>
      <c r="G55" s="57"/>
    </row>
    <row r="56" spans="1:8" s="1" customFormat="1" ht="15" customHeight="1" x14ac:dyDescent="0.25">
      <c r="A56" s="308"/>
      <c r="B56" s="143" t="s">
        <v>1147</v>
      </c>
      <c r="C56" s="70"/>
      <c r="D56" s="70">
        <v>400</v>
      </c>
      <c r="E56" s="52">
        <f t="shared" si="1"/>
        <v>15374.770000000004</v>
      </c>
      <c r="F56"/>
      <c r="G56" s="57"/>
    </row>
    <row r="57" spans="1:8" s="1" customFormat="1" ht="15" customHeight="1" x14ac:dyDescent="0.25">
      <c r="A57" s="308"/>
      <c r="B57" s="143" t="s">
        <v>1148</v>
      </c>
      <c r="C57" s="70"/>
      <c r="D57" s="70">
        <v>1200</v>
      </c>
      <c r="E57" s="52">
        <f t="shared" si="1"/>
        <v>14174.770000000004</v>
      </c>
      <c r="F57"/>
      <c r="G57" s="57"/>
    </row>
    <row r="58" spans="1:8" s="1" customFormat="1" ht="15" customHeight="1" x14ac:dyDescent="0.25">
      <c r="A58" s="308"/>
      <c r="B58" s="143" t="s">
        <v>1149</v>
      </c>
      <c r="C58" s="70"/>
      <c r="D58" s="70">
        <v>2000</v>
      </c>
      <c r="E58" s="52">
        <f t="shared" si="1"/>
        <v>12174.770000000004</v>
      </c>
      <c r="F58"/>
      <c r="G58" s="57"/>
    </row>
    <row r="59" spans="1:8" s="1" customFormat="1" ht="15" customHeight="1" x14ac:dyDescent="0.25">
      <c r="A59" s="308"/>
      <c r="B59" s="111" t="s">
        <v>1158</v>
      </c>
      <c r="C59" s="26"/>
      <c r="D59" s="71">
        <v>6000</v>
      </c>
      <c r="E59" s="52">
        <f t="shared" si="1"/>
        <v>6174.7700000000041</v>
      </c>
      <c r="F59"/>
      <c r="G59" s="57"/>
    </row>
    <row r="60" spans="1:8" s="1" customFormat="1" ht="15" customHeight="1" x14ac:dyDescent="0.25">
      <c r="A60" s="308"/>
      <c r="B60" s="12"/>
      <c r="C60" s="26"/>
      <c r="D60" s="71"/>
      <c r="E60" s="52">
        <f t="shared" si="1"/>
        <v>6174.7700000000041</v>
      </c>
      <c r="F60"/>
      <c r="G60" s="57"/>
    </row>
    <row r="61" spans="1:8" s="1" customFormat="1" ht="15" customHeight="1" x14ac:dyDescent="0.25">
      <c r="A61" s="308"/>
      <c r="B61" s="12"/>
      <c r="C61" s="26"/>
      <c r="D61" s="71"/>
      <c r="E61" s="52">
        <f t="shared" si="1"/>
        <v>6174.7700000000041</v>
      </c>
      <c r="F61"/>
      <c r="G61" s="57"/>
    </row>
    <row r="62" spans="1:8" s="1" customFormat="1" ht="15" customHeight="1" thickBot="1" x14ac:dyDescent="0.3">
      <c r="A62" s="308"/>
      <c r="B62" s="112"/>
      <c r="C62" s="144"/>
      <c r="D62" s="113"/>
      <c r="E62" s="145"/>
      <c r="F62"/>
      <c r="G62" s="57"/>
    </row>
    <row r="63" spans="1:8" s="1" customFormat="1" ht="15" customHeight="1" x14ac:dyDescent="0.25">
      <c r="A63"/>
      <c r="B63"/>
      <c r="C63" s="15"/>
      <c r="D63" s="20"/>
      <c r="E63" s="20"/>
      <c r="F63"/>
      <c r="G63"/>
    </row>
    <row r="64" spans="1:8" s="1" customFormat="1" ht="15" customHeight="1" thickBot="1" x14ac:dyDescent="0.3">
      <c r="A64" s="99" t="s">
        <v>1142</v>
      </c>
      <c r="B64" s="96"/>
      <c r="C64" s="96"/>
      <c r="D64" s="96"/>
      <c r="E64" s="96"/>
      <c r="F64"/>
      <c r="G64"/>
      <c r="H64" s="8"/>
    </row>
    <row r="65" spans="1:8" s="1" customFormat="1" ht="15" customHeight="1" x14ac:dyDescent="0.25">
      <c r="A65" s="293" t="s">
        <v>10</v>
      </c>
      <c r="B65" s="157" t="s">
        <v>726</v>
      </c>
      <c r="C65" s="158" t="s">
        <v>1151</v>
      </c>
      <c r="D65" s="109"/>
      <c r="E65" s="21">
        <v>242850</v>
      </c>
      <c r="F65"/>
      <c r="G65"/>
      <c r="H65" s="8"/>
    </row>
    <row r="66" spans="1:8" s="1" customFormat="1" ht="15" customHeight="1" x14ac:dyDescent="0.25">
      <c r="A66" s="294"/>
      <c r="B66" s="149" t="s">
        <v>726</v>
      </c>
      <c r="C66" s="150" t="s">
        <v>1151</v>
      </c>
      <c r="D66" s="151"/>
      <c r="E66" s="22">
        <v>130000</v>
      </c>
      <c r="F66"/>
      <c r="G66"/>
      <c r="H66" s="8"/>
    </row>
    <row r="67" spans="1:8" s="1" customFormat="1" ht="15" customHeight="1" x14ac:dyDescent="0.25">
      <c r="A67" s="294"/>
      <c r="B67" s="149"/>
      <c r="C67" s="150"/>
      <c r="D67" s="151"/>
      <c r="E67" s="22"/>
      <c r="F67"/>
      <c r="G67"/>
      <c r="H67" s="8"/>
    </row>
    <row r="68" spans="1:8" s="1" customFormat="1" ht="15" customHeight="1" x14ac:dyDescent="0.25">
      <c r="A68" s="294"/>
      <c r="B68" s="149"/>
      <c r="C68" s="150"/>
      <c r="D68" s="151"/>
      <c r="E68" s="22"/>
      <c r="F68"/>
      <c r="G68"/>
      <c r="H68" s="8"/>
    </row>
    <row r="69" spans="1:8" s="1" customFormat="1" ht="15" customHeight="1" x14ac:dyDescent="0.25">
      <c r="A69" s="294"/>
      <c r="B69" s="149"/>
      <c r="C69" s="150"/>
      <c r="D69" s="151"/>
      <c r="E69" s="22"/>
      <c r="F69"/>
      <c r="G69"/>
      <c r="H69" s="8"/>
    </row>
    <row r="70" spans="1:8" s="1" customFormat="1" ht="15" customHeight="1" x14ac:dyDescent="0.25">
      <c r="A70" s="294"/>
      <c r="B70" s="110"/>
      <c r="C70" s="87"/>
      <c r="D70" s="9"/>
      <c r="E70" s="24"/>
      <c r="F70"/>
      <c r="G70"/>
      <c r="H70" s="8"/>
    </row>
    <row r="71" spans="1:8" s="1" customFormat="1" ht="15" customHeight="1" x14ac:dyDescent="0.25">
      <c r="A71" s="294"/>
      <c r="B71" s="110"/>
      <c r="C71" s="17"/>
      <c r="D71" s="9"/>
      <c r="E71" s="24"/>
      <c r="F71"/>
      <c r="G71"/>
      <c r="H71" s="8"/>
    </row>
    <row r="72" spans="1:8" s="1" customFormat="1" ht="15" customHeight="1" x14ac:dyDescent="0.25">
      <c r="A72" s="294"/>
      <c r="B72" s="110"/>
      <c r="C72" s="17"/>
      <c r="D72" s="9"/>
      <c r="E72" s="24"/>
      <c r="F72"/>
      <c r="G72"/>
      <c r="H72" s="8"/>
    </row>
    <row r="73" spans="1:8" s="1" customFormat="1" ht="15" customHeight="1" x14ac:dyDescent="0.25">
      <c r="A73" s="294"/>
      <c r="B73" s="111"/>
      <c r="C73" s="17"/>
      <c r="D73" s="26"/>
      <c r="E73" s="24"/>
      <c r="F73"/>
      <c r="G73"/>
    </row>
    <row r="74" spans="1:8" s="1" customFormat="1" ht="15" customHeight="1" thickBot="1" x14ac:dyDescent="0.3">
      <c r="A74" s="307"/>
      <c r="B74" s="112"/>
      <c r="C74" s="113"/>
      <c r="D74" s="113"/>
      <c r="E74" s="114"/>
      <c r="F74"/>
      <c r="G74"/>
    </row>
    <row r="75" spans="1:8" s="1" customFormat="1" ht="15" customHeight="1" x14ac:dyDescent="0.25">
      <c r="A75"/>
      <c r="B75"/>
      <c r="C75" s="15"/>
      <c r="D75" s="15"/>
      <c r="E75" s="15"/>
      <c r="F75"/>
      <c r="G75"/>
      <c r="H75" s="8"/>
    </row>
    <row r="76" spans="1:8" s="1" customFormat="1" ht="15" customHeight="1" x14ac:dyDescent="0.25">
      <c r="A76"/>
      <c r="B76"/>
      <c r="C76" s="15"/>
      <c r="D76" s="15"/>
      <c r="E76" s="15"/>
      <c r="F76"/>
      <c r="G76"/>
      <c r="H76" s="8"/>
    </row>
    <row r="77" spans="1:8" s="1" customFormat="1" ht="15" customHeight="1" thickBot="1" x14ac:dyDescent="0.3">
      <c r="A77"/>
      <c r="B77"/>
      <c r="C77" s="15"/>
      <c r="D77" s="15"/>
      <c r="E77" s="15"/>
      <c r="F77"/>
    </row>
    <row r="78" spans="1:8" s="1" customFormat="1" ht="15" customHeight="1" thickBot="1" x14ac:dyDescent="0.3">
      <c r="A78"/>
      <c r="B78" s="97" t="s">
        <v>1152</v>
      </c>
      <c r="C78" s="93"/>
      <c r="D78" s="93"/>
      <c r="E78" s="94"/>
      <c r="F78"/>
      <c r="G78" s="31" t="s">
        <v>11</v>
      </c>
      <c r="H78" s="32"/>
    </row>
    <row r="79" spans="1:8" s="1" customFormat="1" ht="15" customHeight="1" x14ac:dyDescent="0.25">
      <c r="A79"/>
      <c r="B79" s="3" t="s">
        <v>1153</v>
      </c>
      <c r="C79" s="9">
        <v>393.99</v>
      </c>
      <c r="D79" s="16"/>
      <c r="E79" s="21">
        <f>+C79-D79</f>
        <v>393.99</v>
      </c>
      <c r="F79"/>
      <c r="G79" s="4" t="s">
        <v>12</v>
      </c>
      <c r="H79" s="9">
        <v>393.99</v>
      </c>
    </row>
    <row r="80" spans="1:8" s="1" customFormat="1" ht="15" customHeight="1" x14ac:dyDescent="0.25">
      <c r="A80"/>
      <c r="B80" s="5" t="s">
        <v>1154</v>
      </c>
      <c r="C80" s="9">
        <v>7896.55</v>
      </c>
      <c r="D80" s="17"/>
      <c r="E80" s="24">
        <f t="shared" ref="E80:E87" si="2">+C80-D80+E79</f>
        <v>8290.5400000000009</v>
      </c>
      <c r="F80"/>
      <c r="G80" s="4" t="s">
        <v>13</v>
      </c>
      <c r="H80" s="9">
        <v>7896.55</v>
      </c>
    </row>
    <row r="81" spans="1:9" s="1" customFormat="1" ht="15" customHeight="1" x14ac:dyDescent="0.25">
      <c r="A81"/>
      <c r="B81" s="5" t="s">
        <v>1155</v>
      </c>
      <c r="C81" s="9">
        <v>2522.2199999999998</v>
      </c>
      <c r="D81" s="17"/>
      <c r="E81" s="24">
        <f t="shared" si="2"/>
        <v>10812.76</v>
      </c>
      <c r="F81"/>
      <c r="G81" s="4" t="s">
        <v>14</v>
      </c>
      <c r="H81" s="9">
        <v>2522.2199999999998</v>
      </c>
    </row>
    <row r="82" spans="1:9" s="1" customFormat="1" ht="15" customHeight="1" x14ac:dyDescent="0.25">
      <c r="A82"/>
      <c r="B82" s="28"/>
      <c r="C82" s="9"/>
      <c r="D82" s="18"/>
      <c r="E82" s="24">
        <f t="shared" si="2"/>
        <v>10812.76</v>
      </c>
      <c r="F82"/>
      <c r="G82" s="6" t="s">
        <v>8</v>
      </c>
      <c r="H82" s="9">
        <f>SUM(H79:H81)</f>
        <v>10812.76</v>
      </c>
    </row>
    <row r="83" spans="1:9" s="1" customFormat="1" ht="15" customHeight="1" x14ac:dyDescent="0.25">
      <c r="A83"/>
      <c r="B83" s="116"/>
      <c r="C83" s="45"/>
      <c r="D83" s="18"/>
      <c r="E83" s="24">
        <f t="shared" si="2"/>
        <v>10812.76</v>
      </c>
      <c r="F83"/>
    </row>
    <row r="84" spans="1:9" s="1" customFormat="1" x14ac:dyDescent="0.25">
      <c r="A84"/>
      <c r="B84" s="78"/>
      <c r="C84" s="43"/>
      <c r="D84" s="45"/>
      <c r="E84" s="24">
        <f t="shared" si="2"/>
        <v>10812.76</v>
      </c>
      <c r="F84"/>
      <c r="G84"/>
      <c r="H84" s="29">
        <f>H82-E87</f>
        <v>0</v>
      </c>
    </row>
    <row r="85" spans="1:9" s="1" customFormat="1" x14ac:dyDescent="0.25">
      <c r="A85"/>
      <c r="B85" s="74"/>
      <c r="C85" s="25"/>
      <c r="D85" s="75"/>
      <c r="E85" s="24">
        <f t="shared" si="2"/>
        <v>10812.76</v>
      </c>
      <c r="F85"/>
      <c r="G85"/>
    </row>
    <row r="86" spans="1:9" s="1" customFormat="1" x14ac:dyDescent="0.25">
      <c r="A86"/>
      <c r="B86" s="28"/>
      <c r="C86" s="25"/>
      <c r="D86" s="25"/>
      <c r="E86" s="24">
        <f t="shared" si="2"/>
        <v>10812.76</v>
      </c>
      <c r="F86"/>
      <c r="G86"/>
    </row>
    <row r="87" spans="1:9" s="1" customFormat="1" x14ac:dyDescent="0.25">
      <c r="A87"/>
      <c r="B87" s="28"/>
      <c r="C87" s="25"/>
      <c r="D87" s="18"/>
      <c r="E87" s="24">
        <f t="shared" si="2"/>
        <v>10812.76</v>
      </c>
      <c r="F87"/>
      <c r="G87"/>
    </row>
    <row r="88" spans="1:9" s="1" customFormat="1" x14ac:dyDescent="0.25">
      <c r="A88"/>
      <c r="B88"/>
      <c r="C88" s="15"/>
      <c r="D88" s="15"/>
      <c r="E88" s="15"/>
      <c r="F88"/>
      <c r="G88"/>
    </row>
    <row r="89" spans="1:9" s="1" customFormat="1" x14ac:dyDescent="0.25">
      <c r="A89"/>
      <c r="B89"/>
      <c r="C89" s="13"/>
      <c r="D89" s="15"/>
      <c r="E89" s="15"/>
      <c r="F89"/>
      <c r="G89" s="13"/>
    </row>
    <row r="90" spans="1:9" s="1" customFormat="1" x14ac:dyDescent="0.25">
      <c r="A90"/>
      <c r="B90"/>
      <c r="C90" s="13"/>
      <c r="D90" s="15"/>
      <c r="E90" s="15"/>
      <c r="F90"/>
      <c r="G90" s="13"/>
    </row>
    <row r="91" spans="1:9" s="1" customFormat="1" x14ac:dyDescent="0.25">
      <c r="A91"/>
      <c r="B91"/>
      <c r="C91" s="13"/>
      <c r="D91" s="15"/>
      <c r="E91" s="15"/>
      <c r="F91"/>
      <c r="G91" s="13"/>
    </row>
    <row r="92" spans="1:9" s="1" customFormat="1" x14ac:dyDescent="0.25">
      <c r="A92"/>
      <c r="B92"/>
      <c r="C92" s="13"/>
      <c r="D92" s="15"/>
      <c r="E92" s="15"/>
      <c r="F92"/>
      <c r="G92" s="13"/>
    </row>
    <row r="93" spans="1:9" s="1" customFormat="1" x14ac:dyDescent="0.25">
      <c r="A93"/>
      <c r="B93"/>
      <c r="C93" s="13"/>
      <c r="D93" s="15"/>
      <c r="E93" s="15"/>
      <c r="F93"/>
      <c r="G93"/>
    </row>
    <row r="94" spans="1:9" s="1" customFormat="1" x14ac:dyDescent="0.25">
      <c r="A94"/>
      <c r="B94"/>
      <c r="C94" s="13"/>
      <c r="D94" s="15"/>
      <c r="E94" s="15"/>
      <c r="F94"/>
      <c r="G94"/>
    </row>
    <row r="95" spans="1:9" s="1" customFormat="1" x14ac:dyDescent="0.25">
      <c r="A95"/>
      <c r="B95"/>
      <c r="C95" s="13"/>
      <c r="D95" s="15"/>
      <c r="E95" s="15"/>
      <c r="F95"/>
      <c r="G95"/>
      <c r="I95"/>
    </row>
  </sheetData>
  <autoFilter ref="A2:E48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47"/>
    <mergeCell ref="A51:A62"/>
    <mergeCell ref="A65:A74"/>
  </mergeCells>
  <pageMargins left="0.25" right="0.25" top="0.75" bottom="0.75" header="0.3" footer="0.3"/>
  <pageSetup paperSize="9" scale="49" orientation="portrait" verticalDpi="3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A9445-E6BD-4828-90BB-0389C12F46AE}">
  <sheetPr filterMode="1"/>
  <dimension ref="A1:J153"/>
  <sheetViews>
    <sheetView topLeftCell="A96" zoomScaleNormal="100" workbookViewId="0">
      <selection activeCell="E112" sqref="E112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1159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1160</v>
      </c>
      <c r="C4" s="148">
        <v>-114059.17</v>
      </c>
      <c r="D4" s="48"/>
      <c r="E4" s="48">
        <f>+C4-D4</f>
        <v>-114059.17</v>
      </c>
      <c r="G4" s="4" t="s">
        <v>4</v>
      </c>
      <c r="H4" s="148">
        <v>-497210.03</v>
      </c>
      <c r="I4" s="13"/>
    </row>
    <row r="5" spans="1:9" ht="15" customHeight="1" x14ac:dyDescent="0.25">
      <c r="A5" s="305"/>
      <c r="B5" s="4" t="s">
        <v>1161</v>
      </c>
      <c r="C5" s="148">
        <v>-448552.2</v>
      </c>
      <c r="D5" s="48"/>
      <c r="E5" s="48">
        <f>+C5-D5+E4</f>
        <v>-562611.37</v>
      </c>
      <c r="G5" s="4" t="s">
        <v>5</v>
      </c>
      <c r="H5" s="148">
        <v>-83012.73</v>
      </c>
      <c r="I5" s="13"/>
    </row>
    <row r="6" spans="1:9" ht="15" customHeight="1" x14ac:dyDescent="0.25">
      <c r="A6" s="305"/>
      <c r="B6" s="4" t="s">
        <v>1162</v>
      </c>
      <c r="C6" s="45">
        <f>-99706.56+1125</f>
        <v>-98581.56</v>
      </c>
      <c r="D6" s="48"/>
      <c r="E6" s="48">
        <f t="shared" ref="E6:E97" si="0">+C6-D6+E5</f>
        <v>-661192.92999999993</v>
      </c>
      <c r="G6" s="4" t="s">
        <v>6</v>
      </c>
      <c r="H6" s="45">
        <f>-98957.91+1125</f>
        <v>-97832.91</v>
      </c>
      <c r="I6" s="13" t="s">
        <v>832</v>
      </c>
    </row>
    <row r="7" spans="1:9" ht="15" customHeight="1" x14ac:dyDescent="0.25">
      <c r="A7" s="305"/>
      <c r="B7" s="4" t="s">
        <v>1163</v>
      </c>
      <c r="C7" s="45">
        <v>9946.7999999999993</v>
      </c>
      <c r="D7" s="48"/>
      <c r="E7" s="48">
        <f t="shared" si="0"/>
        <v>-651246.12999999989</v>
      </c>
      <c r="G7" s="4" t="s">
        <v>7</v>
      </c>
      <c r="H7" s="45">
        <v>9946.7999999999993</v>
      </c>
      <c r="I7" s="13"/>
    </row>
    <row r="8" spans="1:9" ht="15" customHeight="1" x14ac:dyDescent="0.25">
      <c r="A8" s="305"/>
      <c r="B8" s="4" t="s">
        <v>1164</v>
      </c>
      <c r="C8" s="34">
        <v>77957.990000000005</v>
      </c>
      <c r="D8" s="48"/>
      <c r="E8" s="48">
        <f t="shared" si="0"/>
        <v>-573288.1399999999</v>
      </c>
      <c r="G8" s="4" t="s">
        <v>15</v>
      </c>
      <c r="H8" s="34">
        <v>38463.199999999997</v>
      </c>
      <c r="I8" s="13"/>
    </row>
    <row r="9" spans="1:9" ht="15" customHeight="1" x14ac:dyDescent="0.25">
      <c r="A9" s="305"/>
      <c r="B9" s="4" t="s">
        <v>1165</v>
      </c>
      <c r="C9" s="34">
        <v>45263625.390000001</v>
      </c>
      <c r="D9" s="48"/>
      <c r="E9" s="48">
        <f t="shared" si="0"/>
        <v>44690337.25</v>
      </c>
      <c r="G9" s="4" t="s">
        <v>16</v>
      </c>
      <c r="H9" s="34">
        <v>2872678.29</v>
      </c>
      <c r="I9" s="13"/>
    </row>
    <row r="10" spans="1:9" ht="15" customHeight="1" x14ac:dyDescent="0.25">
      <c r="A10" s="305"/>
      <c r="B10" s="28"/>
      <c r="C10" s="14"/>
      <c r="D10" s="121"/>
      <c r="E10" s="48">
        <f t="shared" si="0"/>
        <v>44690337.25</v>
      </c>
      <c r="G10" s="6" t="s">
        <v>8</v>
      </c>
      <c r="H10" s="7">
        <f>SUM(H4:H9)</f>
        <v>2243032.62</v>
      </c>
    </row>
    <row r="11" spans="1:9" ht="15" customHeight="1" thickBot="1" x14ac:dyDescent="0.3">
      <c r="A11" s="305"/>
      <c r="B11" s="28" t="s">
        <v>451</v>
      </c>
      <c r="C11" s="14">
        <v>2000000</v>
      </c>
      <c r="D11" s="121"/>
      <c r="E11" s="48">
        <f t="shared" si="0"/>
        <v>46690337.25</v>
      </c>
      <c r="G11" s="86"/>
      <c r="H11" s="8"/>
    </row>
    <row r="12" spans="1:9" ht="15" customHeight="1" thickBot="1" x14ac:dyDescent="0.3">
      <c r="A12" s="305"/>
      <c r="B12" s="28" t="s">
        <v>500</v>
      </c>
      <c r="C12" s="14">
        <v>43776.43</v>
      </c>
      <c r="D12" s="121"/>
      <c r="E12" s="48">
        <f t="shared" si="0"/>
        <v>46734113.68</v>
      </c>
      <c r="F12" t="s">
        <v>1167</v>
      </c>
      <c r="G12" s="86"/>
      <c r="H12" s="128">
        <f>+H10-E98</f>
        <v>-3.7252902984619141E-9</v>
      </c>
    </row>
    <row r="13" spans="1:9" ht="15" customHeight="1" x14ac:dyDescent="0.25">
      <c r="A13" s="305"/>
      <c r="B13" s="28" t="s">
        <v>107</v>
      </c>
      <c r="C13" s="14">
        <v>500000</v>
      </c>
      <c r="D13" s="121"/>
      <c r="E13" s="48">
        <f t="shared" si="0"/>
        <v>47234113.68</v>
      </c>
      <c r="G13" s="86"/>
      <c r="H13" s="8"/>
    </row>
    <row r="14" spans="1:9" ht="15" customHeight="1" x14ac:dyDescent="0.25">
      <c r="A14" s="305"/>
      <c r="B14" s="28" t="s">
        <v>245</v>
      </c>
      <c r="C14" s="14"/>
      <c r="D14" s="121">
        <v>136119.71</v>
      </c>
      <c r="E14" s="48">
        <f t="shared" si="0"/>
        <v>47097993.969999999</v>
      </c>
      <c r="G14" s="86"/>
      <c r="H14" s="8"/>
    </row>
    <row r="15" spans="1:9" ht="15" customHeight="1" x14ac:dyDescent="0.25">
      <c r="A15" s="305"/>
      <c r="B15" s="28" t="s">
        <v>1169</v>
      </c>
      <c r="C15" s="14"/>
      <c r="D15" s="121">
        <v>800000</v>
      </c>
      <c r="E15" s="48">
        <f t="shared" si="0"/>
        <v>46297993.969999999</v>
      </c>
      <c r="G15" s="86"/>
      <c r="H15" s="8"/>
    </row>
    <row r="16" spans="1:9" ht="15" customHeight="1" x14ac:dyDescent="0.25">
      <c r="A16" s="305"/>
      <c r="B16" s="28" t="s">
        <v>1166</v>
      </c>
      <c r="C16" s="14"/>
      <c r="D16" s="121">
        <v>1900552.88</v>
      </c>
      <c r="E16" s="48">
        <f t="shared" si="0"/>
        <v>44397441.089999996</v>
      </c>
      <c r="G16" s="86"/>
      <c r="H16" s="8"/>
    </row>
    <row r="17" spans="1:8" ht="15" customHeight="1" x14ac:dyDescent="0.25">
      <c r="A17" s="305"/>
      <c r="B17" s="28" t="s">
        <v>1168</v>
      </c>
      <c r="C17" s="14"/>
      <c r="D17" s="121">
        <v>105000</v>
      </c>
      <c r="E17" s="48">
        <f t="shared" si="0"/>
        <v>44292441.089999996</v>
      </c>
      <c r="G17" s="86"/>
      <c r="H17" s="8"/>
    </row>
    <row r="18" spans="1:8" ht="15" customHeight="1" x14ac:dyDescent="0.25">
      <c r="A18" s="305"/>
      <c r="E18" s="48">
        <f t="shared" si="0"/>
        <v>44292441.089999996</v>
      </c>
      <c r="G18" s="86"/>
      <c r="H18" s="8"/>
    </row>
    <row r="19" spans="1:8" ht="15" customHeight="1" x14ac:dyDescent="0.25">
      <c r="A19" s="305"/>
      <c r="B19" s="28" t="s">
        <v>345</v>
      </c>
      <c r="C19" s="14"/>
      <c r="D19" s="121">
        <v>1000000</v>
      </c>
      <c r="E19" s="48">
        <f t="shared" si="0"/>
        <v>43292441.089999996</v>
      </c>
      <c r="G19" s="86"/>
      <c r="H19" s="8"/>
    </row>
    <row r="20" spans="1:8" ht="15" customHeight="1" x14ac:dyDescent="0.25">
      <c r="A20" s="305"/>
      <c r="B20" s="28" t="s">
        <v>1172</v>
      </c>
      <c r="C20" s="14"/>
      <c r="D20" s="121">
        <v>160000</v>
      </c>
      <c r="E20" s="48">
        <f t="shared" si="0"/>
        <v>43132441.089999996</v>
      </c>
      <c r="F20" t="s">
        <v>1184</v>
      </c>
      <c r="G20" s="86"/>
      <c r="H20" s="8"/>
    </row>
    <row r="21" spans="1:8" ht="15" customHeight="1" x14ac:dyDescent="0.25">
      <c r="A21" s="305"/>
      <c r="B21" s="28" t="s">
        <v>555</v>
      </c>
      <c r="C21" s="14"/>
      <c r="D21" s="121">
        <v>2000000</v>
      </c>
      <c r="E21" s="48">
        <f t="shared" si="0"/>
        <v>41132441.089999996</v>
      </c>
      <c r="G21" s="86"/>
      <c r="H21" s="8"/>
    </row>
    <row r="22" spans="1:8" ht="15" customHeight="1" x14ac:dyDescent="0.25">
      <c r="A22" s="305"/>
      <c r="B22" s="28" t="s">
        <v>287</v>
      </c>
      <c r="C22" s="14"/>
      <c r="D22" s="121">
        <v>200000</v>
      </c>
      <c r="E22" s="48">
        <f t="shared" si="0"/>
        <v>40932441.089999996</v>
      </c>
      <c r="G22" s="86"/>
      <c r="H22" s="8"/>
    </row>
    <row r="23" spans="1:8" ht="15" customHeight="1" x14ac:dyDescent="0.25">
      <c r="A23" s="305"/>
      <c r="B23" s="28" t="s">
        <v>434</v>
      </c>
      <c r="C23" s="14"/>
      <c r="D23" s="121">
        <v>200000</v>
      </c>
      <c r="E23" s="48">
        <f t="shared" si="0"/>
        <v>40732441.089999996</v>
      </c>
      <c r="G23" s="86"/>
      <c r="H23" s="8"/>
    </row>
    <row r="24" spans="1:8" ht="15" customHeight="1" x14ac:dyDescent="0.25">
      <c r="A24" s="305"/>
      <c r="B24" s="28" t="s">
        <v>676</v>
      </c>
      <c r="C24" s="14"/>
      <c r="D24" s="121">
        <v>495283.8</v>
      </c>
      <c r="E24" s="48">
        <f t="shared" si="0"/>
        <v>40237157.289999999</v>
      </c>
      <c r="G24" s="86"/>
      <c r="H24" s="8"/>
    </row>
    <row r="25" spans="1:8" ht="15" customHeight="1" x14ac:dyDescent="0.25">
      <c r="A25" s="305"/>
      <c r="B25" s="28" t="s">
        <v>1170</v>
      </c>
      <c r="C25" s="14"/>
      <c r="D25" s="121">
        <v>750000</v>
      </c>
      <c r="E25" s="48">
        <f t="shared" si="0"/>
        <v>39487157.289999999</v>
      </c>
      <c r="G25" s="86"/>
      <c r="H25" s="8"/>
    </row>
    <row r="26" spans="1:8" ht="15" customHeight="1" x14ac:dyDescent="0.25">
      <c r="A26" s="305"/>
      <c r="B26" s="28" t="s">
        <v>62</v>
      </c>
      <c r="C26" s="14"/>
      <c r="D26" s="121">
        <v>300000</v>
      </c>
      <c r="E26" s="48">
        <f t="shared" si="0"/>
        <v>39187157.289999999</v>
      </c>
      <c r="G26" s="86"/>
      <c r="H26" s="8"/>
    </row>
    <row r="27" spans="1:8" ht="15" customHeight="1" x14ac:dyDescent="0.25">
      <c r="A27" s="305"/>
      <c r="B27" s="28" t="s">
        <v>197</v>
      </c>
      <c r="C27" s="14"/>
      <c r="D27" s="121">
        <v>110000</v>
      </c>
      <c r="E27" s="48">
        <f t="shared" si="0"/>
        <v>39077157.289999999</v>
      </c>
      <c r="G27" s="86"/>
      <c r="H27" s="8"/>
    </row>
    <row r="28" spans="1:8" ht="15" customHeight="1" x14ac:dyDescent="0.25">
      <c r="A28" s="305"/>
      <c r="B28" s="28" t="s">
        <v>1175</v>
      </c>
      <c r="C28" s="14"/>
      <c r="D28" s="121">
        <v>532080.12</v>
      </c>
      <c r="E28" s="48">
        <f t="shared" si="0"/>
        <v>38545077.170000002</v>
      </c>
      <c r="G28" s="86"/>
      <c r="H28" s="8"/>
    </row>
    <row r="29" spans="1:8" ht="15" customHeight="1" x14ac:dyDescent="0.25">
      <c r="A29" s="305"/>
      <c r="B29" s="28" t="s">
        <v>333</v>
      </c>
      <c r="C29" s="14"/>
      <c r="D29" s="121">
        <v>300000</v>
      </c>
      <c r="E29" s="48">
        <f t="shared" si="0"/>
        <v>38245077.170000002</v>
      </c>
      <c r="G29" s="86"/>
      <c r="H29" s="8"/>
    </row>
    <row r="30" spans="1:8" ht="15" customHeight="1" x14ac:dyDescent="0.25">
      <c r="A30" s="305"/>
      <c r="B30" s="28" t="s">
        <v>208</v>
      </c>
      <c r="C30" s="14"/>
      <c r="D30" s="121">
        <v>500000</v>
      </c>
      <c r="E30" s="48">
        <f t="shared" si="0"/>
        <v>37745077.170000002</v>
      </c>
      <c r="G30" s="86"/>
      <c r="H30" s="8"/>
    </row>
    <row r="31" spans="1:8" ht="15" customHeight="1" x14ac:dyDescent="0.25">
      <c r="A31" s="305"/>
      <c r="B31" s="28" t="s">
        <v>292</v>
      </c>
      <c r="C31" s="14"/>
      <c r="D31" s="121">
        <v>200000</v>
      </c>
      <c r="E31" s="48">
        <f t="shared" si="0"/>
        <v>37545077.170000002</v>
      </c>
      <c r="G31" s="86"/>
      <c r="H31" s="8"/>
    </row>
    <row r="32" spans="1:8" ht="15" customHeight="1" x14ac:dyDescent="0.25">
      <c r="A32" s="305"/>
      <c r="B32" s="28" t="s">
        <v>1171</v>
      </c>
      <c r="C32" s="14"/>
      <c r="D32" s="121">
        <v>1087096.6100000001</v>
      </c>
      <c r="E32" s="48">
        <f t="shared" si="0"/>
        <v>36457980.560000002</v>
      </c>
      <c r="G32" s="86"/>
      <c r="H32" s="8"/>
    </row>
    <row r="33" spans="1:8" ht="15" customHeight="1" x14ac:dyDescent="0.25">
      <c r="A33" s="305"/>
      <c r="B33" s="28" t="s">
        <v>1190</v>
      </c>
      <c r="C33" s="14"/>
      <c r="D33" s="121">
        <v>500000</v>
      </c>
      <c r="E33" s="48">
        <f t="shared" si="0"/>
        <v>35957980.560000002</v>
      </c>
      <c r="G33" s="86"/>
      <c r="H33" s="8"/>
    </row>
    <row r="34" spans="1:8" ht="15" customHeight="1" x14ac:dyDescent="0.25">
      <c r="A34" s="305"/>
      <c r="B34" s="28" t="s">
        <v>51</v>
      </c>
      <c r="C34" s="14"/>
      <c r="D34" s="121">
        <v>300000</v>
      </c>
      <c r="E34" s="48">
        <f t="shared" si="0"/>
        <v>35657980.560000002</v>
      </c>
      <c r="G34" s="86"/>
      <c r="H34" s="8"/>
    </row>
    <row r="35" spans="1:8" ht="15" customHeight="1" x14ac:dyDescent="0.25">
      <c r="A35" s="305"/>
      <c r="B35" s="28" t="s">
        <v>1173</v>
      </c>
      <c r="C35" s="14"/>
      <c r="D35" s="121">
        <v>900000</v>
      </c>
      <c r="E35" s="48">
        <f t="shared" si="0"/>
        <v>34757980.560000002</v>
      </c>
      <c r="G35" s="86"/>
      <c r="H35" s="8"/>
    </row>
    <row r="36" spans="1:8" ht="15" customHeight="1" x14ac:dyDescent="0.25">
      <c r="A36" s="305"/>
      <c r="B36" s="28" t="s">
        <v>503</v>
      </c>
      <c r="C36" s="14"/>
      <c r="D36" s="121">
        <v>400000</v>
      </c>
      <c r="E36" s="48">
        <f t="shared" si="0"/>
        <v>34357980.560000002</v>
      </c>
      <c r="G36" s="86"/>
      <c r="H36" s="8"/>
    </row>
    <row r="37" spans="1:8" ht="15" customHeight="1" x14ac:dyDescent="0.25">
      <c r="A37" s="305"/>
      <c r="B37" s="28" t="s">
        <v>1174</v>
      </c>
      <c r="C37" s="14"/>
      <c r="D37" s="121">
        <v>1000000</v>
      </c>
      <c r="E37" s="48">
        <f t="shared" si="0"/>
        <v>33357980.560000002</v>
      </c>
      <c r="G37" s="86"/>
      <c r="H37" s="8"/>
    </row>
    <row r="38" spans="1:8" ht="15" customHeight="1" x14ac:dyDescent="0.25">
      <c r="A38" s="305"/>
      <c r="B38" s="28" t="s">
        <v>123</v>
      </c>
      <c r="C38" s="14"/>
      <c r="D38" s="121">
        <v>500000</v>
      </c>
      <c r="E38" s="48">
        <f>+C38-D38+E37</f>
        <v>32857980.560000002</v>
      </c>
      <c r="G38" s="86"/>
      <c r="H38" s="8"/>
    </row>
    <row r="39" spans="1:8" ht="15" customHeight="1" x14ac:dyDescent="0.25">
      <c r="A39" s="305"/>
      <c r="B39" s="28" t="s">
        <v>1169</v>
      </c>
      <c r="C39" s="14"/>
      <c r="D39" s="121">
        <v>200000</v>
      </c>
      <c r="E39" s="48">
        <f t="shared" si="0"/>
        <v>32657980.560000002</v>
      </c>
      <c r="G39" s="86"/>
      <c r="H39" s="8"/>
    </row>
    <row r="40" spans="1:8" ht="15" customHeight="1" x14ac:dyDescent="0.25">
      <c r="A40" s="305"/>
      <c r="B40" s="28"/>
      <c r="C40" s="14"/>
      <c r="D40" s="18"/>
      <c r="E40" s="48">
        <f t="shared" si="0"/>
        <v>32657980.560000002</v>
      </c>
      <c r="G40" s="86"/>
      <c r="H40" s="8"/>
    </row>
    <row r="41" spans="1:8" ht="15" customHeight="1" x14ac:dyDescent="0.25">
      <c r="A41" s="305"/>
      <c r="B41" s="28"/>
      <c r="C41" s="14"/>
      <c r="D41" s="18"/>
      <c r="E41" s="48">
        <f t="shared" si="0"/>
        <v>32657980.560000002</v>
      </c>
      <c r="G41" s="86"/>
      <c r="H41" s="8"/>
    </row>
    <row r="42" spans="1:8" ht="15" customHeight="1" x14ac:dyDescent="0.25">
      <c r="A42" s="305"/>
      <c r="B42" s="28" t="s">
        <v>1176</v>
      </c>
      <c r="C42" s="14"/>
      <c r="D42" s="121">
        <v>234945.26</v>
      </c>
      <c r="E42" s="48">
        <f t="shared" si="0"/>
        <v>32423035.300000001</v>
      </c>
      <c r="F42" t="s">
        <v>1182</v>
      </c>
      <c r="G42" s="86"/>
      <c r="H42" s="8"/>
    </row>
    <row r="43" spans="1:8" ht="15" customHeight="1" x14ac:dyDescent="0.25">
      <c r="A43" s="305"/>
      <c r="B43" s="28" t="s">
        <v>74</v>
      </c>
      <c r="C43" s="14"/>
      <c r="D43" s="121">
        <v>300000</v>
      </c>
      <c r="E43" s="48">
        <f t="shared" si="0"/>
        <v>32123035.300000001</v>
      </c>
      <c r="G43" s="86"/>
      <c r="H43" s="8"/>
    </row>
    <row r="44" spans="1:8" ht="15" customHeight="1" x14ac:dyDescent="0.25">
      <c r="A44" s="305"/>
      <c r="B44" s="28" t="s">
        <v>1177</v>
      </c>
      <c r="C44" s="14"/>
      <c r="D44" s="121">
        <v>200000</v>
      </c>
      <c r="E44" s="48">
        <f t="shared" si="0"/>
        <v>31923035.300000001</v>
      </c>
      <c r="G44" s="86"/>
      <c r="H44" s="8"/>
    </row>
    <row r="45" spans="1:8" ht="15" customHeight="1" x14ac:dyDescent="0.25">
      <c r="A45" s="305"/>
      <c r="B45" s="28" t="s">
        <v>211</v>
      </c>
      <c r="C45" s="14"/>
      <c r="D45" s="121">
        <v>159734.49</v>
      </c>
      <c r="E45" s="48">
        <f t="shared" si="0"/>
        <v>31763300.810000002</v>
      </c>
      <c r="G45" s="86"/>
      <c r="H45" s="8"/>
    </row>
    <row r="46" spans="1:8" ht="15" customHeight="1" x14ac:dyDescent="0.25">
      <c r="A46" s="305"/>
      <c r="B46" s="28" t="s">
        <v>676</v>
      </c>
      <c r="C46" s="14"/>
      <c r="D46" s="121">
        <v>1500000</v>
      </c>
      <c r="E46" s="48">
        <f t="shared" si="0"/>
        <v>30263300.810000002</v>
      </c>
      <c r="G46" s="86"/>
      <c r="H46" s="8"/>
    </row>
    <row r="47" spans="1:8" ht="15" customHeight="1" x14ac:dyDescent="0.25">
      <c r="A47" s="305"/>
      <c r="B47" s="28" t="s">
        <v>437</v>
      </c>
      <c r="C47" s="14"/>
      <c r="D47" s="121">
        <v>186000.01</v>
      </c>
      <c r="E47" s="48">
        <f t="shared" si="0"/>
        <v>30077300.800000001</v>
      </c>
      <c r="G47" s="86"/>
      <c r="H47" s="8"/>
    </row>
    <row r="48" spans="1:8" ht="15" customHeight="1" x14ac:dyDescent="0.25">
      <c r="A48" s="305"/>
      <c r="B48" s="28" t="s">
        <v>436</v>
      </c>
      <c r="C48" s="14"/>
      <c r="D48" s="121">
        <v>300000</v>
      </c>
      <c r="E48" s="48">
        <f t="shared" si="0"/>
        <v>29777300.800000001</v>
      </c>
      <c r="G48" s="86"/>
      <c r="H48" s="8"/>
    </row>
    <row r="49" spans="1:8" ht="15" customHeight="1" x14ac:dyDescent="0.25">
      <c r="A49" s="305"/>
      <c r="B49" s="28" t="s">
        <v>111</v>
      </c>
      <c r="C49" s="14"/>
      <c r="D49" s="121">
        <v>1000000</v>
      </c>
      <c r="E49" s="48">
        <f t="shared" si="0"/>
        <v>28777300.800000001</v>
      </c>
      <c r="G49" s="86"/>
      <c r="H49" s="8"/>
    </row>
    <row r="50" spans="1:8" ht="15" customHeight="1" x14ac:dyDescent="0.25">
      <c r="A50" s="305"/>
      <c r="B50" s="28" t="s">
        <v>235</v>
      </c>
      <c r="C50" s="14"/>
      <c r="D50" s="121">
        <v>403545.63</v>
      </c>
      <c r="E50" s="48">
        <f t="shared" si="0"/>
        <v>28373755.170000002</v>
      </c>
      <c r="G50" s="86"/>
      <c r="H50" s="8"/>
    </row>
    <row r="51" spans="1:8" ht="15" customHeight="1" x14ac:dyDescent="0.25">
      <c r="A51" s="305"/>
      <c r="B51" s="28" t="s">
        <v>1178</v>
      </c>
      <c r="C51" s="14"/>
      <c r="D51" s="121">
        <v>1500000</v>
      </c>
      <c r="E51" s="48">
        <f t="shared" si="0"/>
        <v>26873755.170000002</v>
      </c>
      <c r="G51" s="86"/>
      <c r="H51" s="8"/>
    </row>
    <row r="52" spans="1:8" ht="15" customHeight="1" x14ac:dyDescent="0.25">
      <c r="A52" s="305"/>
      <c r="B52" s="28" t="s">
        <v>1179</v>
      </c>
      <c r="C52" s="14"/>
      <c r="D52" s="121">
        <v>605337.85</v>
      </c>
      <c r="E52" s="48">
        <f t="shared" si="0"/>
        <v>26268417.32</v>
      </c>
      <c r="G52" s="86"/>
      <c r="H52" s="8"/>
    </row>
    <row r="53" spans="1:8" ht="15" customHeight="1" x14ac:dyDescent="0.25">
      <c r="A53" s="305"/>
      <c r="B53" s="28" t="s">
        <v>1180</v>
      </c>
      <c r="C53" s="14"/>
      <c r="D53" s="121">
        <v>400000</v>
      </c>
      <c r="E53" s="48">
        <f t="shared" si="0"/>
        <v>25868417.32</v>
      </c>
      <c r="G53" s="86"/>
      <c r="H53" s="8"/>
    </row>
    <row r="54" spans="1:8" ht="15" customHeight="1" x14ac:dyDescent="0.25">
      <c r="A54" s="305"/>
      <c r="B54" s="28" t="s">
        <v>1181</v>
      </c>
      <c r="C54" s="14"/>
      <c r="D54" s="121">
        <v>750000</v>
      </c>
      <c r="E54" s="48">
        <f t="shared" si="0"/>
        <v>25118417.32</v>
      </c>
      <c r="G54" s="86"/>
      <c r="H54" s="8"/>
    </row>
    <row r="55" spans="1:8" ht="15" customHeight="1" x14ac:dyDescent="0.25">
      <c r="A55" s="305"/>
      <c r="B55" s="28" t="s">
        <v>63</v>
      </c>
      <c r="C55" s="14"/>
      <c r="D55" s="121">
        <v>140037.20000000001</v>
      </c>
      <c r="E55" s="48">
        <f t="shared" si="0"/>
        <v>24978380.120000001</v>
      </c>
      <c r="G55" s="86"/>
      <c r="H55" s="8"/>
    </row>
    <row r="56" spans="1:8" ht="15" customHeight="1" x14ac:dyDescent="0.25">
      <c r="A56" s="305"/>
      <c r="B56" s="28" t="s">
        <v>640</v>
      </c>
      <c r="C56" s="14"/>
      <c r="D56" s="121">
        <v>94434.63</v>
      </c>
      <c r="E56" s="48">
        <f t="shared" si="0"/>
        <v>24883945.490000002</v>
      </c>
      <c r="G56" s="86"/>
      <c r="H56" s="8"/>
    </row>
    <row r="57" spans="1:8" ht="15" customHeight="1" x14ac:dyDescent="0.25">
      <c r="A57" s="305"/>
      <c r="B57" s="28" t="s">
        <v>991</v>
      </c>
      <c r="C57" s="14"/>
      <c r="D57" s="121">
        <v>1000000</v>
      </c>
      <c r="E57" s="48">
        <f t="shared" si="0"/>
        <v>23883945.490000002</v>
      </c>
      <c r="G57" s="86"/>
      <c r="H57" s="8"/>
    </row>
    <row r="58" spans="1:8" ht="15" customHeight="1" x14ac:dyDescent="0.25">
      <c r="A58" s="305"/>
      <c r="B58" s="28" t="s">
        <v>385</v>
      </c>
      <c r="C58" s="14"/>
      <c r="D58" s="121">
        <v>400000</v>
      </c>
      <c r="E58" s="48">
        <f t="shared" si="0"/>
        <v>23483945.490000002</v>
      </c>
      <c r="G58" s="86"/>
      <c r="H58" s="8"/>
    </row>
    <row r="59" spans="1:8" ht="15" customHeight="1" x14ac:dyDescent="0.25">
      <c r="A59" s="305"/>
      <c r="B59" s="28" t="s">
        <v>64</v>
      </c>
      <c r="C59" s="14"/>
      <c r="D59" s="121">
        <v>500000</v>
      </c>
      <c r="E59" s="48">
        <f t="shared" si="0"/>
        <v>22983945.490000002</v>
      </c>
      <c r="G59" s="86"/>
      <c r="H59" s="8"/>
    </row>
    <row r="60" spans="1:8" ht="15" customHeight="1" x14ac:dyDescent="0.25">
      <c r="A60" s="305"/>
      <c r="B60" s="28" t="s">
        <v>436</v>
      </c>
      <c r="C60" s="14"/>
      <c r="D60" s="121">
        <v>265459.71999999997</v>
      </c>
      <c r="E60" s="48">
        <f t="shared" si="0"/>
        <v>22718485.770000003</v>
      </c>
      <c r="G60" s="86"/>
      <c r="H60" s="8"/>
    </row>
    <row r="61" spans="1:8" ht="15" customHeight="1" x14ac:dyDescent="0.25">
      <c r="A61" s="305"/>
      <c r="B61" s="28" t="s">
        <v>846</v>
      </c>
      <c r="C61" s="14"/>
      <c r="D61" s="121">
        <v>100000</v>
      </c>
      <c r="E61" s="48">
        <f t="shared" si="0"/>
        <v>22618485.770000003</v>
      </c>
      <c r="G61" s="86"/>
      <c r="H61" s="8"/>
    </row>
    <row r="62" spans="1:8" ht="15" customHeight="1" x14ac:dyDescent="0.25">
      <c r="A62" s="305"/>
      <c r="B62" s="28"/>
      <c r="C62" s="14"/>
      <c r="D62" s="121"/>
      <c r="E62" s="48">
        <f t="shared" si="0"/>
        <v>22618485.770000003</v>
      </c>
      <c r="G62" s="86"/>
      <c r="H62" s="8"/>
    </row>
    <row r="63" spans="1:8" ht="15" customHeight="1" x14ac:dyDescent="0.25">
      <c r="A63" s="305"/>
      <c r="B63" s="28" t="s">
        <v>765</v>
      </c>
      <c r="C63" s="14"/>
      <c r="D63" s="121">
        <v>200000</v>
      </c>
      <c r="E63" s="48">
        <f t="shared" si="0"/>
        <v>22418485.770000003</v>
      </c>
      <c r="G63" s="86"/>
      <c r="H63" s="8"/>
    </row>
    <row r="64" spans="1:8" ht="15" customHeight="1" x14ac:dyDescent="0.25">
      <c r="A64" s="305"/>
      <c r="B64" s="28" t="s">
        <v>291</v>
      </c>
      <c r="C64" s="14"/>
      <c r="D64" s="121">
        <v>2000000</v>
      </c>
      <c r="E64" s="48">
        <f t="shared" si="0"/>
        <v>20418485.770000003</v>
      </c>
      <c r="G64" s="86"/>
      <c r="H64" s="8"/>
    </row>
    <row r="65" spans="1:8" ht="15" customHeight="1" x14ac:dyDescent="0.25">
      <c r="A65" s="305"/>
      <c r="B65" s="28" t="s">
        <v>169</v>
      </c>
      <c r="C65" s="14"/>
      <c r="D65" s="121">
        <v>1000000</v>
      </c>
      <c r="E65" s="48">
        <f t="shared" si="0"/>
        <v>19418485.770000003</v>
      </c>
      <c r="F65" t="s">
        <v>1183</v>
      </c>
      <c r="G65" s="86"/>
      <c r="H65" s="8"/>
    </row>
    <row r="66" spans="1:8" ht="15" customHeight="1" x14ac:dyDescent="0.25">
      <c r="A66" s="305"/>
      <c r="B66" s="28" t="s">
        <v>1185</v>
      </c>
      <c r="C66" s="14"/>
      <c r="D66" s="121">
        <v>300000</v>
      </c>
      <c r="E66" s="48">
        <f t="shared" si="0"/>
        <v>19118485.770000003</v>
      </c>
      <c r="G66" s="86"/>
      <c r="H66" s="8"/>
    </row>
    <row r="67" spans="1:8" ht="15" customHeight="1" x14ac:dyDescent="0.25">
      <c r="A67" s="305"/>
      <c r="B67" s="28" t="s">
        <v>296</v>
      </c>
      <c r="C67" s="14"/>
      <c r="D67" s="121">
        <v>400000</v>
      </c>
      <c r="E67" s="48">
        <f t="shared" si="0"/>
        <v>18718485.770000003</v>
      </c>
      <c r="G67" s="86"/>
      <c r="H67" s="8"/>
    </row>
    <row r="68" spans="1:8" ht="15" customHeight="1" x14ac:dyDescent="0.25">
      <c r="A68" s="305"/>
      <c r="B68" s="28" t="s">
        <v>354</v>
      </c>
      <c r="C68" s="14"/>
      <c r="D68" s="121">
        <v>150000</v>
      </c>
      <c r="E68" s="48">
        <f t="shared" si="0"/>
        <v>18568485.770000003</v>
      </c>
      <c r="G68" s="86"/>
      <c r="H68" s="8"/>
    </row>
    <row r="69" spans="1:8" ht="15" customHeight="1" x14ac:dyDescent="0.25">
      <c r="A69" s="305"/>
      <c r="B69" s="28" t="s">
        <v>1186</v>
      </c>
      <c r="C69" s="14"/>
      <c r="D69" s="121">
        <v>5000</v>
      </c>
      <c r="E69" s="48">
        <f t="shared" si="0"/>
        <v>18563485.770000003</v>
      </c>
      <c r="G69" s="86"/>
      <c r="H69" s="8"/>
    </row>
    <row r="70" spans="1:8" ht="15" customHeight="1" x14ac:dyDescent="0.25">
      <c r="A70" s="305"/>
      <c r="B70" s="28" t="s">
        <v>331</v>
      </c>
      <c r="C70" s="14"/>
      <c r="D70" s="121">
        <v>500000</v>
      </c>
      <c r="E70" s="48">
        <f t="shared" si="0"/>
        <v>18063485.770000003</v>
      </c>
      <c r="G70" s="86"/>
      <c r="H70" s="8"/>
    </row>
    <row r="71" spans="1:8" ht="15" customHeight="1" x14ac:dyDescent="0.25">
      <c r="A71" s="305"/>
      <c r="B71" s="28" t="s">
        <v>156</v>
      </c>
      <c r="C71" s="14"/>
      <c r="D71" s="121">
        <v>400000</v>
      </c>
      <c r="E71" s="48">
        <f t="shared" si="0"/>
        <v>17663485.770000003</v>
      </c>
      <c r="G71" s="86"/>
      <c r="H71" s="8"/>
    </row>
    <row r="72" spans="1:8" ht="15" customHeight="1" x14ac:dyDescent="0.25">
      <c r="A72" s="305"/>
      <c r="B72" s="28" t="s">
        <v>846</v>
      </c>
      <c r="C72" s="14"/>
      <c r="D72" s="121">
        <v>100000</v>
      </c>
      <c r="E72" s="48">
        <f t="shared" si="0"/>
        <v>17563485.770000003</v>
      </c>
      <c r="G72" s="86"/>
      <c r="H72" s="8"/>
    </row>
    <row r="73" spans="1:8" ht="15" customHeight="1" x14ac:dyDescent="0.25">
      <c r="A73" s="305"/>
      <c r="B73" s="28" t="s">
        <v>153</v>
      </c>
      <c r="C73" s="14"/>
      <c r="D73" s="121">
        <v>4500000</v>
      </c>
      <c r="E73" s="48">
        <f t="shared" si="0"/>
        <v>13063485.770000003</v>
      </c>
      <c r="G73" s="86"/>
      <c r="H73" s="8"/>
    </row>
    <row r="74" spans="1:8" ht="15" customHeight="1" x14ac:dyDescent="0.25">
      <c r="A74" s="305"/>
      <c r="B74" s="154" t="s">
        <v>377</v>
      </c>
      <c r="C74" s="14"/>
      <c r="D74" s="121">
        <v>1000000</v>
      </c>
      <c r="E74" s="48">
        <f t="shared" si="0"/>
        <v>12063485.770000003</v>
      </c>
      <c r="G74" s="86"/>
      <c r="H74" s="8"/>
    </row>
    <row r="75" spans="1:8" ht="15" customHeight="1" x14ac:dyDescent="0.25">
      <c r="A75" s="305"/>
      <c r="B75" s="28" t="s">
        <v>377</v>
      </c>
      <c r="C75" s="14"/>
      <c r="D75" s="121">
        <v>2000000</v>
      </c>
      <c r="E75" s="48">
        <f t="shared" si="0"/>
        <v>10063485.770000003</v>
      </c>
      <c r="G75" s="86"/>
      <c r="H75" s="8"/>
    </row>
    <row r="76" spans="1:8" ht="15" customHeight="1" x14ac:dyDescent="0.25">
      <c r="A76" s="305"/>
      <c r="B76" s="28" t="s">
        <v>377</v>
      </c>
      <c r="C76" s="14"/>
      <c r="D76" s="121">
        <v>695000</v>
      </c>
      <c r="E76" s="48">
        <f t="shared" si="0"/>
        <v>9368485.7700000033</v>
      </c>
      <c r="G76" s="86"/>
      <c r="H76" s="8"/>
    </row>
    <row r="77" spans="1:8" ht="15" customHeight="1" x14ac:dyDescent="0.25">
      <c r="A77" s="305"/>
      <c r="E77" s="48">
        <f t="shared" si="0"/>
        <v>9368485.7700000033</v>
      </c>
      <c r="G77" s="86"/>
      <c r="H77" s="8"/>
    </row>
    <row r="78" spans="1:8" ht="15" customHeight="1" x14ac:dyDescent="0.25">
      <c r="A78" s="305"/>
      <c r="B78" s="28" t="s">
        <v>153</v>
      </c>
      <c r="C78" s="14">
        <v>3500000</v>
      </c>
      <c r="D78" s="18"/>
      <c r="E78" s="48">
        <f t="shared" si="0"/>
        <v>12868485.770000003</v>
      </c>
      <c r="G78" s="86"/>
      <c r="H78" s="8"/>
    </row>
    <row r="79" spans="1:8" ht="15" customHeight="1" x14ac:dyDescent="0.25">
      <c r="A79" s="305"/>
      <c r="B79" s="28" t="s">
        <v>1187</v>
      </c>
      <c r="C79" s="14"/>
      <c r="D79" s="121">
        <v>2503.1999999999998</v>
      </c>
      <c r="E79" s="48">
        <f t="shared" si="0"/>
        <v>12865982.570000004</v>
      </c>
      <c r="G79" s="86"/>
      <c r="H79" s="8"/>
    </row>
    <row r="80" spans="1:8" ht="15" customHeight="1" x14ac:dyDescent="0.25">
      <c r="A80" s="305"/>
      <c r="B80" s="28" t="s">
        <v>451</v>
      </c>
      <c r="C80" s="14"/>
      <c r="D80" s="121">
        <v>10000000</v>
      </c>
      <c r="E80" s="48">
        <f t="shared" si="0"/>
        <v>2865982.570000004</v>
      </c>
      <c r="G80" s="86"/>
      <c r="H80" s="8"/>
    </row>
    <row r="81" spans="1:10" ht="15" customHeight="1" x14ac:dyDescent="0.25">
      <c r="A81" s="305"/>
      <c r="B81" s="28" t="s">
        <v>846</v>
      </c>
      <c r="C81" s="14"/>
      <c r="D81" s="121">
        <v>100000</v>
      </c>
      <c r="E81" s="48">
        <f t="shared" si="0"/>
        <v>2765982.570000004</v>
      </c>
      <c r="G81" s="86"/>
      <c r="H81" s="8"/>
    </row>
    <row r="82" spans="1:10" ht="15" customHeight="1" x14ac:dyDescent="0.25">
      <c r="A82" s="305"/>
      <c r="B82" s="28" t="s">
        <v>846</v>
      </c>
      <c r="C82" s="14"/>
      <c r="D82" s="121">
        <v>100000</v>
      </c>
      <c r="E82" s="48">
        <f t="shared" si="0"/>
        <v>2665982.570000004</v>
      </c>
      <c r="G82" s="86"/>
      <c r="H82" s="8"/>
    </row>
    <row r="83" spans="1:10" ht="15" customHeight="1" x14ac:dyDescent="0.25">
      <c r="A83" s="305"/>
      <c r="B83" s="28" t="s">
        <v>846</v>
      </c>
      <c r="C83" s="14"/>
      <c r="D83" s="18">
        <v>100000</v>
      </c>
      <c r="E83" s="48">
        <f t="shared" si="0"/>
        <v>2565982.570000004</v>
      </c>
      <c r="G83" s="86"/>
      <c r="H83" s="8"/>
    </row>
    <row r="84" spans="1:10" ht="15" customHeight="1" x14ac:dyDescent="0.25">
      <c r="A84" s="305"/>
      <c r="B84" s="28" t="s">
        <v>846</v>
      </c>
      <c r="C84" s="14"/>
      <c r="D84" s="18">
        <v>100000</v>
      </c>
      <c r="E84" s="48">
        <f t="shared" si="0"/>
        <v>2465982.570000004</v>
      </c>
      <c r="G84" s="86"/>
      <c r="H84" s="8"/>
    </row>
    <row r="85" spans="1:10" ht="15" customHeight="1" x14ac:dyDescent="0.25">
      <c r="A85" s="305"/>
      <c r="B85" s="28" t="s">
        <v>327</v>
      </c>
      <c r="C85" s="14"/>
      <c r="D85" s="18">
        <v>6283.9</v>
      </c>
      <c r="E85" s="48">
        <f t="shared" si="0"/>
        <v>2459698.6700000041</v>
      </c>
      <c r="G85" s="86"/>
      <c r="H85" s="8"/>
    </row>
    <row r="86" spans="1:10" ht="15" customHeight="1" x14ac:dyDescent="0.25">
      <c r="A86" s="305"/>
      <c r="B86" s="28" t="s">
        <v>446</v>
      </c>
      <c r="C86" s="14"/>
      <c r="D86" s="161">
        <v>1085.2</v>
      </c>
      <c r="E86" s="48">
        <f t="shared" si="0"/>
        <v>2458613.4700000039</v>
      </c>
      <c r="G86" s="86"/>
      <c r="H86" s="8"/>
    </row>
    <row r="87" spans="1:10" ht="15" customHeight="1" x14ac:dyDescent="0.25">
      <c r="A87" s="305"/>
      <c r="B87" s="28" t="s">
        <v>446</v>
      </c>
      <c r="C87" s="14"/>
      <c r="D87" s="161">
        <v>1295</v>
      </c>
      <c r="E87" s="48">
        <f t="shared" si="0"/>
        <v>2457318.4700000039</v>
      </c>
      <c r="G87" s="86"/>
      <c r="H87" s="8"/>
    </row>
    <row r="88" spans="1:10" ht="15" customHeight="1" x14ac:dyDescent="0.25">
      <c r="A88" s="305"/>
      <c r="B88" s="28" t="s">
        <v>447</v>
      </c>
      <c r="C88" s="14"/>
      <c r="D88" s="161">
        <v>734</v>
      </c>
      <c r="E88" s="48">
        <f t="shared" si="0"/>
        <v>2456584.4700000039</v>
      </c>
      <c r="G88" s="86"/>
      <c r="H88" s="8"/>
    </row>
    <row r="89" spans="1:10" ht="15" customHeight="1" x14ac:dyDescent="0.25">
      <c r="A89" s="305"/>
      <c r="B89" s="28" t="s">
        <v>72</v>
      </c>
      <c r="C89" s="14"/>
      <c r="D89" s="161">
        <v>3231.5</v>
      </c>
      <c r="E89" s="48">
        <f t="shared" si="0"/>
        <v>2453352.9700000039</v>
      </c>
      <c r="G89" s="86"/>
      <c r="H89" s="8"/>
    </row>
    <row r="90" spans="1:10" ht="15" customHeight="1" x14ac:dyDescent="0.25">
      <c r="A90" s="305"/>
      <c r="B90" s="28" t="s">
        <v>327</v>
      </c>
      <c r="C90" s="14"/>
      <c r="D90" s="18">
        <v>26640</v>
      </c>
      <c r="E90" s="48">
        <f t="shared" si="0"/>
        <v>2426712.9700000039</v>
      </c>
      <c r="G90" s="86"/>
      <c r="H90" s="8"/>
    </row>
    <row r="91" spans="1:10" ht="15" customHeight="1" x14ac:dyDescent="0.25">
      <c r="A91" s="305"/>
      <c r="B91" s="28" t="s">
        <v>1188</v>
      </c>
      <c r="C91" s="14"/>
      <c r="D91" s="18">
        <v>5520</v>
      </c>
      <c r="E91" s="48">
        <f t="shared" si="0"/>
        <v>2421192.9700000039</v>
      </c>
      <c r="G91" s="86"/>
      <c r="H91" s="8"/>
    </row>
    <row r="92" spans="1:10" ht="15" customHeight="1" x14ac:dyDescent="0.25">
      <c r="A92" s="305"/>
      <c r="B92" s="28" t="s">
        <v>624</v>
      </c>
      <c r="C92" s="14">
        <v>65000</v>
      </c>
      <c r="D92" s="18"/>
      <c r="E92" s="48">
        <f t="shared" si="0"/>
        <v>2486192.9700000039</v>
      </c>
      <c r="G92" s="86"/>
      <c r="H92"/>
      <c r="I92" s="13"/>
      <c r="J92" s="160"/>
    </row>
    <row r="93" spans="1:10" ht="15" customHeight="1" x14ac:dyDescent="0.25">
      <c r="A93" s="305"/>
      <c r="B93" s="28" t="s">
        <v>1191</v>
      </c>
      <c r="C93" s="14">
        <v>25000</v>
      </c>
      <c r="D93" s="18"/>
      <c r="E93" s="48">
        <f t="shared" si="0"/>
        <v>2511192.9700000039</v>
      </c>
      <c r="G93" s="86"/>
      <c r="H93" s="8"/>
    </row>
    <row r="94" spans="1:10" ht="15" customHeight="1" x14ac:dyDescent="0.25">
      <c r="A94" s="305"/>
      <c r="B94" s="28" t="s">
        <v>166</v>
      </c>
      <c r="C94" s="14"/>
      <c r="D94" s="18">
        <v>105387</v>
      </c>
      <c r="E94" s="48">
        <f t="shared" si="0"/>
        <v>2405805.9700000039</v>
      </c>
      <c r="G94" s="86"/>
      <c r="H94" s="8"/>
    </row>
    <row r="95" spans="1:10" ht="15" customHeight="1" x14ac:dyDescent="0.25">
      <c r="A95" s="305"/>
      <c r="B95" s="28" t="s">
        <v>161</v>
      </c>
      <c r="C95" s="14"/>
      <c r="D95" s="18">
        <v>65769.350000000006</v>
      </c>
      <c r="E95" s="48">
        <f t="shared" si="0"/>
        <v>2340036.6200000038</v>
      </c>
      <c r="G95" s="86"/>
      <c r="H95" s="8"/>
    </row>
    <row r="96" spans="1:10" ht="15" customHeight="1" x14ac:dyDescent="0.25">
      <c r="A96" s="305"/>
      <c r="B96" s="28" t="s">
        <v>163</v>
      </c>
      <c r="C96" s="14"/>
      <c r="D96" s="18">
        <v>18095</v>
      </c>
      <c r="E96" s="48">
        <f t="shared" si="0"/>
        <v>2321941.6200000038</v>
      </c>
      <c r="G96" s="86"/>
      <c r="H96" s="8"/>
    </row>
    <row r="97" spans="1:8" ht="15" customHeight="1" x14ac:dyDescent="0.25">
      <c r="A97" s="305"/>
      <c r="B97" s="28" t="s">
        <v>160</v>
      </c>
      <c r="C97" s="14"/>
      <c r="D97" s="18">
        <v>78909</v>
      </c>
      <c r="E97" s="48">
        <f t="shared" si="0"/>
        <v>2243032.6200000038</v>
      </c>
      <c r="G97" s="86"/>
      <c r="H97" s="8"/>
    </row>
    <row r="98" spans="1:8" ht="15" customHeight="1" x14ac:dyDescent="0.25">
      <c r="A98" s="305"/>
      <c r="B98" s="28"/>
      <c r="C98" s="14"/>
      <c r="D98" s="18"/>
      <c r="E98" s="48">
        <f t="shared" ref="E98" si="1">+C98-D98+E97</f>
        <v>2243032.6200000038</v>
      </c>
      <c r="G98" s="86"/>
      <c r="H98" s="8"/>
    </row>
    <row r="99" spans="1:8" s="1" customFormat="1" ht="15" customHeight="1" x14ac:dyDescent="0.25">
      <c r="A99" s="10"/>
      <c r="B99" s="11"/>
      <c r="E99" s="86"/>
      <c r="F99"/>
      <c r="G99" s="13"/>
    </row>
    <row r="100" spans="1:8" s="1" customFormat="1" ht="15" customHeight="1" thickBot="1" x14ac:dyDescent="0.3">
      <c r="A100" s="10"/>
      <c r="B100"/>
      <c r="E100" s="19"/>
      <c r="F100"/>
      <c r="G100" s="13"/>
    </row>
    <row r="101" spans="1:8" s="1" customFormat="1" ht="15" customHeight="1" thickBot="1" x14ac:dyDescent="0.3">
      <c r="A101" s="27" t="s">
        <v>1189</v>
      </c>
      <c r="B101" s="98"/>
      <c r="C101" s="98"/>
      <c r="D101" s="98"/>
      <c r="E101" s="100"/>
      <c r="F101"/>
      <c r="G101" s="57"/>
    </row>
    <row r="102" spans="1:8" s="1" customFormat="1" ht="15" customHeight="1" x14ac:dyDescent="0.25">
      <c r="A102" s="308" t="s">
        <v>9</v>
      </c>
      <c r="B102" s="141" t="s">
        <v>538</v>
      </c>
      <c r="C102" s="109">
        <v>6174.7700000000041</v>
      </c>
      <c r="D102" s="109"/>
      <c r="E102" s="54">
        <f>+C102-D102</f>
        <v>6174.7700000000041</v>
      </c>
      <c r="F102"/>
      <c r="G102" s="57"/>
    </row>
    <row r="103" spans="1:8" s="1" customFormat="1" ht="15" customHeight="1" x14ac:dyDescent="0.25">
      <c r="A103" s="308"/>
      <c r="B103" s="159" t="s">
        <v>1197</v>
      </c>
      <c r="C103" s="9">
        <v>200000</v>
      </c>
      <c r="D103" s="9">
        <v>0</v>
      </c>
      <c r="E103" s="52">
        <f>+E102+C103-D103</f>
        <v>206174.77000000002</v>
      </c>
      <c r="F103"/>
      <c r="G103" s="57"/>
    </row>
    <row r="104" spans="1:8" s="1" customFormat="1" ht="15" customHeight="1" x14ac:dyDescent="0.25">
      <c r="A104" s="308"/>
      <c r="B104" s="153" t="s">
        <v>1198</v>
      </c>
      <c r="C104" s="9">
        <v>0</v>
      </c>
      <c r="D104" s="9">
        <v>235</v>
      </c>
      <c r="E104" s="52">
        <f t="shared" ref="E104:E112" si="2">+E103+C104-D104</f>
        <v>205939.77000000002</v>
      </c>
      <c r="F104"/>
      <c r="G104" s="57"/>
    </row>
    <row r="105" spans="1:8" s="1" customFormat="1" ht="15" customHeight="1" x14ac:dyDescent="0.25">
      <c r="A105" s="308"/>
      <c r="B105" s="142" t="s">
        <v>1199</v>
      </c>
      <c r="C105" s="9">
        <v>0</v>
      </c>
      <c r="D105" s="9">
        <v>1000</v>
      </c>
      <c r="E105" s="52">
        <f t="shared" si="2"/>
        <v>204939.77000000002</v>
      </c>
      <c r="F105"/>
      <c r="G105" s="57"/>
    </row>
    <row r="106" spans="1:8" s="1" customFormat="1" ht="15" customHeight="1" x14ac:dyDescent="0.25">
      <c r="A106" s="308"/>
      <c r="B106" s="143" t="s">
        <v>1200</v>
      </c>
      <c r="C106" s="70">
        <v>0</v>
      </c>
      <c r="D106" s="70">
        <v>24000</v>
      </c>
      <c r="E106" s="52">
        <f t="shared" si="2"/>
        <v>180939.77000000002</v>
      </c>
      <c r="F106"/>
      <c r="G106" s="57"/>
    </row>
    <row r="107" spans="1:8" s="1" customFormat="1" ht="15" customHeight="1" x14ac:dyDescent="0.25">
      <c r="A107" s="308"/>
      <c r="B107" s="143" t="s">
        <v>1201</v>
      </c>
      <c r="C107" s="70">
        <v>0</v>
      </c>
      <c r="D107" s="70">
        <v>500</v>
      </c>
      <c r="E107" s="52">
        <f t="shared" si="2"/>
        <v>180439.77000000002</v>
      </c>
      <c r="F107"/>
      <c r="G107" s="57"/>
    </row>
    <row r="108" spans="1:8" s="1" customFormat="1" ht="15" customHeight="1" x14ac:dyDescent="0.25">
      <c r="A108" s="308"/>
      <c r="B108" s="143" t="s">
        <v>1202</v>
      </c>
      <c r="C108" s="70">
        <v>0</v>
      </c>
      <c r="D108" s="70">
        <v>100</v>
      </c>
      <c r="E108" s="52">
        <f t="shared" si="2"/>
        <v>180339.77000000002</v>
      </c>
      <c r="F108"/>
      <c r="G108" s="57"/>
    </row>
    <row r="109" spans="1:8" s="1" customFormat="1" ht="15" customHeight="1" x14ac:dyDescent="0.25">
      <c r="A109" s="308"/>
      <c r="B109" s="143" t="s">
        <v>1203</v>
      </c>
      <c r="C109" s="70">
        <v>0</v>
      </c>
      <c r="D109" s="70">
        <v>535</v>
      </c>
      <c r="E109" s="52">
        <f t="shared" si="2"/>
        <v>179804.77000000002</v>
      </c>
      <c r="F109"/>
      <c r="G109" s="57"/>
    </row>
    <row r="110" spans="1:8" s="1" customFormat="1" ht="15" customHeight="1" x14ac:dyDescent="0.25">
      <c r="A110" s="308"/>
      <c r="B110" s="111" t="s">
        <v>1204</v>
      </c>
      <c r="C110" s="26">
        <v>0</v>
      </c>
      <c r="D110" s="71">
        <v>400</v>
      </c>
      <c r="E110" s="52">
        <f t="shared" si="2"/>
        <v>179404.77000000002</v>
      </c>
      <c r="F110"/>
      <c r="G110" s="57"/>
    </row>
    <row r="111" spans="1:8" s="1" customFormat="1" ht="15" customHeight="1" x14ac:dyDescent="0.25">
      <c r="A111" s="308"/>
      <c r="B111" s="12" t="s">
        <v>1205</v>
      </c>
      <c r="C111" s="26">
        <v>0</v>
      </c>
      <c r="D111" s="71">
        <v>1000</v>
      </c>
      <c r="E111" s="52">
        <f t="shared" si="2"/>
        <v>178404.77000000002</v>
      </c>
      <c r="F111"/>
      <c r="G111" s="57"/>
    </row>
    <row r="112" spans="1:8" s="1" customFormat="1" ht="15" customHeight="1" x14ac:dyDescent="0.25">
      <c r="A112" s="308"/>
      <c r="B112" s="12" t="s">
        <v>1206</v>
      </c>
      <c r="C112" s="26">
        <v>0</v>
      </c>
      <c r="D112" s="71">
        <v>300</v>
      </c>
      <c r="E112" s="52">
        <f t="shared" si="2"/>
        <v>178104.77000000002</v>
      </c>
      <c r="F112"/>
      <c r="G112" s="57"/>
    </row>
    <row r="113" spans="1:8" s="1" customFormat="1" ht="15" customHeight="1" thickBot="1" x14ac:dyDescent="0.3">
      <c r="A113" s="308"/>
      <c r="B113" s="112"/>
      <c r="C113" s="144"/>
      <c r="D113" s="113"/>
      <c r="E113" s="145"/>
      <c r="F113"/>
      <c r="G113" s="57"/>
    </row>
    <row r="114" spans="1:8" s="1" customFormat="1" ht="15" customHeight="1" x14ac:dyDescent="0.25">
      <c r="A114"/>
      <c r="B114"/>
      <c r="C114" s="15"/>
      <c r="D114" s="20"/>
      <c r="E114" s="20"/>
      <c r="F114"/>
      <c r="G114"/>
    </row>
    <row r="115" spans="1:8" s="1" customFormat="1" ht="15" customHeight="1" thickBot="1" x14ac:dyDescent="0.3">
      <c r="A115" s="99" t="s">
        <v>1189</v>
      </c>
      <c r="B115" s="96"/>
      <c r="C115" s="96"/>
      <c r="D115" s="96"/>
      <c r="E115" s="96"/>
      <c r="F115"/>
      <c r="G115"/>
      <c r="H115" s="8"/>
    </row>
    <row r="116" spans="1:8" s="1" customFormat="1" ht="15" customHeight="1" x14ac:dyDescent="0.25">
      <c r="A116" s="293" t="s">
        <v>10</v>
      </c>
      <c r="B116" s="157" t="s">
        <v>726</v>
      </c>
      <c r="C116" s="158" t="s">
        <v>123</v>
      </c>
      <c r="D116" s="109"/>
      <c r="E116" s="21">
        <v>425000</v>
      </c>
      <c r="F116"/>
      <c r="G116"/>
      <c r="H116" s="8"/>
    </row>
    <row r="117" spans="1:8" s="1" customFormat="1" ht="15" customHeight="1" x14ac:dyDescent="0.25">
      <c r="A117" s="294"/>
      <c r="B117" s="162" t="s">
        <v>819</v>
      </c>
      <c r="C117" s="163" t="s">
        <v>351</v>
      </c>
      <c r="D117" s="151"/>
      <c r="E117" s="22">
        <v>1900000</v>
      </c>
      <c r="F117"/>
      <c r="G117"/>
      <c r="H117" s="8"/>
    </row>
    <row r="118" spans="1:8" s="1" customFormat="1" ht="15" customHeight="1" x14ac:dyDescent="0.25">
      <c r="A118" s="294"/>
      <c r="B118" s="162" t="s">
        <v>819</v>
      </c>
      <c r="C118" s="163" t="s">
        <v>377</v>
      </c>
      <c r="D118" s="151"/>
      <c r="E118" s="22">
        <v>1600000</v>
      </c>
      <c r="F118"/>
      <c r="G118"/>
      <c r="H118" s="8"/>
    </row>
    <row r="119" spans="1:8" s="1" customFormat="1" ht="15" customHeight="1" x14ac:dyDescent="0.25">
      <c r="A119" s="294"/>
      <c r="B119" s="162" t="s">
        <v>568</v>
      </c>
      <c r="C119" s="163" t="s">
        <v>433</v>
      </c>
      <c r="D119" s="151"/>
      <c r="E119" s="22">
        <v>115567</v>
      </c>
      <c r="F119"/>
      <c r="G119"/>
      <c r="H119" s="8"/>
    </row>
    <row r="120" spans="1:8" s="1" customFormat="1" ht="15" customHeight="1" x14ac:dyDescent="0.25">
      <c r="A120" s="294"/>
      <c r="B120" s="162" t="s">
        <v>727</v>
      </c>
      <c r="C120" s="163" t="s">
        <v>1193</v>
      </c>
      <c r="D120" s="151"/>
      <c r="E120" s="22">
        <v>237330</v>
      </c>
      <c r="F120"/>
      <c r="G120"/>
      <c r="H120" s="8"/>
    </row>
    <row r="121" spans="1:8" s="1" customFormat="1" ht="15" customHeight="1" x14ac:dyDescent="0.25">
      <c r="A121" s="294"/>
      <c r="B121" s="162" t="s">
        <v>727</v>
      </c>
      <c r="C121" s="163" t="s">
        <v>123</v>
      </c>
      <c r="D121" s="151"/>
      <c r="E121" s="22">
        <v>280000</v>
      </c>
      <c r="F121"/>
      <c r="G121"/>
      <c r="H121" s="8"/>
    </row>
    <row r="122" spans="1:8" s="1" customFormat="1" ht="15" customHeight="1" x14ac:dyDescent="0.25">
      <c r="A122" s="294"/>
      <c r="B122" s="162" t="s">
        <v>975</v>
      </c>
      <c r="C122" s="163" t="s">
        <v>377</v>
      </c>
      <c r="D122" s="151"/>
      <c r="E122" s="22">
        <v>1790</v>
      </c>
      <c r="F122"/>
      <c r="G122"/>
      <c r="H122" s="8"/>
    </row>
    <row r="123" spans="1:8" s="1" customFormat="1" ht="15" customHeight="1" x14ac:dyDescent="0.25">
      <c r="A123" s="294"/>
      <c r="B123" s="162" t="s">
        <v>974</v>
      </c>
      <c r="C123" s="163" t="s">
        <v>377</v>
      </c>
      <c r="D123" s="151"/>
      <c r="E123" s="22">
        <v>8467.7000000000007</v>
      </c>
      <c r="F123"/>
      <c r="G123"/>
      <c r="H123" s="8"/>
    </row>
    <row r="124" spans="1:8" s="1" customFormat="1" ht="15" customHeight="1" x14ac:dyDescent="0.25">
      <c r="A124" s="294"/>
      <c r="B124" s="149" t="s">
        <v>976</v>
      </c>
      <c r="C124" s="150" t="s">
        <v>377</v>
      </c>
      <c r="D124" s="151"/>
      <c r="E124" s="22">
        <v>6393.2</v>
      </c>
      <c r="F124"/>
      <c r="G124"/>
      <c r="H124" s="8"/>
    </row>
    <row r="125" spans="1:8" s="1" customFormat="1" ht="15" customHeight="1" x14ac:dyDescent="0.25">
      <c r="A125" s="294"/>
      <c r="B125" s="149" t="s">
        <v>1192</v>
      </c>
      <c r="C125" s="150" t="s">
        <v>377</v>
      </c>
      <c r="D125" s="151"/>
      <c r="E125" s="22">
        <v>15800</v>
      </c>
      <c r="F125"/>
      <c r="G125"/>
      <c r="H125" s="8"/>
    </row>
    <row r="126" spans="1:8" s="1" customFormat="1" ht="15" customHeight="1" x14ac:dyDescent="0.25">
      <c r="A126" s="294"/>
      <c r="B126" s="164" t="s">
        <v>1195</v>
      </c>
      <c r="C126" s="164" t="s">
        <v>1194</v>
      </c>
      <c r="D126" s="151"/>
      <c r="E126" s="22">
        <v>1771343.63</v>
      </c>
      <c r="F126"/>
      <c r="G126"/>
      <c r="H126" s="8"/>
    </row>
    <row r="127" spans="1:8" s="1" customFormat="1" ht="15" customHeight="1" x14ac:dyDescent="0.25">
      <c r="A127" s="294"/>
      <c r="B127" s="149"/>
      <c r="C127" s="150"/>
      <c r="D127" s="151"/>
      <c r="E127" s="22"/>
      <c r="F127"/>
      <c r="G127"/>
      <c r="H127" s="8"/>
    </row>
    <row r="128" spans="1:8" s="1" customFormat="1" ht="15" customHeight="1" x14ac:dyDescent="0.25">
      <c r="A128" s="294"/>
      <c r="B128" s="110"/>
      <c r="C128" s="87"/>
      <c r="D128" s="9"/>
      <c r="E128" s="24"/>
      <c r="F128"/>
      <c r="G128"/>
      <c r="H128" s="8"/>
    </row>
    <row r="129" spans="1:8" s="1" customFormat="1" ht="15" customHeight="1" x14ac:dyDescent="0.25">
      <c r="A129" s="294"/>
      <c r="B129" s="110"/>
      <c r="C129" s="17"/>
      <c r="D129" s="9"/>
      <c r="E129" s="24"/>
      <c r="F129"/>
      <c r="G129"/>
      <c r="H129" s="8"/>
    </row>
    <row r="130" spans="1:8" s="1" customFormat="1" ht="15" customHeight="1" x14ac:dyDescent="0.25">
      <c r="A130" s="294"/>
      <c r="B130" s="110"/>
      <c r="C130" s="17"/>
      <c r="D130" s="9"/>
      <c r="E130" s="24"/>
      <c r="F130"/>
      <c r="G130"/>
      <c r="H130" s="8"/>
    </row>
    <row r="131" spans="1:8" s="1" customFormat="1" ht="15" customHeight="1" x14ac:dyDescent="0.25">
      <c r="A131" s="294"/>
      <c r="B131" s="111"/>
      <c r="C131" s="17"/>
      <c r="D131" s="26"/>
      <c r="E131" s="24"/>
      <c r="F131"/>
      <c r="G131"/>
    </row>
    <row r="132" spans="1:8" s="1" customFormat="1" ht="15" customHeight="1" thickBot="1" x14ac:dyDescent="0.3">
      <c r="A132" s="307"/>
      <c r="B132" s="112"/>
      <c r="C132" s="113"/>
      <c r="D132" s="113"/>
      <c r="E132" s="114"/>
      <c r="F132"/>
      <c r="G132"/>
    </row>
    <row r="133" spans="1:8" s="1" customFormat="1" ht="15" customHeight="1" x14ac:dyDescent="0.25">
      <c r="A133"/>
      <c r="B133"/>
      <c r="C133" s="15"/>
      <c r="D133" s="15"/>
      <c r="E133" s="15"/>
      <c r="F133"/>
      <c r="G133"/>
      <c r="H133" s="8"/>
    </row>
    <row r="134" spans="1:8" s="1" customFormat="1" ht="15" customHeight="1" x14ac:dyDescent="0.25">
      <c r="A134"/>
      <c r="B134"/>
      <c r="C134" s="15"/>
      <c r="D134" s="15"/>
      <c r="E134" s="15"/>
      <c r="F134"/>
      <c r="G134"/>
      <c r="H134" s="8"/>
    </row>
    <row r="135" spans="1:8" s="1" customFormat="1" ht="15" customHeight="1" thickBot="1" x14ac:dyDescent="0.3">
      <c r="A135"/>
      <c r="B135"/>
      <c r="C135" s="15"/>
      <c r="D135" s="15"/>
      <c r="E135" s="15"/>
      <c r="F135"/>
    </row>
    <row r="136" spans="1:8" s="1" customFormat="1" ht="15" customHeight="1" thickBot="1" x14ac:dyDescent="0.3">
      <c r="A136"/>
      <c r="B136" s="97" t="s">
        <v>1196</v>
      </c>
      <c r="C136" s="93"/>
      <c r="D136" s="93"/>
      <c r="E136" s="94"/>
      <c r="F136"/>
      <c r="G136" s="31" t="s">
        <v>11</v>
      </c>
      <c r="H136" s="32"/>
    </row>
    <row r="137" spans="1:8" s="1" customFormat="1" ht="15" customHeight="1" x14ac:dyDescent="0.25">
      <c r="A137"/>
      <c r="B137" s="3" t="s">
        <v>1153</v>
      </c>
      <c r="C137" s="9">
        <v>393.99</v>
      </c>
      <c r="D137" s="16"/>
      <c r="E137" s="21">
        <f>+C137-D137</f>
        <v>393.99</v>
      </c>
      <c r="F137"/>
      <c r="G137" s="4" t="s">
        <v>12</v>
      </c>
      <c r="H137" s="9">
        <v>393.99</v>
      </c>
    </row>
    <row r="138" spans="1:8" s="1" customFormat="1" ht="15" customHeight="1" x14ac:dyDescent="0.25">
      <c r="A138"/>
      <c r="B138" s="5" t="s">
        <v>1154</v>
      </c>
      <c r="C138" s="9">
        <v>7896.55</v>
      </c>
      <c r="D138" s="17"/>
      <c r="E138" s="24">
        <f t="shared" ref="E138:E145" si="3">+C138-D138+E137</f>
        <v>8290.5400000000009</v>
      </c>
      <c r="F138"/>
      <c r="G138" s="4" t="s">
        <v>13</v>
      </c>
      <c r="H138" s="9">
        <f>7896.55-5543.29</f>
        <v>2353.2600000000002</v>
      </c>
    </row>
    <row r="139" spans="1:8" s="1" customFormat="1" ht="15" customHeight="1" x14ac:dyDescent="0.25">
      <c r="A139"/>
      <c r="B139" s="5" t="s">
        <v>1155</v>
      </c>
      <c r="C139" s="9">
        <v>2522.2199999999998</v>
      </c>
      <c r="D139" s="17"/>
      <c r="E139" s="24">
        <f t="shared" si="3"/>
        <v>10812.76</v>
      </c>
      <c r="F139"/>
      <c r="G139" s="4" t="s">
        <v>14</v>
      </c>
      <c r="H139" s="9">
        <v>2522.2199999999998</v>
      </c>
    </row>
    <row r="140" spans="1:8" s="1" customFormat="1" ht="15" customHeight="1" x14ac:dyDescent="0.25">
      <c r="A140"/>
      <c r="B140" s="28" t="s">
        <v>1195</v>
      </c>
      <c r="C140" s="9"/>
      <c r="D140" s="18">
        <v>5543.29</v>
      </c>
      <c r="E140" s="24">
        <f t="shared" si="3"/>
        <v>5269.47</v>
      </c>
      <c r="F140"/>
      <c r="G140" s="6" t="s">
        <v>8</v>
      </c>
      <c r="H140" s="9">
        <f>SUM(H137:H139)</f>
        <v>5269.4699999999993</v>
      </c>
    </row>
    <row r="141" spans="1:8" s="1" customFormat="1" ht="15" customHeight="1" x14ac:dyDescent="0.25">
      <c r="A141"/>
      <c r="B141" s="116"/>
      <c r="C141" s="45"/>
      <c r="D141" s="18"/>
      <c r="E141" s="24">
        <f t="shared" si="3"/>
        <v>5269.47</v>
      </c>
      <c r="F141"/>
    </row>
    <row r="142" spans="1:8" s="1" customFormat="1" x14ac:dyDescent="0.25">
      <c r="A142"/>
      <c r="B142" s="78"/>
      <c r="C142" s="43"/>
      <c r="D142" s="45"/>
      <c r="E142" s="24">
        <f t="shared" si="3"/>
        <v>5269.47</v>
      </c>
      <c r="F142"/>
      <c r="G142"/>
      <c r="H142" s="29">
        <f>H140-E145</f>
        <v>0</v>
      </c>
    </row>
    <row r="143" spans="1:8" s="1" customFormat="1" x14ac:dyDescent="0.25">
      <c r="A143"/>
      <c r="B143" s="74"/>
      <c r="C143" s="25"/>
      <c r="D143" s="75"/>
      <c r="E143" s="24">
        <f t="shared" si="3"/>
        <v>5269.47</v>
      </c>
      <c r="F143"/>
      <c r="G143"/>
    </row>
    <row r="144" spans="1:8" s="1" customFormat="1" x14ac:dyDescent="0.25">
      <c r="A144"/>
      <c r="B144" s="28"/>
      <c r="C144" s="25"/>
      <c r="D144" s="25"/>
      <c r="E144" s="24">
        <f t="shared" si="3"/>
        <v>5269.47</v>
      </c>
      <c r="F144"/>
      <c r="G144"/>
    </row>
    <row r="145" spans="1:9" s="1" customFormat="1" x14ac:dyDescent="0.25">
      <c r="A145"/>
      <c r="B145" s="28"/>
      <c r="C145" s="25"/>
      <c r="D145" s="18"/>
      <c r="E145" s="24">
        <f t="shared" si="3"/>
        <v>5269.47</v>
      </c>
      <c r="F145"/>
      <c r="G145"/>
    </row>
    <row r="146" spans="1:9" s="1" customFormat="1" x14ac:dyDescent="0.25">
      <c r="A146"/>
      <c r="B146"/>
      <c r="C146" s="15"/>
      <c r="D146" s="15"/>
      <c r="E146" s="15"/>
      <c r="F146"/>
      <c r="G146"/>
    </row>
    <row r="147" spans="1:9" s="1" customFormat="1" x14ac:dyDescent="0.25">
      <c r="A147"/>
      <c r="B147"/>
      <c r="C147" s="13"/>
      <c r="D147" s="15"/>
      <c r="E147" s="15"/>
      <c r="F147"/>
      <c r="G147" s="13"/>
    </row>
    <row r="148" spans="1:9" s="1" customFormat="1" x14ac:dyDescent="0.25">
      <c r="A148"/>
      <c r="B148"/>
      <c r="C148" s="13"/>
      <c r="D148" s="15"/>
      <c r="E148" s="15"/>
      <c r="F148"/>
      <c r="G148" s="13"/>
    </row>
    <row r="149" spans="1:9" s="1" customFormat="1" x14ac:dyDescent="0.25">
      <c r="A149"/>
      <c r="B149"/>
      <c r="C149" s="13"/>
      <c r="D149" s="15"/>
      <c r="E149" s="15"/>
      <c r="F149"/>
      <c r="G149" s="13"/>
    </row>
    <row r="150" spans="1:9" s="1" customFormat="1" x14ac:dyDescent="0.25">
      <c r="A150"/>
      <c r="B150"/>
      <c r="C150" s="13"/>
      <c r="D150" s="15"/>
      <c r="E150" s="15"/>
      <c r="F150"/>
      <c r="G150" s="13"/>
    </row>
    <row r="151" spans="1:9" s="1" customFormat="1" x14ac:dyDescent="0.25">
      <c r="A151"/>
      <c r="B151"/>
      <c r="C151" s="13"/>
      <c r="D151" s="15"/>
      <c r="E151" s="15"/>
      <c r="F151"/>
      <c r="G151"/>
    </row>
    <row r="152" spans="1:9" s="1" customFormat="1" x14ac:dyDescent="0.25">
      <c r="A152"/>
      <c r="B152"/>
      <c r="C152" s="13"/>
      <c r="D152" s="15"/>
      <c r="E152" s="15"/>
      <c r="F152"/>
      <c r="G152"/>
    </row>
    <row r="153" spans="1:9" s="1" customFormat="1" x14ac:dyDescent="0.25">
      <c r="A153"/>
      <c r="B153"/>
      <c r="C153" s="13"/>
      <c r="D153" s="15"/>
      <c r="E153" s="15"/>
      <c r="F153"/>
      <c r="G153"/>
      <c r="I153"/>
    </row>
  </sheetData>
  <autoFilter ref="A2:E99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98"/>
    <mergeCell ref="A102:A113"/>
    <mergeCell ref="A116:A132"/>
  </mergeCells>
  <pageMargins left="0.23622047244094491" right="0.23622047244094491" top="0.74803149606299213" bottom="0.74803149606299213" header="0.31496062992125984" footer="0.31496062992125984"/>
  <pageSetup paperSize="9" scale="65" orientation="portrait" verticalDpi="30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5CC38-44B8-4978-B2B9-9534CF7832EE}">
  <sheetPr filterMode="1">
    <pageSetUpPr fitToPage="1"/>
  </sheetPr>
  <dimension ref="A1:I99"/>
  <sheetViews>
    <sheetView topLeftCell="A40" zoomScaleNormal="100" workbookViewId="0">
      <selection activeCell="E66" sqref="E66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1207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1208</v>
      </c>
      <c r="C4" s="148">
        <v>-497210.03</v>
      </c>
      <c r="D4" s="48"/>
      <c r="E4" s="48">
        <f>+C4-D4</f>
        <v>-497210.03</v>
      </c>
      <c r="G4" s="4" t="s">
        <v>4</v>
      </c>
      <c r="H4" s="148">
        <f>-456644.35-15000</f>
        <v>-471644.35</v>
      </c>
      <c r="I4" s="13"/>
    </row>
    <row r="5" spans="1:9" ht="15" customHeight="1" x14ac:dyDescent="0.25">
      <c r="A5" s="305"/>
      <c r="B5" s="4" t="s">
        <v>1209</v>
      </c>
      <c r="C5" s="148">
        <v>-83012.73</v>
      </c>
      <c r="D5" s="48"/>
      <c r="E5" s="48">
        <f>+C5-D5+E4</f>
        <v>-580222.76</v>
      </c>
      <c r="G5" s="4" t="s">
        <v>5</v>
      </c>
      <c r="H5" s="148">
        <v>39624.57</v>
      </c>
      <c r="I5" s="13"/>
    </row>
    <row r="6" spans="1:9" ht="15" customHeight="1" x14ac:dyDescent="0.25">
      <c r="A6" s="305"/>
      <c r="B6" s="4" t="s">
        <v>1210</v>
      </c>
      <c r="C6" s="45">
        <f>-98957.91+1125</f>
        <v>-97832.91</v>
      </c>
      <c r="D6" s="48"/>
      <c r="E6" s="48">
        <f t="shared" ref="E6:E52" si="0">+C6-D6+E5</f>
        <v>-678055.67</v>
      </c>
      <c r="G6" s="4" t="s">
        <v>6</v>
      </c>
      <c r="H6" s="45">
        <f>-8957.91+1125</f>
        <v>-7832.91</v>
      </c>
      <c r="I6" s="13" t="s">
        <v>832</v>
      </c>
    </row>
    <row r="7" spans="1:9" ht="15" customHeight="1" x14ac:dyDescent="0.25">
      <c r="A7" s="305"/>
      <c r="B7" s="4" t="s">
        <v>1211</v>
      </c>
      <c r="C7" s="45">
        <v>9946.7999999999993</v>
      </c>
      <c r="D7" s="48"/>
      <c r="E7" s="48">
        <f t="shared" si="0"/>
        <v>-668108.87</v>
      </c>
      <c r="G7" s="4" t="s">
        <v>7</v>
      </c>
      <c r="H7" s="45">
        <v>9946.7999999999993</v>
      </c>
      <c r="I7" s="13"/>
    </row>
    <row r="8" spans="1:9" ht="15" customHeight="1" x14ac:dyDescent="0.25">
      <c r="A8" s="305"/>
      <c r="B8" s="4" t="s">
        <v>1212</v>
      </c>
      <c r="C8" s="34">
        <v>38463.199999999997</v>
      </c>
      <c r="D8" s="48"/>
      <c r="E8" s="48">
        <f t="shared" si="0"/>
        <v>-629645.67000000004</v>
      </c>
      <c r="G8" s="4" t="s">
        <v>15</v>
      </c>
      <c r="H8" s="34">
        <v>11463.11</v>
      </c>
      <c r="I8" s="13"/>
    </row>
    <row r="9" spans="1:9" ht="15" customHeight="1" x14ac:dyDescent="0.25">
      <c r="A9" s="305"/>
      <c r="B9" s="4" t="s">
        <v>1213</v>
      </c>
      <c r="C9" s="34">
        <v>2872678.29</v>
      </c>
      <c r="D9" s="48"/>
      <c r="E9" s="48">
        <f t="shared" si="0"/>
        <v>2243032.62</v>
      </c>
      <c r="G9" s="4" t="s">
        <v>16</v>
      </c>
      <c r="H9" s="34">
        <v>13694.97</v>
      </c>
      <c r="I9" s="13"/>
    </row>
    <row r="10" spans="1:9" ht="15" customHeight="1" x14ac:dyDescent="0.25">
      <c r="A10" s="305"/>
      <c r="B10" s="28"/>
      <c r="C10" s="14"/>
      <c r="D10" s="121"/>
      <c r="E10" s="48">
        <f t="shared" si="0"/>
        <v>2243032.62</v>
      </c>
      <c r="G10" s="6" t="s">
        <v>8</v>
      </c>
      <c r="H10" s="7">
        <f>SUM(H4:H9)</f>
        <v>-404747.81</v>
      </c>
    </row>
    <row r="11" spans="1:9" ht="15" customHeight="1" thickBot="1" x14ac:dyDescent="0.3">
      <c r="A11" s="305"/>
      <c r="B11" s="28" t="s">
        <v>1214</v>
      </c>
      <c r="C11" s="14"/>
      <c r="D11" s="121">
        <v>27000.1</v>
      </c>
      <c r="E11" s="48">
        <f t="shared" si="0"/>
        <v>2216032.52</v>
      </c>
      <c r="G11" s="86"/>
      <c r="H11" s="8"/>
    </row>
    <row r="12" spans="1:9" ht="15" customHeight="1" thickBot="1" x14ac:dyDescent="0.3">
      <c r="A12" s="305"/>
      <c r="B12" s="28" t="s">
        <v>1215</v>
      </c>
      <c r="C12" s="14"/>
      <c r="D12" s="121">
        <v>65000</v>
      </c>
      <c r="E12" s="48">
        <f t="shared" si="0"/>
        <v>2151032.52</v>
      </c>
      <c r="G12" s="86"/>
      <c r="H12" s="128">
        <f>+H10-E52</f>
        <v>9.9999999511055648E-3</v>
      </c>
    </row>
    <row r="13" spans="1:9" ht="15" customHeight="1" x14ac:dyDescent="0.25">
      <c r="A13" s="305"/>
      <c r="B13" s="28" t="s">
        <v>1216</v>
      </c>
      <c r="C13" s="14"/>
      <c r="D13" s="121">
        <v>25000</v>
      </c>
      <c r="E13" s="48">
        <f t="shared" si="0"/>
        <v>2126032.52</v>
      </c>
      <c r="G13" s="86"/>
      <c r="H13" s="8"/>
    </row>
    <row r="14" spans="1:9" ht="15" customHeight="1" x14ac:dyDescent="0.25">
      <c r="A14" s="305"/>
      <c r="B14" s="28" t="s">
        <v>469</v>
      </c>
      <c r="C14" s="14"/>
      <c r="D14" s="14">
        <v>34324.080000000002</v>
      </c>
      <c r="E14" s="48">
        <f t="shared" si="0"/>
        <v>2091708.44</v>
      </c>
      <c r="G14" s="86"/>
      <c r="H14" s="8"/>
    </row>
    <row r="15" spans="1:9" ht="15" customHeight="1" x14ac:dyDescent="0.25">
      <c r="A15" s="305"/>
      <c r="B15" s="28" t="s">
        <v>469</v>
      </c>
      <c r="C15" s="14"/>
      <c r="D15" s="14">
        <v>70000</v>
      </c>
      <c r="E15" s="48">
        <f t="shared" si="0"/>
        <v>2021708.44</v>
      </c>
      <c r="G15" s="86"/>
      <c r="H15" s="8"/>
    </row>
    <row r="16" spans="1:9" ht="15" customHeight="1" x14ac:dyDescent="0.25">
      <c r="A16" s="305"/>
      <c r="B16" s="28" t="s">
        <v>157</v>
      </c>
      <c r="C16" s="14"/>
      <c r="D16" s="14">
        <v>30000</v>
      </c>
      <c r="E16" s="48">
        <f t="shared" si="0"/>
        <v>1991708.44</v>
      </c>
      <c r="G16" s="86"/>
      <c r="H16" s="8"/>
    </row>
    <row r="17" spans="1:8" ht="15" customHeight="1" x14ac:dyDescent="0.25">
      <c r="A17" s="305"/>
      <c r="B17" s="28" t="s">
        <v>438</v>
      </c>
      <c r="C17" s="14"/>
      <c r="D17" s="14">
        <v>41286.239999999998</v>
      </c>
      <c r="E17" s="48">
        <f t="shared" si="0"/>
        <v>1950422.2</v>
      </c>
      <c r="G17" s="86"/>
      <c r="H17" s="8"/>
    </row>
    <row r="18" spans="1:8" ht="15" customHeight="1" x14ac:dyDescent="0.25">
      <c r="A18" s="305"/>
      <c r="B18" s="28" t="s">
        <v>1220</v>
      </c>
      <c r="C18" s="14"/>
      <c r="D18" s="14">
        <v>165000</v>
      </c>
      <c r="E18" s="48">
        <f t="shared" si="0"/>
        <v>1785422.2</v>
      </c>
      <c r="G18" s="86"/>
      <c r="H18" s="8"/>
    </row>
    <row r="19" spans="1:8" ht="15" customHeight="1" x14ac:dyDescent="0.25">
      <c r="A19" s="305"/>
      <c r="B19" s="28" t="s">
        <v>439</v>
      </c>
      <c r="C19" s="14"/>
      <c r="D19" s="14">
        <v>25000</v>
      </c>
      <c r="E19" s="48">
        <f t="shared" si="0"/>
        <v>1760422.2</v>
      </c>
      <c r="G19" s="86"/>
      <c r="H19" s="8"/>
    </row>
    <row r="20" spans="1:8" ht="15" customHeight="1" x14ac:dyDescent="0.25">
      <c r="A20" s="305"/>
      <c r="B20" s="28" t="s">
        <v>991</v>
      </c>
      <c r="C20" s="14"/>
      <c r="D20" s="14">
        <v>500000</v>
      </c>
      <c r="E20" s="48">
        <f t="shared" si="0"/>
        <v>1260422.2</v>
      </c>
      <c r="G20" s="86"/>
      <c r="H20" s="8"/>
    </row>
    <row r="21" spans="1:8" ht="15" customHeight="1" x14ac:dyDescent="0.25">
      <c r="A21" s="305"/>
      <c r="B21" s="28" t="s">
        <v>110</v>
      </c>
      <c r="C21" s="14"/>
      <c r="D21" s="14">
        <v>46080.44</v>
      </c>
      <c r="E21" s="48">
        <f t="shared" si="0"/>
        <v>1214341.76</v>
      </c>
      <c r="G21" s="86"/>
      <c r="H21" s="8"/>
    </row>
    <row r="22" spans="1:8" ht="15" customHeight="1" x14ac:dyDescent="0.25">
      <c r="A22" s="305"/>
      <c r="B22" s="28" t="s">
        <v>1218</v>
      </c>
      <c r="C22" s="14"/>
      <c r="D22" s="14">
        <v>25729.200000000001</v>
      </c>
      <c r="E22" s="48">
        <f t="shared" si="0"/>
        <v>1188612.56</v>
      </c>
      <c r="G22" s="86"/>
      <c r="H22" s="8"/>
    </row>
    <row r="23" spans="1:8" ht="15" customHeight="1" x14ac:dyDescent="0.25">
      <c r="A23" s="305"/>
      <c r="B23" s="28" t="s">
        <v>1219</v>
      </c>
      <c r="C23" s="14"/>
      <c r="D23" s="14">
        <v>10560</v>
      </c>
      <c r="E23" s="48">
        <f t="shared" si="0"/>
        <v>1178052.56</v>
      </c>
      <c r="G23" s="86"/>
      <c r="H23" s="8"/>
    </row>
    <row r="24" spans="1:8" ht="15" customHeight="1" x14ac:dyDescent="0.25">
      <c r="A24" s="305"/>
      <c r="B24" s="28" t="s">
        <v>442</v>
      </c>
      <c r="C24" s="14"/>
      <c r="D24" s="14">
        <v>53999.76</v>
      </c>
      <c r="E24" s="48">
        <f t="shared" si="0"/>
        <v>1124052.8</v>
      </c>
      <c r="G24" s="86"/>
      <c r="H24" s="8"/>
    </row>
    <row r="25" spans="1:8" ht="15" customHeight="1" x14ac:dyDescent="0.25">
      <c r="A25" s="305"/>
      <c r="B25" s="28" t="s">
        <v>163</v>
      </c>
      <c r="C25" s="14"/>
      <c r="D25" s="14">
        <v>85000</v>
      </c>
      <c r="E25" s="48">
        <f t="shared" si="0"/>
        <v>1039052.8</v>
      </c>
      <c r="G25" s="86"/>
      <c r="H25" s="8"/>
    </row>
    <row r="26" spans="1:8" ht="15" customHeight="1" x14ac:dyDescent="0.25">
      <c r="A26" s="305"/>
      <c r="B26" s="28" t="s">
        <v>167</v>
      </c>
      <c r="C26" s="14"/>
      <c r="D26" s="14">
        <v>256189.69</v>
      </c>
      <c r="E26" s="48">
        <f t="shared" si="0"/>
        <v>782863.1100000001</v>
      </c>
      <c r="G26" s="86"/>
      <c r="H26" s="8"/>
    </row>
    <row r="27" spans="1:8" ht="15" customHeight="1" x14ac:dyDescent="0.25">
      <c r="A27" s="305"/>
      <c r="B27" s="28" t="s">
        <v>162</v>
      </c>
      <c r="C27" s="14"/>
      <c r="D27" s="14">
        <v>36704.660000000003</v>
      </c>
      <c r="E27" s="48">
        <f t="shared" si="0"/>
        <v>746158.45000000007</v>
      </c>
      <c r="G27" s="86"/>
      <c r="H27" s="8"/>
    </row>
    <row r="28" spans="1:8" ht="15" customHeight="1" x14ac:dyDescent="0.25">
      <c r="A28" s="305"/>
      <c r="B28" s="28" t="s">
        <v>350</v>
      </c>
      <c r="C28" s="14"/>
      <c r="D28" s="14">
        <v>71000</v>
      </c>
      <c r="E28" s="48">
        <f t="shared" si="0"/>
        <v>675158.45000000007</v>
      </c>
      <c r="G28" s="86"/>
      <c r="H28" s="8"/>
    </row>
    <row r="29" spans="1:8" ht="15" customHeight="1" x14ac:dyDescent="0.25">
      <c r="A29" s="305"/>
      <c r="B29" s="28" t="s">
        <v>164</v>
      </c>
      <c r="C29" s="14"/>
      <c r="D29" s="14">
        <v>101340.44</v>
      </c>
      <c r="E29" s="48">
        <f t="shared" si="0"/>
        <v>573818.01</v>
      </c>
      <c r="G29" s="86"/>
      <c r="H29" s="8"/>
    </row>
    <row r="30" spans="1:8" ht="15" customHeight="1" x14ac:dyDescent="0.25">
      <c r="A30" s="305"/>
      <c r="B30" s="28" t="s">
        <v>1217</v>
      </c>
      <c r="C30" s="14"/>
      <c r="D30" s="14">
        <v>18190.830000000002</v>
      </c>
      <c r="E30" s="48">
        <f t="shared" si="0"/>
        <v>555627.18000000005</v>
      </c>
      <c r="G30" s="86"/>
      <c r="H30" s="8"/>
    </row>
    <row r="31" spans="1:8" ht="15" customHeight="1" x14ac:dyDescent="0.25">
      <c r="A31" s="305"/>
      <c r="B31" s="28" t="s">
        <v>165</v>
      </c>
      <c r="C31" s="14"/>
      <c r="D31" s="14">
        <v>20427.330000000002</v>
      </c>
      <c r="E31" s="48">
        <f t="shared" si="0"/>
        <v>535199.85000000009</v>
      </c>
      <c r="G31" s="86"/>
      <c r="H31" s="8"/>
    </row>
    <row r="32" spans="1:8" ht="15" customHeight="1" x14ac:dyDescent="0.25">
      <c r="A32" s="305"/>
      <c r="B32" s="28" t="s">
        <v>165</v>
      </c>
      <c r="C32" s="14"/>
      <c r="D32" s="14">
        <v>76000</v>
      </c>
      <c r="E32" s="48">
        <f t="shared" si="0"/>
        <v>459199.85000000009</v>
      </c>
      <c r="G32" s="86"/>
      <c r="H32" s="8"/>
    </row>
    <row r="33" spans="1:9" ht="15" customHeight="1" x14ac:dyDescent="0.25">
      <c r="A33" s="305"/>
      <c r="B33" s="28" t="s">
        <v>440</v>
      </c>
      <c r="C33" s="14"/>
      <c r="D33" s="14">
        <v>82150.649999999994</v>
      </c>
      <c r="E33" s="48">
        <f t="shared" si="0"/>
        <v>377049.20000000007</v>
      </c>
      <c r="G33" s="86"/>
      <c r="H33" s="8"/>
    </row>
    <row r="34" spans="1:9" ht="15" customHeight="1" x14ac:dyDescent="0.25">
      <c r="A34" s="305"/>
      <c r="B34" s="28" t="s">
        <v>1088</v>
      </c>
      <c r="C34" s="14">
        <v>280000</v>
      </c>
      <c r="D34" s="121"/>
      <c r="E34" s="48">
        <f t="shared" si="0"/>
        <v>657049.20000000007</v>
      </c>
      <c r="G34" s="86"/>
      <c r="H34" s="8"/>
    </row>
    <row r="35" spans="1:9" ht="15" customHeight="1" x14ac:dyDescent="0.25">
      <c r="A35" s="305"/>
      <c r="B35" s="28" t="s">
        <v>57</v>
      </c>
      <c r="C35" s="14"/>
      <c r="D35" s="121">
        <v>200000</v>
      </c>
      <c r="E35" s="48">
        <f t="shared" si="0"/>
        <v>457049.20000000007</v>
      </c>
      <c r="G35" s="86"/>
      <c r="H35" s="8"/>
    </row>
    <row r="36" spans="1:9" ht="15" customHeight="1" x14ac:dyDescent="0.25">
      <c r="A36" s="305"/>
      <c r="B36" s="28" t="s">
        <v>352</v>
      </c>
      <c r="C36" s="14"/>
      <c r="D36" s="121">
        <v>47362.7</v>
      </c>
      <c r="E36" s="48">
        <f t="shared" si="0"/>
        <v>409686.50000000006</v>
      </c>
      <c r="G36" s="86"/>
      <c r="H36" s="8"/>
    </row>
    <row r="37" spans="1:9" ht="15" customHeight="1" x14ac:dyDescent="0.25">
      <c r="A37" s="305"/>
      <c r="B37" s="28" t="s">
        <v>107</v>
      </c>
      <c r="C37" s="14">
        <v>400000</v>
      </c>
      <c r="D37" s="121"/>
      <c r="E37" s="48">
        <f t="shared" si="0"/>
        <v>809686.5</v>
      </c>
      <c r="G37" s="86"/>
      <c r="H37" s="8"/>
    </row>
    <row r="38" spans="1:9" ht="15" customHeight="1" x14ac:dyDescent="0.25">
      <c r="A38" s="305"/>
      <c r="B38" s="28" t="s">
        <v>1221</v>
      </c>
      <c r="C38" s="14"/>
      <c r="D38" s="121">
        <v>263701.90000000002</v>
      </c>
      <c r="E38" s="48">
        <f t="shared" si="0"/>
        <v>545984.6</v>
      </c>
      <c r="G38" s="86"/>
      <c r="H38" s="8"/>
    </row>
    <row r="39" spans="1:9" ht="15" customHeight="1" x14ac:dyDescent="0.25">
      <c r="A39" s="305"/>
      <c r="B39" s="28" t="s">
        <v>1222</v>
      </c>
      <c r="C39" s="14"/>
      <c r="D39" s="121">
        <v>563259.82999999996</v>
      </c>
      <c r="E39" s="48">
        <f t="shared" si="0"/>
        <v>-17275.229999999981</v>
      </c>
      <c r="G39" s="86"/>
      <c r="H39" s="8"/>
    </row>
    <row r="40" spans="1:9" ht="15" customHeight="1" x14ac:dyDescent="0.25">
      <c r="A40" s="305"/>
      <c r="B40" s="28" t="s">
        <v>1225</v>
      </c>
      <c r="C40" s="14"/>
      <c r="D40" s="121">
        <v>50000</v>
      </c>
      <c r="E40" s="48">
        <f t="shared" si="0"/>
        <v>-67275.229999999981</v>
      </c>
      <c r="G40" s="86"/>
      <c r="H40" s="8"/>
    </row>
    <row r="41" spans="1:9" ht="15" customHeight="1" x14ac:dyDescent="0.25">
      <c r="A41" s="305"/>
      <c r="B41" s="28" t="s">
        <v>1226</v>
      </c>
      <c r="C41" s="14"/>
      <c r="D41" s="121">
        <v>50000</v>
      </c>
      <c r="E41" s="48">
        <f t="shared" si="0"/>
        <v>-117275.22999999998</v>
      </c>
      <c r="G41" s="86"/>
      <c r="H41" s="8"/>
    </row>
    <row r="42" spans="1:9" ht="15" customHeight="1" x14ac:dyDescent="0.25">
      <c r="A42" s="305"/>
      <c r="B42" s="28" t="s">
        <v>1223</v>
      </c>
      <c r="C42" s="14"/>
      <c r="D42" s="121">
        <v>1165.1199999999999</v>
      </c>
      <c r="E42" s="48">
        <f t="shared" si="0"/>
        <v>-118440.34999999998</v>
      </c>
      <c r="G42" s="86"/>
      <c r="H42" s="8"/>
    </row>
    <row r="43" spans="1:9" ht="15" customHeight="1" x14ac:dyDescent="0.25">
      <c r="A43" s="305"/>
      <c r="B43" s="28" t="s">
        <v>430</v>
      </c>
      <c r="C43" s="14"/>
      <c r="D43" s="121">
        <v>101303.47</v>
      </c>
      <c r="E43" s="48">
        <f t="shared" si="0"/>
        <v>-219743.81999999998</v>
      </c>
      <c r="G43" s="86"/>
      <c r="H43" s="8"/>
      <c r="I43" s="1"/>
    </row>
    <row r="44" spans="1:9" ht="15" customHeight="1" x14ac:dyDescent="0.25">
      <c r="A44" s="305"/>
      <c r="B44" s="28" t="s">
        <v>1224</v>
      </c>
      <c r="C44" s="14"/>
      <c r="D44" s="121">
        <v>23004</v>
      </c>
      <c r="E44" s="48">
        <f t="shared" si="0"/>
        <v>-242747.81999999998</v>
      </c>
      <c r="G44" s="86"/>
      <c r="H44" s="8"/>
      <c r="I44" s="1"/>
    </row>
    <row r="45" spans="1:9" ht="15" customHeight="1" x14ac:dyDescent="0.25">
      <c r="A45" s="305"/>
      <c r="B45" s="28" t="s">
        <v>1227</v>
      </c>
      <c r="C45" s="14"/>
      <c r="D45" s="121">
        <v>19652.849999999999</v>
      </c>
      <c r="E45" s="48">
        <f t="shared" si="0"/>
        <v>-262400.67</v>
      </c>
      <c r="G45" s="86"/>
      <c r="H45" s="8"/>
      <c r="I45" s="1"/>
    </row>
    <row r="46" spans="1:9" ht="15" customHeight="1" x14ac:dyDescent="0.25">
      <c r="A46" s="305"/>
      <c r="B46" s="28" t="s">
        <v>1228</v>
      </c>
      <c r="C46" s="14"/>
      <c r="D46" s="121">
        <v>100347.15</v>
      </c>
      <c r="E46" s="48">
        <f t="shared" si="0"/>
        <v>-362747.81999999995</v>
      </c>
      <c r="G46" s="86"/>
      <c r="H46" s="8"/>
      <c r="I46" s="1"/>
    </row>
    <row r="47" spans="1:9" ht="15" customHeight="1" x14ac:dyDescent="0.25">
      <c r="A47" s="305"/>
      <c r="B47" s="28" t="s">
        <v>1229</v>
      </c>
      <c r="C47" s="14"/>
      <c r="D47" s="121">
        <v>27000</v>
      </c>
      <c r="E47" s="48">
        <f t="shared" si="0"/>
        <v>-389747.81999999995</v>
      </c>
      <c r="G47" s="86"/>
      <c r="H47" s="8"/>
      <c r="I47" s="1"/>
    </row>
    <row r="48" spans="1:9" ht="15" customHeight="1" x14ac:dyDescent="0.25">
      <c r="A48" s="305"/>
      <c r="B48" s="28" t="s">
        <v>1238</v>
      </c>
      <c r="C48" s="14"/>
      <c r="D48" s="121">
        <v>15000</v>
      </c>
      <c r="E48" s="48">
        <f t="shared" si="0"/>
        <v>-404747.81999999995</v>
      </c>
      <c r="G48" s="86"/>
      <c r="H48" s="8"/>
      <c r="I48" s="1"/>
    </row>
    <row r="49" spans="1:8" ht="15" customHeight="1" x14ac:dyDescent="0.25">
      <c r="A49" s="305"/>
      <c r="B49" s="28"/>
      <c r="C49" s="14"/>
      <c r="D49" s="121"/>
      <c r="E49" s="48">
        <f t="shared" si="0"/>
        <v>-404747.81999999995</v>
      </c>
      <c r="G49" s="86"/>
      <c r="H49" s="8"/>
    </row>
    <row r="50" spans="1:8" ht="15" customHeight="1" x14ac:dyDescent="0.25">
      <c r="A50" s="305"/>
      <c r="B50" s="28"/>
      <c r="C50" s="14"/>
      <c r="D50" s="121"/>
      <c r="E50" s="48">
        <f t="shared" si="0"/>
        <v>-404747.81999999995</v>
      </c>
      <c r="G50" s="86"/>
      <c r="H50" s="8"/>
    </row>
    <row r="51" spans="1:8" ht="15" customHeight="1" x14ac:dyDescent="0.25">
      <c r="A51" s="305"/>
      <c r="B51" s="28"/>
      <c r="C51" s="14"/>
      <c r="D51" s="18"/>
      <c r="E51" s="48">
        <f t="shared" si="0"/>
        <v>-404747.81999999995</v>
      </c>
      <c r="G51" s="86"/>
      <c r="H51" s="8"/>
    </row>
    <row r="52" spans="1:8" ht="15" customHeight="1" x14ac:dyDescent="0.25">
      <c r="A52" s="305"/>
      <c r="B52" s="28"/>
      <c r="C52" s="14"/>
      <c r="D52" s="18"/>
      <c r="E52" s="48">
        <f t="shared" si="0"/>
        <v>-404747.81999999995</v>
      </c>
      <c r="G52" s="86"/>
      <c r="H52" s="8"/>
    </row>
    <row r="53" spans="1:8" s="1" customFormat="1" ht="15" customHeight="1" x14ac:dyDescent="0.25">
      <c r="A53" s="10"/>
      <c r="B53" s="11"/>
      <c r="E53" s="86"/>
      <c r="F53"/>
      <c r="G53" s="13"/>
    </row>
    <row r="54" spans="1:8" s="1" customFormat="1" ht="15" customHeight="1" thickBot="1" x14ac:dyDescent="0.3">
      <c r="A54" s="10"/>
      <c r="B54"/>
      <c r="E54" s="19"/>
      <c r="F54"/>
      <c r="G54" s="13"/>
    </row>
    <row r="55" spans="1:8" s="1" customFormat="1" ht="15" customHeight="1" thickBot="1" x14ac:dyDescent="0.3">
      <c r="A55" s="27" t="s">
        <v>1230</v>
      </c>
      <c r="B55" s="98"/>
      <c r="C55" s="98"/>
      <c r="D55" s="98"/>
      <c r="E55" s="100"/>
      <c r="F55"/>
      <c r="G55" s="57"/>
    </row>
    <row r="56" spans="1:8" s="1" customFormat="1" ht="15" customHeight="1" x14ac:dyDescent="0.25">
      <c r="A56" s="308" t="s">
        <v>9</v>
      </c>
      <c r="B56" s="141" t="s">
        <v>538</v>
      </c>
      <c r="C56" s="109">
        <v>178104.77000000002</v>
      </c>
      <c r="D56" s="109"/>
      <c r="E56" s="54">
        <f>+C56-D56</f>
        <v>178104.77000000002</v>
      </c>
      <c r="F56"/>
      <c r="G56" s="57"/>
    </row>
    <row r="57" spans="1:8" s="1" customFormat="1" ht="15" customHeight="1" x14ac:dyDescent="0.25">
      <c r="A57" s="308"/>
      <c r="B57" s="143" t="s">
        <v>1234</v>
      </c>
      <c r="C57" s="9">
        <v>30780</v>
      </c>
      <c r="D57" s="9">
        <v>0</v>
      </c>
      <c r="E57" s="52">
        <f>+E56+C57-D57</f>
        <v>208884.77000000002</v>
      </c>
      <c r="F57"/>
      <c r="G57" s="57"/>
    </row>
    <row r="58" spans="1:8" s="1" customFormat="1" ht="15" customHeight="1" x14ac:dyDescent="0.25">
      <c r="A58" s="308"/>
      <c r="B58" s="111" t="s">
        <v>357</v>
      </c>
      <c r="C58" s="9"/>
      <c r="D58" s="9">
        <v>10000</v>
      </c>
      <c r="E58" s="52">
        <f t="shared" ref="E58:E66" si="1">+E57+C58-D58</f>
        <v>198884.77000000002</v>
      </c>
      <c r="F58"/>
      <c r="G58" s="57"/>
    </row>
    <row r="59" spans="1:8" s="1" customFormat="1" ht="15" customHeight="1" x14ac:dyDescent="0.25">
      <c r="A59" s="308"/>
      <c r="B59" s="12" t="s">
        <v>1239</v>
      </c>
      <c r="C59" s="9"/>
      <c r="D59" s="9">
        <v>14000</v>
      </c>
      <c r="E59" s="52">
        <f t="shared" si="1"/>
        <v>184884.77000000002</v>
      </c>
      <c r="F59"/>
      <c r="G59" s="57"/>
    </row>
    <row r="60" spans="1:8" s="1" customFormat="1" ht="15" customHeight="1" x14ac:dyDescent="0.25">
      <c r="A60" s="308"/>
      <c r="B60" s="143" t="s">
        <v>1231</v>
      </c>
      <c r="C60" s="70"/>
      <c r="D60" s="70">
        <v>1500</v>
      </c>
      <c r="E60" s="52">
        <f t="shared" si="1"/>
        <v>183384.77000000002</v>
      </c>
      <c r="F60"/>
      <c r="G60" s="57"/>
    </row>
    <row r="61" spans="1:8" s="1" customFormat="1" ht="15" customHeight="1" x14ac:dyDescent="0.25">
      <c r="A61" s="308"/>
      <c r="B61" s="111" t="s">
        <v>1232</v>
      </c>
      <c r="C61" s="70"/>
      <c r="D61" s="70">
        <v>600</v>
      </c>
      <c r="E61" s="52">
        <f t="shared" si="1"/>
        <v>182784.77000000002</v>
      </c>
      <c r="F61"/>
      <c r="G61" s="57"/>
    </row>
    <row r="62" spans="1:8" s="1" customFormat="1" ht="15" customHeight="1" x14ac:dyDescent="0.25">
      <c r="A62" s="308"/>
      <c r="B62" s="12" t="s">
        <v>1233</v>
      </c>
      <c r="C62" s="70"/>
      <c r="D62" s="70">
        <v>3000</v>
      </c>
      <c r="E62" s="52">
        <f t="shared" si="1"/>
        <v>179784.77000000002</v>
      </c>
      <c r="F62"/>
      <c r="G62" s="57"/>
    </row>
    <row r="63" spans="1:8" s="1" customFormat="1" ht="15" customHeight="1" x14ac:dyDescent="0.25">
      <c r="A63" s="308"/>
      <c r="B63" s="143"/>
      <c r="C63" s="70"/>
      <c r="D63" s="70"/>
      <c r="E63" s="52">
        <f t="shared" si="1"/>
        <v>179784.77000000002</v>
      </c>
      <c r="F63"/>
      <c r="G63" s="57"/>
    </row>
    <row r="64" spans="1:8" s="1" customFormat="1" ht="15" customHeight="1" x14ac:dyDescent="0.25">
      <c r="A64" s="308"/>
      <c r="B64" s="111"/>
      <c r="C64" s="26"/>
      <c r="D64" s="71"/>
      <c r="E64" s="52">
        <f t="shared" si="1"/>
        <v>179784.77000000002</v>
      </c>
      <c r="F64"/>
      <c r="G64" s="57"/>
    </row>
    <row r="65" spans="1:8" s="1" customFormat="1" ht="15" customHeight="1" x14ac:dyDescent="0.25">
      <c r="A65" s="308"/>
      <c r="B65" s="12"/>
      <c r="C65" s="26"/>
      <c r="D65" s="71"/>
      <c r="E65" s="52">
        <f t="shared" si="1"/>
        <v>179784.77000000002</v>
      </c>
      <c r="F65"/>
      <c r="G65" s="57"/>
    </row>
    <row r="66" spans="1:8" s="1" customFormat="1" ht="15" customHeight="1" x14ac:dyDescent="0.25">
      <c r="A66" s="308"/>
      <c r="B66" s="12"/>
      <c r="C66" s="26"/>
      <c r="D66" s="71"/>
      <c r="E66" s="52">
        <f t="shared" si="1"/>
        <v>179784.77000000002</v>
      </c>
      <c r="F66"/>
      <c r="G66" s="57"/>
    </row>
    <row r="67" spans="1:8" s="1" customFormat="1" ht="15" customHeight="1" thickBot="1" x14ac:dyDescent="0.3">
      <c r="A67" s="308"/>
      <c r="B67" s="112"/>
      <c r="C67" s="144"/>
      <c r="D67" s="113"/>
      <c r="E67" s="145"/>
      <c r="F67"/>
      <c r="G67" s="57"/>
    </row>
    <row r="68" spans="1:8" s="1" customFormat="1" ht="15" customHeight="1" x14ac:dyDescent="0.25">
      <c r="A68"/>
      <c r="B68"/>
      <c r="C68" s="15"/>
      <c r="D68" s="20"/>
      <c r="E68" s="20"/>
      <c r="F68"/>
      <c r="G68"/>
    </row>
    <row r="69" spans="1:8" s="1" customFormat="1" ht="15" customHeight="1" thickBot="1" x14ac:dyDescent="0.3">
      <c r="A69" s="99" t="s">
        <v>1230</v>
      </c>
      <c r="B69" s="96"/>
      <c r="C69" s="96"/>
      <c r="D69" s="96"/>
      <c r="E69" s="96"/>
      <c r="F69"/>
      <c r="G69"/>
      <c r="H69" s="8"/>
    </row>
    <row r="70" spans="1:8" s="1" customFormat="1" ht="15" customHeight="1" x14ac:dyDescent="0.25">
      <c r="A70" s="293" t="s">
        <v>10</v>
      </c>
      <c r="B70" s="157" t="s">
        <v>1236</v>
      </c>
      <c r="C70" s="158" t="s">
        <v>377</v>
      </c>
      <c r="D70" s="109"/>
      <c r="E70" s="21">
        <v>6098.96</v>
      </c>
      <c r="F70"/>
      <c r="G70"/>
      <c r="H70" s="8"/>
    </row>
    <row r="71" spans="1:8" s="1" customFormat="1" ht="15" customHeight="1" x14ac:dyDescent="0.25">
      <c r="A71" s="294"/>
      <c r="B71" s="162" t="s">
        <v>570</v>
      </c>
      <c r="C71" s="163" t="s">
        <v>377</v>
      </c>
      <c r="D71" s="151"/>
      <c r="E71" s="22">
        <v>1236</v>
      </c>
      <c r="F71"/>
      <c r="G71"/>
      <c r="H71" s="8"/>
    </row>
    <row r="72" spans="1:8" s="1" customFormat="1" ht="15" customHeight="1" x14ac:dyDescent="0.25">
      <c r="A72" s="294"/>
      <c r="B72" s="162" t="s">
        <v>570</v>
      </c>
      <c r="C72" s="163" t="s">
        <v>377</v>
      </c>
      <c r="D72" s="151"/>
      <c r="E72" s="22">
        <v>129</v>
      </c>
      <c r="F72"/>
      <c r="G72"/>
      <c r="H72" s="8"/>
    </row>
    <row r="73" spans="1:8" s="1" customFormat="1" ht="15" customHeight="1" x14ac:dyDescent="0.25">
      <c r="A73" s="294"/>
      <c r="B73" s="162" t="s">
        <v>570</v>
      </c>
      <c r="C73" s="163" t="s">
        <v>377</v>
      </c>
      <c r="D73" s="151"/>
      <c r="E73" s="22">
        <v>740</v>
      </c>
      <c r="F73"/>
      <c r="G73"/>
      <c r="H73" s="8"/>
    </row>
    <row r="74" spans="1:8" s="1" customFormat="1" ht="15" customHeight="1" x14ac:dyDescent="0.25">
      <c r="A74" s="294"/>
      <c r="B74" s="162"/>
      <c r="C74" s="163"/>
      <c r="D74" s="151"/>
      <c r="E74" s="22"/>
      <c r="F74"/>
      <c r="G74"/>
      <c r="H74" s="8"/>
    </row>
    <row r="75" spans="1:8" s="1" customFormat="1" ht="15" customHeight="1" x14ac:dyDescent="0.25">
      <c r="A75" s="294"/>
      <c r="B75" s="162"/>
      <c r="C75" s="163"/>
      <c r="D75" s="151"/>
      <c r="E75" s="22"/>
      <c r="F75"/>
      <c r="G75"/>
      <c r="H75" s="8"/>
    </row>
    <row r="76" spans="1:8" s="1" customFormat="1" ht="15" customHeight="1" x14ac:dyDescent="0.25">
      <c r="A76" s="294"/>
      <c r="B76" s="162"/>
      <c r="C76" s="163"/>
      <c r="D76" s="151"/>
      <c r="E76" s="22"/>
      <c r="F76"/>
      <c r="G76"/>
      <c r="H76" s="8"/>
    </row>
    <row r="77" spans="1:8" s="1" customFormat="1" ht="15" customHeight="1" x14ac:dyDescent="0.25">
      <c r="A77" s="294"/>
      <c r="B77" s="162"/>
      <c r="C77" s="163"/>
      <c r="D77" s="151"/>
      <c r="E77" s="22"/>
      <c r="F77"/>
      <c r="G77"/>
      <c r="H77" s="8"/>
    </row>
    <row r="78" spans="1:8" s="1" customFormat="1" ht="15" customHeight="1" x14ac:dyDescent="0.25">
      <c r="A78" s="294"/>
      <c r="B78" s="149"/>
      <c r="C78" s="150"/>
      <c r="D78" s="151"/>
      <c r="E78" s="22"/>
      <c r="F78"/>
      <c r="G78"/>
      <c r="H78" s="8"/>
    </row>
    <row r="79" spans="1:8" s="1" customFormat="1" ht="15" customHeight="1" x14ac:dyDescent="0.25">
      <c r="A79"/>
      <c r="B79"/>
      <c r="C79" s="15"/>
      <c r="D79" s="15"/>
      <c r="E79" s="15"/>
      <c r="F79"/>
      <c r="G79"/>
      <c r="H79" s="8"/>
    </row>
    <row r="80" spans="1:8" s="1" customFormat="1" ht="15" customHeight="1" x14ac:dyDescent="0.25">
      <c r="A80"/>
      <c r="B80"/>
      <c r="C80" s="15"/>
      <c r="D80" s="15"/>
      <c r="E80" s="15"/>
      <c r="F80"/>
      <c r="G80"/>
      <c r="H80" s="8"/>
    </row>
    <row r="81" spans="1:8" s="1" customFormat="1" ht="15" customHeight="1" thickBot="1" x14ac:dyDescent="0.3">
      <c r="A81"/>
      <c r="B81"/>
      <c r="C81" s="15"/>
      <c r="D81" s="15"/>
      <c r="E81" s="15"/>
      <c r="F81"/>
    </row>
    <row r="82" spans="1:8" s="1" customFormat="1" ht="15" customHeight="1" thickBot="1" x14ac:dyDescent="0.3">
      <c r="A82"/>
      <c r="B82" s="97" t="s">
        <v>1235</v>
      </c>
      <c r="C82" s="93"/>
      <c r="D82" s="93"/>
      <c r="E82" s="94"/>
      <c r="F82"/>
      <c r="G82" s="31" t="s">
        <v>11</v>
      </c>
      <c r="H82" s="32"/>
    </row>
    <row r="83" spans="1:8" s="1" customFormat="1" ht="15" customHeight="1" x14ac:dyDescent="0.25">
      <c r="A83"/>
      <c r="B83" s="3" t="s">
        <v>1153</v>
      </c>
      <c r="C83" s="9">
        <v>393.99</v>
      </c>
      <c r="D83" s="16"/>
      <c r="E83" s="21">
        <f>+C83-D83</f>
        <v>393.99</v>
      </c>
      <c r="F83"/>
      <c r="G83" s="4" t="s">
        <v>12</v>
      </c>
      <c r="H83" s="9">
        <v>393.99</v>
      </c>
    </row>
    <row r="84" spans="1:8" s="1" customFormat="1" ht="15" customHeight="1" x14ac:dyDescent="0.25">
      <c r="A84"/>
      <c r="B84" s="5" t="s">
        <v>1154</v>
      </c>
      <c r="C84" s="9">
        <f>7896.55-5543.29</f>
        <v>2353.2600000000002</v>
      </c>
      <c r="D84" s="17"/>
      <c r="E84" s="24">
        <f t="shared" ref="E84:E91" si="2">+C84-D84+E83</f>
        <v>2747.25</v>
      </c>
      <c r="F84"/>
      <c r="G84" s="4" t="s">
        <v>13</v>
      </c>
      <c r="H84" s="9">
        <f>7896.55-5543.29</f>
        <v>2353.2600000000002</v>
      </c>
    </row>
    <row r="85" spans="1:8" s="1" customFormat="1" ht="15" customHeight="1" x14ac:dyDescent="0.25">
      <c r="A85"/>
      <c r="B85" s="5" t="s">
        <v>1155</v>
      </c>
      <c r="C85" s="9">
        <v>2522.2199999999998</v>
      </c>
      <c r="D85" s="17"/>
      <c r="E85" s="24">
        <f t="shared" si="2"/>
        <v>5269.4699999999993</v>
      </c>
      <c r="F85"/>
      <c r="G85" s="4" t="s">
        <v>14</v>
      </c>
      <c r="H85" s="9">
        <v>2522.2199999999998</v>
      </c>
    </row>
    <row r="86" spans="1:8" s="1" customFormat="1" ht="15" customHeight="1" x14ac:dyDescent="0.25">
      <c r="A86"/>
      <c r="B86" s="28"/>
      <c r="C86" s="9"/>
      <c r="D86" s="18"/>
      <c r="E86" s="24">
        <f t="shared" si="2"/>
        <v>5269.4699999999993</v>
      </c>
      <c r="F86"/>
      <c r="G86" s="6" t="s">
        <v>8</v>
      </c>
      <c r="H86" s="9">
        <f>SUM(H83:H85)</f>
        <v>5269.4699999999993</v>
      </c>
    </row>
    <row r="87" spans="1:8" s="1" customFormat="1" ht="15" customHeight="1" x14ac:dyDescent="0.25">
      <c r="A87"/>
      <c r="B87" s="116"/>
      <c r="C87" s="45"/>
      <c r="D87" s="18"/>
      <c r="E87" s="24">
        <f t="shared" si="2"/>
        <v>5269.4699999999993</v>
      </c>
      <c r="F87"/>
    </row>
    <row r="88" spans="1:8" s="1" customFormat="1" x14ac:dyDescent="0.25">
      <c r="A88"/>
      <c r="B88" s="78"/>
      <c r="C88" s="43"/>
      <c r="D88" s="45"/>
      <c r="E88" s="24">
        <f t="shared" si="2"/>
        <v>5269.4699999999993</v>
      </c>
      <c r="F88"/>
      <c r="G88"/>
      <c r="H88" s="29">
        <f>H86-E91</f>
        <v>0</v>
      </c>
    </row>
    <row r="89" spans="1:8" s="1" customFormat="1" x14ac:dyDescent="0.25">
      <c r="A89"/>
      <c r="B89" s="74"/>
      <c r="C89" s="25"/>
      <c r="D89" s="75"/>
      <c r="E89" s="24">
        <f t="shared" si="2"/>
        <v>5269.4699999999993</v>
      </c>
      <c r="F89"/>
      <c r="G89"/>
    </row>
    <row r="90" spans="1:8" s="1" customFormat="1" x14ac:dyDescent="0.25">
      <c r="A90"/>
      <c r="B90" s="28"/>
      <c r="C90" s="25"/>
      <c r="D90" s="25"/>
      <c r="E90" s="24">
        <f t="shared" si="2"/>
        <v>5269.4699999999993</v>
      </c>
      <c r="F90"/>
      <c r="G90"/>
    </row>
    <row r="91" spans="1:8" s="1" customFormat="1" x14ac:dyDescent="0.25">
      <c r="A91"/>
      <c r="B91" s="28"/>
      <c r="C91" s="25"/>
      <c r="D91" s="18"/>
      <c r="E91" s="24">
        <f t="shared" si="2"/>
        <v>5269.4699999999993</v>
      </c>
      <c r="F91"/>
      <c r="G91"/>
    </row>
    <row r="92" spans="1:8" s="1" customFormat="1" x14ac:dyDescent="0.25">
      <c r="A92"/>
      <c r="B92"/>
      <c r="C92" s="15"/>
      <c r="D92" s="15"/>
      <c r="E92" s="15"/>
      <c r="F92"/>
      <c r="G92"/>
    </row>
    <row r="93" spans="1:8" s="1" customFormat="1" x14ac:dyDescent="0.25">
      <c r="A93"/>
      <c r="B93"/>
      <c r="C93" s="13"/>
      <c r="D93" s="15"/>
      <c r="E93" s="15"/>
      <c r="F93"/>
      <c r="G93" s="13"/>
    </row>
    <row r="94" spans="1:8" s="1" customFormat="1" x14ac:dyDescent="0.25">
      <c r="A94"/>
      <c r="B94"/>
      <c r="C94" s="13"/>
      <c r="D94" s="15"/>
      <c r="E94" s="15"/>
      <c r="F94"/>
      <c r="G94" s="13"/>
    </row>
    <row r="95" spans="1:8" s="1" customFormat="1" x14ac:dyDescent="0.25">
      <c r="A95"/>
      <c r="B95"/>
      <c r="C95" s="13"/>
      <c r="D95" s="15"/>
      <c r="E95" s="15"/>
      <c r="F95"/>
      <c r="G95" s="13"/>
    </row>
    <row r="96" spans="1:8" s="1" customFormat="1" x14ac:dyDescent="0.25">
      <c r="A96"/>
      <c r="B96"/>
      <c r="C96" s="13"/>
      <c r="D96" s="15"/>
      <c r="E96" s="15"/>
      <c r="F96"/>
      <c r="G96" s="13"/>
    </row>
    <row r="97" spans="1:9" s="1" customFormat="1" x14ac:dyDescent="0.25">
      <c r="A97"/>
      <c r="B97"/>
      <c r="C97" s="13"/>
      <c r="D97" s="15"/>
      <c r="E97" s="15"/>
      <c r="F97"/>
      <c r="G97"/>
    </row>
    <row r="98" spans="1:9" s="1" customFormat="1" x14ac:dyDescent="0.25">
      <c r="A98"/>
      <c r="B98"/>
      <c r="C98" s="13"/>
      <c r="D98" s="15"/>
      <c r="E98" s="15"/>
      <c r="F98"/>
      <c r="G98"/>
    </row>
    <row r="99" spans="1:9" s="1" customFormat="1" x14ac:dyDescent="0.25">
      <c r="A99"/>
      <c r="B99"/>
      <c r="C99" s="13"/>
      <c r="D99" s="15"/>
      <c r="E99" s="15"/>
      <c r="F99"/>
      <c r="G99"/>
      <c r="I99"/>
    </row>
  </sheetData>
  <autoFilter ref="A2:E53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sortState xmlns:xlrd2="http://schemas.microsoft.com/office/spreadsheetml/2017/richdata2" ref="B14:D33">
    <sortCondition ref="B14:B33"/>
  </sortState>
  <mergeCells count="4">
    <mergeCell ref="A2:E2"/>
    <mergeCell ref="A4:A52"/>
    <mergeCell ref="A56:A67"/>
    <mergeCell ref="A70:A78"/>
  </mergeCells>
  <pageMargins left="0.23622047244094491" right="0.23622047244094491" top="0.74803149606299213" bottom="0.74803149606299213" header="0.31496062992125984" footer="0.31496062992125984"/>
  <pageSetup paperSize="9" scale="49" orientation="portrait" verticalDpi="30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50E5D-DA3B-4748-8668-6C7D5AE02E9F}">
  <sheetPr filterMode="1">
    <pageSetUpPr fitToPage="1"/>
  </sheetPr>
  <dimension ref="A1:I69"/>
  <sheetViews>
    <sheetView topLeftCell="A30" zoomScaleNormal="100" workbookViewId="0">
      <selection activeCell="B1" sqref="A1:E63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1240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1241</v>
      </c>
      <c r="C4" s="148">
        <v>-471644.35</v>
      </c>
      <c r="D4" s="48"/>
      <c r="E4" s="48">
        <f>+C4-D4</f>
        <v>-471644.35</v>
      </c>
      <c r="G4" s="4" t="s">
        <v>4</v>
      </c>
      <c r="H4" s="148">
        <v>353944.05</v>
      </c>
      <c r="I4" s="13"/>
    </row>
    <row r="5" spans="1:9" ht="15" customHeight="1" x14ac:dyDescent="0.25">
      <c r="A5" s="305"/>
      <c r="B5" s="4" t="s">
        <v>1242</v>
      </c>
      <c r="C5" s="148">
        <v>39624.57</v>
      </c>
      <c r="D5" s="48"/>
      <c r="E5" s="48">
        <f>+C5-D5+E4</f>
        <v>-432019.77999999997</v>
      </c>
      <c r="G5" s="4" t="s">
        <v>5</v>
      </c>
      <c r="H5" s="148">
        <v>-460375.43</v>
      </c>
      <c r="I5" s="13"/>
    </row>
    <row r="6" spans="1:9" ht="15" customHeight="1" x14ac:dyDescent="0.25">
      <c r="A6" s="305"/>
      <c r="B6" s="4" t="s">
        <v>1243</v>
      </c>
      <c r="C6" s="45">
        <v>-7832.91</v>
      </c>
      <c r="D6" s="48"/>
      <c r="E6" s="48">
        <f t="shared" ref="E6:E22" si="0">+C6-D6+E5</f>
        <v>-439852.68999999994</v>
      </c>
      <c r="G6" s="4" t="s">
        <v>6</v>
      </c>
      <c r="H6" s="45">
        <f>-8957.91+1125</f>
        <v>-7832.91</v>
      </c>
      <c r="I6" s="13" t="s">
        <v>832</v>
      </c>
    </row>
    <row r="7" spans="1:9" ht="15" customHeight="1" x14ac:dyDescent="0.25">
      <c r="A7" s="305"/>
      <c r="B7" s="4" t="s">
        <v>1244</v>
      </c>
      <c r="C7" s="45">
        <v>9946.7999999999993</v>
      </c>
      <c r="D7" s="48"/>
      <c r="E7" s="48">
        <f t="shared" si="0"/>
        <v>-429905.88999999996</v>
      </c>
      <c r="G7" s="4" t="s">
        <v>7</v>
      </c>
      <c r="H7" s="45">
        <v>9946.7999999999993</v>
      </c>
      <c r="I7" s="13"/>
    </row>
    <row r="8" spans="1:9" ht="15" customHeight="1" x14ac:dyDescent="0.25">
      <c r="A8" s="305"/>
      <c r="B8" s="4" t="s">
        <v>1245</v>
      </c>
      <c r="C8" s="34">
        <v>11463.11</v>
      </c>
      <c r="D8" s="48"/>
      <c r="E8" s="48">
        <f t="shared" si="0"/>
        <v>-418442.77999999997</v>
      </c>
      <c r="G8" s="4" t="s">
        <v>15</v>
      </c>
      <c r="H8" s="34">
        <v>11463.11</v>
      </c>
      <c r="I8" s="13"/>
    </row>
    <row r="9" spans="1:9" ht="15" customHeight="1" x14ac:dyDescent="0.25">
      <c r="A9" s="305"/>
      <c r="B9" s="4" t="s">
        <v>1246</v>
      </c>
      <c r="C9" s="34">
        <v>13694.97</v>
      </c>
      <c r="D9" s="48"/>
      <c r="E9" s="48">
        <f t="shared" si="0"/>
        <v>-404747.81</v>
      </c>
      <c r="G9" s="4" t="s">
        <v>16</v>
      </c>
      <c r="H9" s="34">
        <v>13694.97</v>
      </c>
      <c r="I9" s="13"/>
    </row>
    <row r="10" spans="1:9" ht="15" customHeight="1" x14ac:dyDescent="0.25">
      <c r="A10" s="305"/>
      <c r="B10" s="28"/>
      <c r="C10" s="14"/>
      <c r="D10" s="121"/>
      <c r="E10" s="48">
        <f t="shared" si="0"/>
        <v>-404747.81</v>
      </c>
      <c r="G10" s="6" t="s">
        <v>8</v>
      </c>
      <c r="H10" s="7">
        <f>SUM(H4:H9)</f>
        <v>-79159.41</v>
      </c>
    </row>
    <row r="11" spans="1:9" ht="15" customHeight="1" thickBot="1" x14ac:dyDescent="0.3">
      <c r="A11" s="305"/>
      <c r="B11" s="28"/>
      <c r="C11" s="14"/>
      <c r="D11" s="121"/>
      <c r="E11" s="48">
        <f t="shared" si="0"/>
        <v>-404747.81</v>
      </c>
      <c r="G11" s="86"/>
      <c r="H11" s="8"/>
    </row>
    <row r="12" spans="1:9" ht="15" customHeight="1" thickBot="1" x14ac:dyDescent="0.3">
      <c r="A12" s="305"/>
      <c r="B12" s="28" t="s">
        <v>1306</v>
      </c>
      <c r="C12" s="14">
        <v>160000</v>
      </c>
      <c r="D12" s="121"/>
      <c r="E12" s="48">
        <f t="shared" si="0"/>
        <v>-244747.81</v>
      </c>
      <c r="G12" s="86"/>
      <c r="H12" s="128">
        <f>H10-E22</f>
        <v>0</v>
      </c>
    </row>
    <row r="13" spans="1:9" ht="15" customHeight="1" x14ac:dyDescent="0.25">
      <c r="A13" s="305"/>
      <c r="B13" s="167" t="s">
        <v>106</v>
      </c>
      <c r="C13" s="168">
        <v>261000</v>
      </c>
      <c r="D13" s="121"/>
      <c r="E13" s="48">
        <f t="shared" si="0"/>
        <v>16252.190000000002</v>
      </c>
      <c r="G13" s="86"/>
      <c r="H13" s="8"/>
    </row>
    <row r="14" spans="1:9" ht="15" customHeight="1" x14ac:dyDescent="0.25">
      <c r="A14" s="305"/>
      <c r="B14" s="167" t="s">
        <v>284</v>
      </c>
      <c r="C14" s="168">
        <v>1750000</v>
      </c>
      <c r="D14" s="14"/>
      <c r="E14" s="48">
        <f t="shared" si="0"/>
        <v>1766252.19</v>
      </c>
      <c r="G14" s="86"/>
      <c r="H14" s="8"/>
    </row>
    <row r="15" spans="1:9" ht="15" customHeight="1" x14ac:dyDescent="0.25">
      <c r="A15" s="305"/>
      <c r="B15" s="167" t="s">
        <v>107</v>
      </c>
      <c r="C15" s="168">
        <v>250000</v>
      </c>
      <c r="D15" s="14"/>
      <c r="E15" s="48">
        <f t="shared" si="0"/>
        <v>2016252.19</v>
      </c>
      <c r="G15" s="86"/>
      <c r="H15" s="8"/>
    </row>
    <row r="16" spans="1:9" ht="15" customHeight="1" x14ac:dyDescent="0.25">
      <c r="A16" s="305"/>
      <c r="B16" s="28" t="s">
        <v>1248</v>
      </c>
      <c r="C16" s="14"/>
      <c r="D16" s="121">
        <v>500000</v>
      </c>
      <c r="E16" s="48">
        <f t="shared" si="0"/>
        <v>1516252.19</v>
      </c>
      <c r="G16" s="86"/>
      <c r="H16" s="8"/>
    </row>
    <row r="17" spans="1:8" ht="15" customHeight="1" x14ac:dyDescent="0.25">
      <c r="A17" s="305"/>
      <c r="B17" s="167" t="s">
        <v>54</v>
      </c>
      <c r="C17" s="14"/>
      <c r="D17" s="168">
        <v>200000</v>
      </c>
      <c r="E17" s="48">
        <f t="shared" si="0"/>
        <v>1316252.19</v>
      </c>
      <c r="G17" s="86"/>
      <c r="H17" s="8"/>
    </row>
    <row r="18" spans="1:8" ht="15" customHeight="1" x14ac:dyDescent="0.25">
      <c r="A18" s="305"/>
      <c r="B18" s="167" t="s">
        <v>556</v>
      </c>
      <c r="C18" s="14"/>
      <c r="D18" s="168">
        <v>325870.65000000002</v>
      </c>
      <c r="E18" s="48">
        <f t="shared" si="0"/>
        <v>990381.53999999992</v>
      </c>
      <c r="G18" s="86"/>
      <c r="H18" s="8"/>
    </row>
    <row r="19" spans="1:8" ht="15" customHeight="1" x14ac:dyDescent="0.25">
      <c r="A19" s="305"/>
      <c r="B19" s="167" t="s">
        <v>286</v>
      </c>
      <c r="C19" s="14"/>
      <c r="D19" s="168">
        <v>69540.95</v>
      </c>
      <c r="E19" s="48">
        <f t="shared" si="0"/>
        <v>920840.59</v>
      </c>
      <c r="G19" s="86"/>
      <c r="H19" s="8"/>
    </row>
    <row r="20" spans="1:8" ht="15" customHeight="1" x14ac:dyDescent="0.25">
      <c r="A20" s="305"/>
      <c r="B20" s="28" t="s">
        <v>1222</v>
      </c>
      <c r="C20" s="14"/>
      <c r="D20" s="14">
        <v>500000</v>
      </c>
      <c r="E20" s="48">
        <f t="shared" si="0"/>
        <v>420840.58999999997</v>
      </c>
      <c r="G20" s="86"/>
      <c r="H20" s="8"/>
    </row>
    <row r="21" spans="1:8" ht="15" customHeight="1" x14ac:dyDescent="0.25">
      <c r="A21" s="305"/>
      <c r="B21" s="28" t="s">
        <v>169</v>
      </c>
      <c r="C21" s="14"/>
      <c r="D21" s="14">
        <v>500000</v>
      </c>
      <c r="E21" s="48">
        <f t="shared" si="0"/>
        <v>-79159.410000000033</v>
      </c>
      <c r="G21" s="86"/>
      <c r="H21" s="8"/>
    </row>
    <row r="22" spans="1:8" ht="15" customHeight="1" x14ac:dyDescent="0.25">
      <c r="A22" s="305"/>
      <c r="B22" s="28"/>
      <c r="C22" s="14"/>
      <c r="D22" s="14"/>
      <c r="E22" s="48">
        <f t="shared" si="0"/>
        <v>-79159.410000000033</v>
      </c>
      <c r="G22" s="86"/>
      <c r="H22" s="8"/>
    </row>
    <row r="23" spans="1:8" s="1" customFormat="1" ht="15" customHeight="1" x14ac:dyDescent="0.25">
      <c r="A23" s="10"/>
      <c r="B23" s="11"/>
      <c r="E23" s="86"/>
      <c r="F23"/>
      <c r="G23" s="13"/>
    </row>
    <row r="24" spans="1:8" s="1" customFormat="1" ht="15" customHeight="1" thickBot="1" x14ac:dyDescent="0.3">
      <c r="A24" s="10"/>
      <c r="B24"/>
      <c r="E24" s="19"/>
      <c r="F24"/>
      <c r="G24" s="13"/>
    </row>
    <row r="25" spans="1:8" s="1" customFormat="1" ht="15" customHeight="1" thickBot="1" x14ac:dyDescent="0.3">
      <c r="A25" s="27" t="s">
        <v>1249</v>
      </c>
      <c r="B25" s="98"/>
      <c r="C25" s="98"/>
      <c r="D25" s="98"/>
      <c r="E25" s="100"/>
      <c r="F25"/>
      <c r="G25" s="57"/>
    </row>
    <row r="26" spans="1:8" s="1" customFormat="1" ht="15" customHeight="1" x14ac:dyDescent="0.25">
      <c r="A26" s="308" t="s">
        <v>9</v>
      </c>
      <c r="B26" s="141" t="s">
        <v>538</v>
      </c>
      <c r="C26" s="109">
        <v>179784.77</v>
      </c>
      <c r="D26" s="109"/>
      <c r="E26" s="54">
        <f>+C26-D26</f>
        <v>179784.77</v>
      </c>
      <c r="F26"/>
      <c r="G26" s="57"/>
    </row>
    <row r="27" spans="1:8" s="1" customFormat="1" ht="15" customHeight="1" x14ac:dyDescent="0.25">
      <c r="A27" s="308"/>
      <c r="B27" s="165" t="s">
        <v>1250</v>
      </c>
      <c r="C27" s="9">
        <v>165000</v>
      </c>
      <c r="D27" s="9"/>
      <c r="E27" s="52">
        <f>+E26+C27-D27</f>
        <v>344784.77</v>
      </c>
      <c r="F27"/>
      <c r="G27" s="57"/>
    </row>
    <row r="28" spans="1:8" s="1" customFormat="1" ht="15" customHeight="1" x14ac:dyDescent="0.25">
      <c r="A28" s="308"/>
      <c r="B28" s="111" t="s">
        <v>1247</v>
      </c>
      <c r="C28" s="9"/>
      <c r="D28" s="9">
        <v>160000</v>
      </c>
      <c r="E28" s="52">
        <f t="shared" ref="E28:E36" si="1">+E27+C28-D28</f>
        <v>184784.77000000002</v>
      </c>
      <c r="F28"/>
      <c r="G28" s="57"/>
    </row>
    <row r="29" spans="1:8" s="1" customFormat="1" ht="15" customHeight="1" x14ac:dyDescent="0.25">
      <c r="A29" s="308"/>
      <c r="B29" s="165" t="s">
        <v>1251</v>
      </c>
      <c r="C29" s="9"/>
      <c r="D29" s="9">
        <v>5000</v>
      </c>
      <c r="E29" s="52">
        <f t="shared" si="1"/>
        <v>179784.77000000002</v>
      </c>
      <c r="F29"/>
      <c r="G29" s="57"/>
    </row>
    <row r="30" spans="1:8" s="1" customFormat="1" ht="15" customHeight="1" x14ac:dyDescent="0.25">
      <c r="A30" s="308"/>
      <c r="B30" s="143"/>
      <c r="C30" s="70"/>
      <c r="D30" s="70"/>
      <c r="E30" s="52">
        <f t="shared" si="1"/>
        <v>179784.77000000002</v>
      </c>
      <c r="F30"/>
      <c r="G30" s="57"/>
    </row>
    <row r="31" spans="1:8" s="1" customFormat="1" ht="15" customHeight="1" x14ac:dyDescent="0.25">
      <c r="A31" s="308"/>
      <c r="B31" s="111"/>
      <c r="C31" s="70"/>
      <c r="D31" s="70"/>
      <c r="E31" s="52">
        <f t="shared" si="1"/>
        <v>179784.77000000002</v>
      </c>
      <c r="F31"/>
      <c r="G31" s="57"/>
    </row>
    <row r="32" spans="1:8" s="1" customFormat="1" ht="15" customHeight="1" x14ac:dyDescent="0.25">
      <c r="A32" s="308"/>
      <c r="B32" s="12"/>
      <c r="C32" s="70"/>
      <c r="D32" s="70"/>
      <c r="E32" s="52">
        <f t="shared" si="1"/>
        <v>179784.77000000002</v>
      </c>
      <c r="F32"/>
      <c r="G32" s="57"/>
    </row>
    <row r="33" spans="1:8" s="1" customFormat="1" ht="15" customHeight="1" x14ac:dyDescent="0.25">
      <c r="A33" s="308"/>
      <c r="B33" s="143"/>
      <c r="C33" s="70"/>
      <c r="D33" s="70"/>
      <c r="E33" s="52">
        <f t="shared" si="1"/>
        <v>179784.77000000002</v>
      </c>
      <c r="F33"/>
      <c r="G33" s="57"/>
    </row>
    <row r="34" spans="1:8" s="1" customFormat="1" ht="15" customHeight="1" x14ac:dyDescent="0.25">
      <c r="A34" s="308"/>
      <c r="B34" s="111"/>
      <c r="C34" s="26"/>
      <c r="D34" s="71"/>
      <c r="E34" s="52">
        <f t="shared" si="1"/>
        <v>179784.77000000002</v>
      </c>
      <c r="F34"/>
      <c r="G34" s="57"/>
    </row>
    <row r="35" spans="1:8" s="1" customFormat="1" ht="15" customHeight="1" x14ac:dyDescent="0.25">
      <c r="A35" s="308"/>
      <c r="B35" s="12"/>
      <c r="C35" s="26"/>
      <c r="D35" s="71"/>
      <c r="E35" s="52">
        <f t="shared" si="1"/>
        <v>179784.77000000002</v>
      </c>
      <c r="F35"/>
      <c r="G35" s="57"/>
    </row>
    <row r="36" spans="1:8" s="1" customFormat="1" ht="15" customHeight="1" x14ac:dyDescent="0.25">
      <c r="A36" s="308"/>
      <c r="B36" s="12"/>
      <c r="C36" s="26"/>
      <c r="D36" s="71"/>
      <c r="E36" s="52">
        <f t="shared" si="1"/>
        <v>179784.77000000002</v>
      </c>
      <c r="F36"/>
      <c r="G36" s="57"/>
    </row>
    <row r="37" spans="1:8" s="1" customFormat="1" ht="15" customHeight="1" thickBot="1" x14ac:dyDescent="0.3">
      <c r="A37" s="308"/>
      <c r="B37" s="112"/>
      <c r="C37" s="144"/>
      <c r="D37" s="113"/>
      <c r="E37" s="145"/>
      <c r="F37"/>
      <c r="G37" s="57"/>
    </row>
    <row r="38" spans="1:8" s="1" customFormat="1" ht="15" customHeight="1" x14ac:dyDescent="0.25">
      <c r="A38"/>
      <c r="B38"/>
      <c r="C38" s="15"/>
      <c r="D38" s="20"/>
      <c r="E38" s="20"/>
      <c r="F38"/>
      <c r="G38"/>
    </row>
    <row r="39" spans="1:8" s="1" customFormat="1" ht="15" customHeight="1" thickBot="1" x14ac:dyDescent="0.3">
      <c r="A39" s="99" t="s">
        <v>1249</v>
      </c>
      <c r="B39" s="96"/>
      <c r="C39" s="96"/>
      <c r="D39" s="96"/>
      <c r="E39" s="96"/>
      <c r="F39"/>
      <c r="G39"/>
      <c r="H39" s="8"/>
    </row>
    <row r="40" spans="1:8" s="1" customFormat="1" ht="15" customHeight="1" x14ac:dyDescent="0.25">
      <c r="A40" s="293" t="s">
        <v>10</v>
      </c>
      <c r="B40" s="166" t="s">
        <v>1252</v>
      </c>
      <c r="C40" s="158"/>
      <c r="D40" s="109">
        <v>349</v>
      </c>
      <c r="E40" s="54">
        <f>+C40-D40</f>
        <v>-349</v>
      </c>
      <c r="F40"/>
      <c r="G40"/>
      <c r="H40" s="8"/>
    </row>
    <row r="41" spans="1:8" s="1" customFormat="1" ht="15" customHeight="1" x14ac:dyDescent="0.25">
      <c r="A41" s="294"/>
      <c r="B41" s="162"/>
      <c r="C41" s="163"/>
      <c r="D41" s="151"/>
      <c r="E41" s="22"/>
      <c r="F41"/>
      <c r="G41"/>
      <c r="H41" s="8"/>
    </row>
    <row r="42" spans="1:8" s="1" customFormat="1" ht="15" customHeight="1" x14ac:dyDescent="0.25">
      <c r="A42" s="294"/>
      <c r="B42" s="162"/>
      <c r="C42" s="163"/>
      <c r="D42" s="151"/>
      <c r="E42" s="22"/>
      <c r="F42"/>
      <c r="G42"/>
      <c r="H42" s="8"/>
    </row>
    <row r="43" spans="1:8" s="1" customFormat="1" ht="15" customHeight="1" x14ac:dyDescent="0.25">
      <c r="A43" s="294"/>
      <c r="B43" s="162"/>
      <c r="C43" s="163"/>
      <c r="D43" s="151"/>
      <c r="E43" s="22"/>
      <c r="F43"/>
      <c r="G43"/>
      <c r="H43" s="8"/>
    </row>
    <row r="44" spans="1:8" s="1" customFormat="1" ht="15" customHeight="1" x14ac:dyDescent="0.25">
      <c r="A44" s="294"/>
      <c r="B44" s="162"/>
      <c r="C44" s="163"/>
      <c r="D44" s="151"/>
      <c r="E44" s="22"/>
      <c r="F44"/>
      <c r="G44"/>
      <c r="H44" s="8"/>
    </row>
    <row r="45" spans="1:8" s="1" customFormat="1" ht="15" customHeight="1" x14ac:dyDescent="0.25">
      <c r="A45" s="294"/>
      <c r="B45" s="162"/>
      <c r="C45" s="163"/>
      <c r="D45" s="151"/>
      <c r="E45" s="22"/>
      <c r="F45"/>
      <c r="G45"/>
      <c r="H45" s="8"/>
    </row>
    <row r="46" spans="1:8" s="1" customFormat="1" ht="15" customHeight="1" x14ac:dyDescent="0.25">
      <c r="A46" s="294"/>
      <c r="B46" s="162"/>
      <c r="C46" s="163"/>
      <c r="D46" s="151"/>
      <c r="E46" s="22"/>
      <c r="F46"/>
      <c r="G46"/>
      <c r="H46" s="8"/>
    </row>
    <row r="47" spans="1:8" s="1" customFormat="1" ht="15" customHeight="1" x14ac:dyDescent="0.25">
      <c r="A47" s="294"/>
      <c r="B47" s="162"/>
      <c r="C47" s="163"/>
      <c r="D47" s="151"/>
      <c r="E47" s="22"/>
      <c r="F47"/>
      <c r="G47"/>
      <c r="H47" s="8"/>
    </row>
    <row r="48" spans="1:8" s="1" customFormat="1" ht="15" customHeight="1" x14ac:dyDescent="0.25">
      <c r="A48" s="294"/>
      <c r="B48" s="149"/>
      <c r="C48" s="150"/>
      <c r="D48" s="151"/>
      <c r="E48" s="22"/>
      <c r="F48"/>
      <c r="G48"/>
      <c r="H48" s="8"/>
    </row>
    <row r="49" spans="1:8" s="1" customFormat="1" ht="15" customHeight="1" x14ac:dyDescent="0.25">
      <c r="A49"/>
      <c r="B49"/>
      <c r="C49" s="15"/>
      <c r="D49" s="15"/>
      <c r="E49" s="15"/>
      <c r="F49"/>
      <c r="G49"/>
      <c r="H49" s="8"/>
    </row>
    <row r="50" spans="1:8" s="1" customFormat="1" ht="15" customHeight="1" x14ac:dyDescent="0.25">
      <c r="A50"/>
      <c r="B50"/>
      <c r="C50" s="15"/>
      <c r="D50" s="15"/>
      <c r="E50" s="15"/>
      <c r="F50"/>
      <c r="G50"/>
      <c r="H50" s="8"/>
    </row>
    <row r="51" spans="1:8" s="1" customFormat="1" ht="15" customHeight="1" thickBot="1" x14ac:dyDescent="0.3">
      <c r="A51"/>
      <c r="B51"/>
      <c r="C51" s="15"/>
      <c r="D51" s="15"/>
      <c r="E51" s="15"/>
      <c r="F51"/>
    </row>
    <row r="52" spans="1:8" s="1" customFormat="1" ht="15" customHeight="1" thickBot="1" x14ac:dyDescent="0.3">
      <c r="A52"/>
      <c r="B52" s="97" t="s">
        <v>1253</v>
      </c>
      <c r="C52" s="93"/>
      <c r="D52" s="93"/>
      <c r="E52" s="94"/>
      <c r="F52"/>
      <c r="G52" s="31" t="s">
        <v>11</v>
      </c>
      <c r="H52" s="32"/>
    </row>
    <row r="53" spans="1:8" s="1" customFormat="1" ht="15" customHeight="1" x14ac:dyDescent="0.25">
      <c r="A53"/>
      <c r="B53" s="3" t="s">
        <v>1254</v>
      </c>
      <c r="C53" s="9">
        <v>393.99</v>
      </c>
      <c r="D53" s="16"/>
      <c r="E53" s="21">
        <f>+C53-D53</f>
        <v>393.99</v>
      </c>
      <c r="F53"/>
      <c r="G53" s="4" t="s">
        <v>12</v>
      </c>
      <c r="H53" s="9">
        <v>393.99</v>
      </c>
    </row>
    <row r="54" spans="1:8" s="1" customFormat="1" ht="15" customHeight="1" x14ac:dyDescent="0.25">
      <c r="A54"/>
      <c r="B54" s="5" t="s">
        <v>1255</v>
      </c>
      <c r="C54" s="9">
        <f>7896.55-5543.29</f>
        <v>2353.2600000000002</v>
      </c>
      <c r="D54" s="17"/>
      <c r="E54" s="24">
        <f t="shared" ref="E54:E61" si="2">+C54-D54+E53</f>
        <v>2747.25</v>
      </c>
      <c r="F54"/>
      <c r="G54" s="4" t="s">
        <v>13</v>
      </c>
      <c r="H54" s="9">
        <f>7896.55-5543.29</f>
        <v>2353.2600000000002</v>
      </c>
    </row>
    <row r="55" spans="1:8" s="1" customFormat="1" ht="15" customHeight="1" x14ac:dyDescent="0.25">
      <c r="A55"/>
      <c r="B55" s="5" t="s">
        <v>1256</v>
      </c>
      <c r="C55" s="9">
        <v>2522.2199999999998</v>
      </c>
      <c r="D55" s="17"/>
      <c r="E55" s="24">
        <f t="shared" si="2"/>
        <v>5269.4699999999993</v>
      </c>
      <c r="F55"/>
      <c r="G55" s="4" t="s">
        <v>14</v>
      </c>
      <c r="H55" s="9">
        <v>2522.2199999999998</v>
      </c>
    </row>
    <row r="56" spans="1:8" s="1" customFormat="1" ht="15" customHeight="1" x14ac:dyDescent="0.25">
      <c r="A56"/>
      <c r="B56" s="28"/>
      <c r="C56" s="9"/>
      <c r="D56" s="18"/>
      <c r="E56" s="24">
        <f t="shared" si="2"/>
        <v>5269.4699999999993</v>
      </c>
      <c r="F56"/>
      <c r="G56" s="6" t="s">
        <v>8</v>
      </c>
      <c r="H56" s="9">
        <f>SUM(H53:H55)</f>
        <v>5269.4699999999993</v>
      </c>
    </row>
    <row r="57" spans="1:8" s="1" customFormat="1" ht="15" customHeight="1" x14ac:dyDescent="0.25">
      <c r="A57"/>
      <c r="B57" s="116"/>
      <c r="C57" s="45"/>
      <c r="D57" s="18"/>
      <c r="E57" s="24">
        <f t="shared" si="2"/>
        <v>5269.4699999999993</v>
      </c>
      <c r="F57"/>
    </row>
    <row r="58" spans="1:8" s="1" customFormat="1" x14ac:dyDescent="0.25">
      <c r="A58"/>
      <c r="B58" s="78"/>
      <c r="C58" s="43"/>
      <c r="D58" s="45"/>
      <c r="E58" s="24">
        <f t="shared" si="2"/>
        <v>5269.4699999999993</v>
      </c>
      <c r="F58"/>
      <c r="G58"/>
      <c r="H58" s="29">
        <f>H56-E61</f>
        <v>0</v>
      </c>
    </row>
    <row r="59" spans="1:8" s="1" customFormat="1" x14ac:dyDescent="0.25">
      <c r="A59"/>
      <c r="B59" s="74"/>
      <c r="C59" s="25"/>
      <c r="D59" s="75"/>
      <c r="E59" s="24">
        <f t="shared" si="2"/>
        <v>5269.4699999999993</v>
      </c>
      <c r="F59"/>
      <c r="G59"/>
    </row>
    <row r="60" spans="1:8" s="1" customFormat="1" x14ac:dyDescent="0.25">
      <c r="A60"/>
      <c r="B60" s="28"/>
      <c r="C60" s="25"/>
      <c r="D60" s="25"/>
      <c r="E60" s="24">
        <f t="shared" si="2"/>
        <v>5269.4699999999993</v>
      </c>
      <c r="F60"/>
      <c r="G60"/>
    </row>
    <row r="61" spans="1:8" s="1" customFormat="1" x14ac:dyDescent="0.25">
      <c r="A61"/>
      <c r="B61" s="28"/>
      <c r="C61" s="25"/>
      <c r="D61" s="18"/>
      <c r="E61" s="24">
        <f t="shared" si="2"/>
        <v>5269.4699999999993</v>
      </c>
      <c r="F61"/>
      <c r="G61"/>
    </row>
    <row r="62" spans="1:8" s="1" customFormat="1" x14ac:dyDescent="0.25">
      <c r="A62"/>
      <c r="B62"/>
      <c r="C62" s="15"/>
      <c r="D62" s="15"/>
      <c r="E62" s="15"/>
      <c r="F62"/>
      <c r="G62"/>
    </row>
    <row r="63" spans="1:8" s="1" customFormat="1" x14ac:dyDescent="0.25">
      <c r="A63"/>
      <c r="B63"/>
      <c r="C63" s="13"/>
      <c r="D63" s="15"/>
      <c r="E63" s="15"/>
      <c r="F63"/>
      <c r="G63" s="13"/>
    </row>
    <row r="64" spans="1:8" s="1" customFormat="1" x14ac:dyDescent="0.25">
      <c r="A64"/>
      <c r="B64"/>
      <c r="C64" s="13"/>
      <c r="D64" s="15"/>
      <c r="E64" s="15"/>
      <c r="F64"/>
      <c r="G64" s="13"/>
    </row>
    <row r="65" spans="1:9" s="1" customFormat="1" x14ac:dyDescent="0.25">
      <c r="A65"/>
      <c r="B65"/>
      <c r="C65" s="13"/>
      <c r="D65" s="15"/>
      <c r="E65" s="15"/>
      <c r="F65"/>
      <c r="G65" s="13"/>
    </row>
    <row r="66" spans="1:9" s="1" customFormat="1" x14ac:dyDescent="0.25">
      <c r="A66"/>
      <c r="B66"/>
      <c r="C66" s="13"/>
      <c r="D66" s="15"/>
      <c r="E66" s="15"/>
      <c r="F66"/>
      <c r="G66" s="13"/>
    </row>
    <row r="67" spans="1:9" s="1" customFormat="1" x14ac:dyDescent="0.25">
      <c r="A67"/>
      <c r="B67"/>
      <c r="C67" s="13"/>
      <c r="D67" s="15"/>
      <c r="E67" s="15"/>
      <c r="F67"/>
      <c r="G67"/>
    </row>
    <row r="68" spans="1:9" s="1" customFormat="1" x14ac:dyDescent="0.25">
      <c r="A68"/>
      <c r="B68"/>
      <c r="C68" s="13"/>
      <c r="D68" s="15"/>
      <c r="E68" s="15"/>
      <c r="F68"/>
      <c r="G68"/>
    </row>
    <row r="69" spans="1:9" s="1" customFormat="1" x14ac:dyDescent="0.25">
      <c r="A69"/>
      <c r="B69"/>
      <c r="C69" s="13"/>
      <c r="D69" s="15"/>
      <c r="E69" s="15"/>
      <c r="F69"/>
      <c r="G69"/>
      <c r="I69"/>
    </row>
  </sheetData>
  <autoFilter ref="A2:E23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22"/>
    <mergeCell ref="A26:A37"/>
    <mergeCell ref="A40:A48"/>
  </mergeCells>
  <pageMargins left="0.23622047244094491" right="0.23622047244094491" top="0.74803149606299213" bottom="0.74803149606299213" header="0.31496062992125984" footer="0.31496062992125984"/>
  <pageSetup paperSize="9" scale="49" orientation="portrait" verticalDpi="3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D1BD1-6602-420A-9CA8-1E49FBD01666}">
  <sheetPr filterMode="1">
    <pageSetUpPr fitToPage="1"/>
  </sheetPr>
  <dimension ref="A1:I83"/>
  <sheetViews>
    <sheetView topLeftCell="A46" zoomScaleNormal="100" workbookViewId="0">
      <selection sqref="A1:E80"/>
    </sheetView>
  </sheetViews>
  <sheetFormatPr defaultRowHeight="15" x14ac:dyDescent="0.25"/>
  <cols>
    <col min="1" max="1" width="22" customWidth="1"/>
    <col min="2" max="2" width="73.285156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1257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1258</v>
      </c>
      <c r="C4" s="148">
        <v>353944.05</v>
      </c>
      <c r="D4" s="48"/>
      <c r="E4" s="48">
        <f>+C4-D4</f>
        <v>353944.05</v>
      </c>
      <c r="G4" s="4" t="s">
        <v>4</v>
      </c>
      <c r="H4" s="148">
        <v>80768.86</v>
      </c>
      <c r="I4" s="13"/>
    </row>
    <row r="5" spans="1:9" ht="15" customHeight="1" x14ac:dyDescent="0.25">
      <c r="A5" s="305"/>
      <c r="B5" s="4" t="s">
        <v>1259</v>
      </c>
      <c r="C5" s="148">
        <v>-460375.43</v>
      </c>
      <c r="D5" s="48"/>
      <c r="E5" s="48">
        <f>+C5-D5+E4</f>
        <v>-106431.38</v>
      </c>
      <c r="G5" s="4" t="s">
        <v>5</v>
      </c>
      <c r="H5" s="148">
        <v>467320.48</v>
      </c>
      <c r="I5" s="13"/>
    </row>
    <row r="6" spans="1:9" ht="15" customHeight="1" x14ac:dyDescent="0.25">
      <c r="A6" s="305"/>
      <c r="B6" s="4" t="s">
        <v>1260</v>
      </c>
      <c r="C6" s="45">
        <f>-8957.91+1125</f>
        <v>-7832.91</v>
      </c>
      <c r="D6" s="48"/>
      <c r="E6" s="48">
        <f t="shared" ref="E6:E50" si="0">+C6-D6+E5</f>
        <v>-114264.29000000001</v>
      </c>
      <c r="G6" s="4" t="s">
        <v>6</v>
      </c>
      <c r="H6" s="45">
        <f>1401576.02+1125</f>
        <v>1402701.02</v>
      </c>
      <c r="I6" s="13" t="s">
        <v>832</v>
      </c>
    </row>
    <row r="7" spans="1:9" ht="15" customHeight="1" x14ac:dyDescent="0.25">
      <c r="A7" s="305"/>
      <c r="B7" s="4" t="s">
        <v>1261</v>
      </c>
      <c r="C7" s="45">
        <v>9946.7999999999993</v>
      </c>
      <c r="D7" s="48"/>
      <c r="E7" s="48">
        <f t="shared" si="0"/>
        <v>-104317.49</v>
      </c>
      <c r="G7" s="4" t="s">
        <v>7</v>
      </c>
      <c r="H7" s="45">
        <v>9946.7999999999993</v>
      </c>
      <c r="I7" s="13"/>
    </row>
    <row r="8" spans="1:9" ht="15" customHeight="1" x14ac:dyDescent="0.25">
      <c r="A8" s="305"/>
      <c r="B8" s="4" t="s">
        <v>1262</v>
      </c>
      <c r="C8" s="34">
        <v>11463.11</v>
      </c>
      <c r="D8" s="48"/>
      <c r="E8" s="48">
        <f t="shared" si="0"/>
        <v>-92854.38</v>
      </c>
      <c r="G8" s="4" t="s">
        <v>15</v>
      </c>
      <c r="H8" s="34">
        <v>11463.11</v>
      </c>
      <c r="I8" s="13"/>
    </row>
    <row r="9" spans="1:9" ht="15" customHeight="1" x14ac:dyDescent="0.25">
      <c r="A9" s="305"/>
      <c r="B9" s="4" t="s">
        <v>1263</v>
      </c>
      <c r="C9" s="34">
        <v>13694.97</v>
      </c>
      <c r="D9" s="48"/>
      <c r="E9" s="48">
        <f t="shared" si="0"/>
        <v>-79159.41</v>
      </c>
      <c r="G9" s="4" t="s">
        <v>16</v>
      </c>
      <c r="H9" s="34">
        <v>1096513.02</v>
      </c>
      <c r="I9" s="13"/>
    </row>
    <row r="10" spans="1:9" ht="15" customHeight="1" x14ac:dyDescent="0.25">
      <c r="A10" s="305"/>
      <c r="B10" s="28"/>
      <c r="C10" s="14"/>
      <c r="D10" s="121"/>
      <c r="E10" s="48">
        <f t="shared" si="0"/>
        <v>-79159.41</v>
      </c>
      <c r="G10" s="6" t="s">
        <v>8</v>
      </c>
      <c r="H10" s="7">
        <f>SUM(H4:H9)</f>
        <v>3068713.29</v>
      </c>
    </row>
    <row r="11" spans="1:9" ht="15" customHeight="1" thickBot="1" x14ac:dyDescent="0.3">
      <c r="A11" s="305"/>
      <c r="B11" s="28" t="s">
        <v>195</v>
      </c>
      <c r="C11" s="14">
        <v>17000000</v>
      </c>
      <c r="D11" s="121"/>
      <c r="E11" s="48">
        <f t="shared" si="0"/>
        <v>16920840.59</v>
      </c>
      <c r="G11" s="86"/>
      <c r="H11" s="8"/>
    </row>
    <row r="12" spans="1:9" ht="15" customHeight="1" thickBot="1" x14ac:dyDescent="0.3">
      <c r="A12" s="305"/>
      <c r="B12" s="167" t="s">
        <v>153</v>
      </c>
      <c r="C12" s="168"/>
      <c r="D12" s="121">
        <v>2050000</v>
      </c>
      <c r="E12" s="48">
        <f t="shared" si="0"/>
        <v>14870840.59</v>
      </c>
      <c r="F12" t="s">
        <v>1265</v>
      </c>
      <c r="G12" s="86"/>
      <c r="H12" s="128">
        <f>H10-E50</f>
        <v>0</v>
      </c>
    </row>
    <row r="13" spans="1:9" ht="15" customHeight="1" x14ac:dyDescent="0.25">
      <c r="A13" s="305"/>
      <c r="B13" s="167" t="s">
        <v>235</v>
      </c>
      <c r="C13" s="168"/>
      <c r="D13" s="14">
        <v>1000000</v>
      </c>
      <c r="E13" s="48">
        <f t="shared" si="0"/>
        <v>13870840.59</v>
      </c>
      <c r="G13" s="86"/>
      <c r="H13" s="8"/>
    </row>
    <row r="14" spans="1:9" ht="15" customHeight="1" x14ac:dyDescent="0.25">
      <c r="A14" s="305"/>
      <c r="B14" s="167" t="s">
        <v>347</v>
      </c>
      <c r="C14" s="168"/>
      <c r="D14" s="14">
        <v>2367181.9500000002</v>
      </c>
      <c r="E14" s="48">
        <f t="shared" si="0"/>
        <v>11503658.640000001</v>
      </c>
      <c r="G14" s="86"/>
      <c r="H14" s="8"/>
    </row>
    <row r="15" spans="1:9" ht="15" customHeight="1" x14ac:dyDescent="0.25">
      <c r="A15" s="305"/>
      <c r="B15" s="28" t="s">
        <v>289</v>
      </c>
      <c r="C15" s="14"/>
      <c r="D15" s="121">
        <v>2000000</v>
      </c>
      <c r="E15" s="48">
        <f t="shared" si="0"/>
        <v>9503658.6400000006</v>
      </c>
      <c r="G15" s="86"/>
      <c r="H15" s="8"/>
    </row>
    <row r="16" spans="1:9" ht="15" customHeight="1" x14ac:dyDescent="0.25">
      <c r="A16" s="305"/>
      <c r="B16" s="167" t="s">
        <v>291</v>
      </c>
      <c r="C16" s="14"/>
      <c r="D16" s="168">
        <v>1500000</v>
      </c>
      <c r="E16" s="48">
        <f t="shared" si="0"/>
        <v>8003658.6400000006</v>
      </c>
      <c r="G16" s="86"/>
      <c r="H16" s="8"/>
    </row>
    <row r="17" spans="1:8" ht="15" customHeight="1" x14ac:dyDescent="0.25">
      <c r="A17" s="305"/>
      <c r="B17" s="167" t="s">
        <v>290</v>
      </c>
      <c r="C17" s="14"/>
      <c r="D17" s="168">
        <v>500000</v>
      </c>
      <c r="E17" s="48">
        <f t="shared" si="0"/>
        <v>7503658.6400000006</v>
      </c>
      <c r="G17" s="86"/>
      <c r="H17" s="8"/>
    </row>
    <row r="18" spans="1:8" ht="15" customHeight="1" x14ac:dyDescent="0.25">
      <c r="A18" s="305"/>
      <c r="B18" s="167" t="s">
        <v>408</v>
      </c>
      <c r="C18" s="14"/>
      <c r="D18" s="168">
        <v>1000000</v>
      </c>
      <c r="E18" s="48">
        <f t="shared" si="0"/>
        <v>6503658.6400000006</v>
      </c>
      <c r="G18" s="86"/>
      <c r="H18" s="8"/>
    </row>
    <row r="19" spans="1:8" ht="15" customHeight="1" x14ac:dyDescent="0.25">
      <c r="A19" s="305"/>
      <c r="B19" s="28" t="s">
        <v>1264</v>
      </c>
      <c r="C19" s="14"/>
      <c r="D19" s="14">
        <v>1500000</v>
      </c>
      <c r="E19" s="48">
        <f t="shared" si="0"/>
        <v>5003658.6400000006</v>
      </c>
      <c r="G19" s="86"/>
      <c r="H19" s="8"/>
    </row>
    <row r="20" spans="1:8" ht="15" customHeight="1" x14ac:dyDescent="0.25">
      <c r="A20" s="305"/>
      <c r="E20" s="48">
        <f t="shared" si="0"/>
        <v>5003658.6400000006</v>
      </c>
      <c r="G20" s="86"/>
      <c r="H20" s="8"/>
    </row>
    <row r="21" spans="1:8" ht="15" customHeight="1" x14ac:dyDescent="0.25">
      <c r="A21" s="305"/>
      <c r="B21" s="28" t="s">
        <v>1267</v>
      </c>
      <c r="C21" s="14"/>
      <c r="D21" s="14">
        <v>140000</v>
      </c>
      <c r="E21" s="48">
        <f t="shared" si="0"/>
        <v>4863658.6400000006</v>
      </c>
      <c r="F21" t="s">
        <v>1183</v>
      </c>
      <c r="G21" s="86"/>
      <c r="H21" s="8"/>
    </row>
    <row r="22" spans="1:8" ht="15" customHeight="1" x14ac:dyDescent="0.25">
      <c r="A22" s="305"/>
      <c r="B22" s="28" t="s">
        <v>1266</v>
      </c>
      <c r="C22" s="14"/>
      <c r="D22" s="14">
        <v>2000000</v>
      </c>
      <c r="E22" s="48">
        <f t="shared" si="0"/>
        <v>2863658.6400000006</v>
      </c>
      <c r="G22" s="86"/>
      <c r="H22" s="8"/>
    </row>
    <row r="23" spans="1:8" ht="15" customHeight="1" x14ac:dyDescent="0.25">
      <c r="A23" s="305"/>
      <c r="B23" s="28" t="s">
        <v>1269</v>
      </c>
      <c r="C23" s="14"/>
      <c r="D23" s="14">
        <v>68000</v>
      </c>
      <c r="E23" s="48">
        <f t="shared" si="0"/>
        <v>2795658.6400000006</v>
      </c>
      <c r="G23" s="86"/>
      <c r="H23" s="8"/>
    </row>
    <row r="24" spans="1:8" ht="15" customHeight="1" x14ac:dyDescent="0.25">
      <c r="A24" s="305"/>
      <c r="B24" s="28" t="s">
        <v>297</v>
      </c>
      <c r="C24" s="14"/>
      <c r="D24" s="14">
        <v>591466.06999999995</v>
      </c>
      <c r="E24" s="48">
        <f t="shared" si="0"/>
        <v>2204192.5700000008</v>
      </c>
      <c r="G24" s="86"/>
      <c r="H24" s="8"/>
    </row>
    <row r="25" spans="1:8" ht="15" customHeight="1" x14ac:dyDescent="0.25">
      <c r="A25" s="305"/>
      <c r="B25" s="28" t="s">
        <v>331</v>
      </c>
      <c r="C25" s="14"/>
      <c r="D25" s="14">
        <v>500000</v>
      </c>
      <c r="E25" s="48">
        <f t="shared" si="0"/>
        <v>1704192.5700000008</v>
      </c>
      <c r="G25" s="86"/>
      <c r="H25" s="8"/>
    </row>
    <row r="26" spans="1:8" ht="15" customHeight="1" x14ac:dyDescent="0.25">
      <c r="A26" s="305"/>
      <c r="B26" s="28" t="s">
        <v>433</v>
      </c>
      <c r="C26" s="14"/>
      <c r="D26" s="14">
        <v>600000</v>
      </c>
      <c r="E26" s="48">
        <f t="shared" si="0"/>
        <v>1104192.5700000008</v>
      </c>
      <c r="G26" s="86"/>
      <c r="H26" s="8"/>
    </row>
    <row r="27" spans="1:8" ht="15" customHeight="1" x14ac:dyDescent="0.25">
      <c r="A27" s="305"/>
      <c r="B27" s="28" t="s">
        <v>1268</v>
      </c>
      <c r="C27" s="14"/>
      <c r="D27" s="14">
        <v>500000</v>
      </c>
      <c r="E27" s="48">
        <f t="shared" si="0"/>
        <v>604192.57000000076</v>
      </c>
      <c r="G27" s="86"/>
      <c r="H27" s="8"/>
    </row>
    <row r="28" spans="1:8" ht="15" customHeight="1" x14ac:dyDescent="0.25">
      <c r="A28" s="305"/>
      <c r="B28" s="28" t="s">
        <v>65</v>
      </c>
      <c r="C28" s="14"/>
      <c r="D28" s="14">
        <v>410000</v>
      </c>
      <c r="E28" s="48">
        <f t="shared" si="0"/>
        <v>194192.57000000076</v>
      </c>
      <c r="G28" s="86"/>
      <c r="H28" s="8"/>
    </row>
    <row r="29" spans="1:8" ht="15" customHeight="1" x14ac:dyDescent="0.25">
      <c r="A29" s="305"/>
      <c r="B29" s="28"/>
      <c r="C29" s="14"/>
      <c r="D29" s="18"/>
      <c r="E29" s="48">
        <f t="shared" si="0"/>
        <v>194192.57000000076</v>
      </c>
      <c r="G29" s="86"/>
      <c r="H29" s="8"/>
    </row>
    <row r="30" spans="1:8" ht="15" customHeight="1" x14ac:dyDescent="0.25">
      <c r="A30" s="305"/>
      <c r="B30" s="28" t="s">
        <v>1037</v>
      </c>
      <c r="C30" s="14">
        <v>1460997</v>
      </c>
      <c r="D30" s="18"/>
      <c r="E30" s="48">
        <f t="shared" si="0"/>
        <v>1655189.5700000008</v>
      </c>
      <c r="F30" t="s">
        <v>1167</v>
      </c>
      <c r="G30" s="86"/>
      <c r="H30" s="8"/>
    </row>
    <row r="31" spans="1:8" ht="15" customHeight="1" x14ac:dyDescent="0.25">
      <c r="A31" s="305"/>
      <c r="B31" s="28" t="s">
        <v>745</v>
      </c>
      <c r="C31" s="14">
        <v>29246.95</v>
      </c>
      <c r="D31" s="18"/>
      <c r="E31" s="48">
        <f t="shared" si="0"/>
        <v>1684436.5200000007</v>
      </c>
      <c r="G31" s="86"/>
      <c r="H31" s="8"/>
    </row>
    <row r="32" spans="1:8" ht="15" customHeight="1" x14ac:dyDescent="0.25">
      <c r="A32" s="305"/>
      <c r="B32" s="28" t="s">
        <v>451</v>
      </c>
      <c r="C32" s="14">
        <v>3000000</v>
      </c>
      <c r="D32" s="14"/>
      <c r="E32" s="48">
        <f t="shared" si="0"/>
        <v>4684436.5200000005</v>
      </c>
      <c r="G32" s="86"/>
      <c r="H32" s="8"/>
    </row>
    <row r="33" spans="1:8" ht="15" customHeight="1" x14ac:dyDescent="0.25">
      <c r="A33" s="305"/>
      <c r="B33" s="169" t="s">
        <v>1271</v>
      </c>
      <c r="C33" s="14"/>
      <c r="D33" s="14">
        <v>600000</v>
      </c>
      <c r="E33" s="48">
        <f t="shared" si="0"/>
        <v>4084436.5200000005</v>
      </c>
      <c r="G33" s="86"/>
      <c r="H33" s="8"/>
    </row>
    <row r="34" spans="1:8" ht="15" customHeight="1" x14ac:dyDescent="0.25">
      <c r="A34" s="305"/>
      <c r="B34" s="28" t="s">
        <v>1272</v>
      </c>
      <c r="C34" s="14"/>
      <c r="D34" s="14">
        <v>50000</v>
      </c>
      <c r="E34" s="48">
        <f t="shared" si="0"/>
        <v>4034436.5200000005</v>
      </c>
      <c r="G34" s="86"/>
      <c r="H34" s="8"/>
    </row>
    <row r="35" spans="1:8" ht="15" customHeight="1" x14ac:dyDescent="0.25">
      <c r="A35" s="305"/>
      <c r="B35" s="28" t="s">
        <v>679</v>
      </c>
      <c r="C35" s="14"/>
      <c r="D35" s="14">
        <v>1500000</v>
      </c>
      <c r="E35" s="48">
        <f t="shared" si="0"/>
        <v>2534436.5200000005</v>
      </c>
      <c r="G35" s="86"/>
      <c r="H35" s="8"/>
    </row>
    <row r="36" spans="1:8" ht="15" customHeight="1" x14ac:dyDescent="0.25">
      <c r="A36" s="305"/>
      <c r="B36" s="28" t="s">
        <v>169</v>
      </c>
      <c r="C36" s="14"/>
      <c r="D36" s="14">
        <v>1000000</v>
      </c>
      <c r="E36" s="48">
        <f t="shared" si="0"/>
        <v>1534436.5200000005</v>
      </c>
      <c r="G36" s="86"/>
      <c r="H36" s="8"/>
    </row>
    <row r="37" spans="1:8" ht="15" customHeight="1" x14ac:dyDescent="0.25">
      <c r="A37" s="305"/>
      <c r="B37" s="28" t="s">
        <v>52</v>
      </c>
      <c r="C37" s="14"/>
      <c r="D37" s="14">
        <v>100000</v>
      </c>
      <c r="E37" s="48">
        <f t="shared" si="0"/>
        <v>1434436.5200000005</v>
      </c>
      <c r="G37" s="86"/>
      <c r="H37" s="8"/>
    </row>
    <row r="38" spans="1:8" ht="15" customHeight="1" x14ac:dyDescent="0.25">
      <c r="A38" s="305"/>
      <c r="B38" s="28" t="s">
        <v>1270</v>
      </c>
      <c r="C38" s="14"/>
      <c r="D38" s="14">
        <v>50000</v>
      </c>
      <c r="E38" s="48">
        <f t="shared" si="0"/>
        <v>1384436.5200000005</v>
      </c>
      <c r="G38" s="86"/>
      <c r="H38" s="8"/>
    </row>
    <row r="39" spans="1:8" ht="15" customHeight="1" x14ac:dyDescent="0.25">
      <c r="A39" s="305"/>
      <c r="B39" s="28" t="s">
        <v>378</v>
      </c>
      <c r="C39" s="14"/>
      <c r="D39" s="14">
        <v>154143.76</v>
      </c>
      <c r="E39" s="48">
        <f t="shared" si="0"/>
        <v>1230292.7600000005</v>
      </c>
      <c r="G39" s="86"/>
      <c r="H39" s="8"/>
    </row>
    <row r="40" spans="1:8" ht="15" customHeight="1" x14ac:dyDescent="0.25">
      <c r="A40" s="305"/>
      <c r="B40" s="28" t="s">
        <v>682</v>
      </c>
      <c r="C40" s="14"/>
      <c r="D40" s="14">
        <v>36720</v>
      </c>
      <c r="E40" s="48">
        <f t="shared" si="0"/>
        <v>1193572.7600000005</v>
      </c>
      <c r="G40" s="86"/>
      <c r="H40" s="8"/>
    </row>
    <row r="41" spans="1:8" ht="15" customHeight="1" x14ac:dyDescent="0.25">
      <c r="A41" s="305"/>
      <c r="B41" s="28" t="s">
        <v>468</v>
      </c>
      <c r="C41" s="14"/>
      <c r="D41" s="14">
        <v>72555.38</v>
      </c>
      <c r="E41" s="48">
        <f t="shared" si="0"/>
        <v>1121017.3800000004</v>
      </c>
      <c r="G41" s="86"/>
      <c r="H41" s="8"/>
    </row>
    <row r="42" spans="1:8" ht="15" customHeight="1" x14ac:dyDescent="0.25">
      <c r="A42" s="305"/>
      <c r="B42" t="s">
        <v>613</v>
      </c>
      <c r="C42" s="13">
        <v>4000000</v>
      </c>
      <c r="E42" s="48">
        <f t="shared" si="0"/>
        <v>5121017.3800000008</v>
      </c>
      <c r="F42" t="s">
        <v>1184</v>
      </c>
      <c r="G42" s="86"/>
      <c r="H42" s="8"/>
    </row>
    <row r="43" spans="1:8" ht="15" customHeight="1" x14ac:dyDescent="0.25">
      <c r="A43" s="305"/>
      <c r="B43" s="28" t="s">
        <v>435</v>
      </c>
      <c r="C43" s="14"/>
      <c r="D43" s="14">
        <v>100000</v>
      </c>
      <c r="E43" s="48">
        <f t="shared" si="0"/>
        <v>5021017.3800000008</v>
      </c>
      <c r="G43" s="86"/>
      <c r="H43" s="8"/>
    </row>
    <row r="44" spans="1:8" ht="15" customHeight="1" x14ac:dyDescent="0.25">
      <c r="A44" s="305"/>
      <c r="B44" s="28" t="s">
        <v>113</v>
      </c>
      <c r="C44" s="14"/>
      <c r="D44" s="14">
        <v>125917.71</v>
      </c>
      <c r="E44" s="48">
        <f t="shared" si="0"/>
        <v>4895099.6700000009</v>
      </c>
      <c r="G44" s="86"/>
      <c r="H44" s="8"/>
    </row>
    <row r="45" spans="1:8" ht="15" customHeight="1" x14ac:dyDescent="0.25">
      <c r="A45" s="305"/>
      <c r="B45" s="28" t="s">
        <v>66</v>
      </c>
      <c r="C45" s="14"/>
      <c r="D45" s="14">
        <v>202446.27</v>
      </c>
      <c r="E45" s="48">
        <f t="shared" si="0"/>
        <v>4692653.4000000013</v>
      </c>
      <c r="G45" s="86"/>
      <c r="H45" s="8"/>
    </row>
    <row r="46" spans="1:8" ht="15" customHeight="1" x14ac:dyDescent="0.25">
      <c r="A46" s="305"/>
      <c r="B46" s="28" t="s">
        <v>209</v>
      </c>
      <c r="C46" s="14"/>
      <c r="D46" s="14">
        <v>100000</v>
      </c>
      <c r="E46" s="48">
        <f t="shared" si="0"/>
        <v>4592653.4000000013</v>
      </c>
      <c r="G46" s="86"/>
      <c r="H46" s="8"/>
    </row>
    <row r="47" spans="1:8" ht="15" customHeight="1" x14ac:dyDescent="0.25">
      <c r="A47" s="305"/>
      <c r="B47" s="28" t="s">
        <v>1273</v>
      </c>
      <c r="C47" s="14"/>
      <c r="D47" s="14">
        <v>1003462.74</v>
      </c>
      <c r="E47" s="48">
        <f t="shared" si="0"/>
        <v>3589190.6600000011</v>
      </c>
      <c r="G47" s="86"/>
      <c r="H47" s="8"/>
    </row>
    <row r="48" spans="1:8" ht="15" customHeight="1" x14ac:dyDescent="0.25">
      <c r="A48" s="305"/>
      <c r="B48" s="28" t="s">
        <v>1274</v>
      </c>
      <c r="C48" s="14"/>
      <c r="D48" s="14">
        <v>520477.37</v>
      </c>
      <c r="E48" s="48">
        <f t="shared" si="0"/>
        <v>3068713.290000001</v>
      </c>
      <c r="G48" s="86"/>
      <c r="H48" s="8"/>
    </row>
    <row r="49" spans="1:8" ht="15" customHeight="1" x14ac:dyDescent="0.25">
      <c r="A49" s="305"/>
      <c r="E49" s="48">
        <f t="shared" si="0"/>
        <v>3068713.290000001</v>
      </c>
      <c r="G49" s="86"/>
      <c r="H49" s="8"/>
    </row>
    <row r="50" spans="1:8" ht="15" customHeight="1" x14ac:dyDescent="0.25">
      <c r="A50" s="305"/>
      <c r="B50" s="28"/>
      <c r="C50" s="14"/>
      <c r="D50" s="14"/>
      <c r="E50" s="48">
        <f t="shared" si="0"/>
        <v>3068713.290000001</v>
      </c>
      <c r="G50" s="86"/>
      <c r="H50" s="8"/>
    </row>
    <row r="51" spans="1:8" s="1" customFormat="1" ht="15" customHeight="1" x14ac:dyDescent="0.25">
      <c r="A51" s="10"/>
      <c r="B51" s="11"/>
      <c r="E51" s="86"/>
      <c r="F51"/>
      <c r="G51" s="13"/>
    </row>
    <row r="52" spans="1:8" s="1" customFormat="1" ht="15" customHeight="1" thickBot="1" x14ac:dyDescent="0.3">
      <c r="A52" s="10"/>
      <c r="B52"/>
      <c r="E52" s="19"/>
      <c r="F52"/>
      <c r="G52" s="13"/>
    </row>
    <row r="53" spans="1:8" s="1" customFormat="1" ht="15" customHeight="1" thickBot="1" x14ac:dyDescent="0.3">
      <c r="A53" s="27" t="s">
        <v>1275</v>
      </c>
      <c r="B53" s="98"/>
      <c r="C53" s="98"/>
      <c r="D53" s="98"/>
      <c r="E53" s="100"/>
      <c r="F53"/>
      <c r="G53" s="57"/>
    </row>
    <row r="54" spans="1:8" s="1" customFormat="1" ht="15" customHeight="1" x14ac:dyDescent="0.25">
      <c r="A54" s="308" t="s">
        <v>9</v>
      </c>
      <c r="B54" s="141" t="s">
        <v>538</v>
      </c>
      <c r="C54" s="109">
        <v>179784.77000000002</v>
      </c>
      <c r="D54" s="109"/>
      <c r="E54" s="54">
        <f>+C54-D54</f>
        <v>179784.77000000002</v>
      </c>
      <c r="F54"/>
      <c r="G54" s="57"/>
    </row>
    <row r="55" spans="1:8" s="1" customFormat="1" ht="15" customHeight="1" x14ac:dyDescent="0.25">
      <c r="A55" s="308"/>
      <c r="B55" s="111" t="s">
        <v>1276</v>
      </c>
      <c r="C55" s="9"/>
      <c r="D55" s="9">
        <v>5000</v>
      </c>
      <c r="E55" s="52">
        <f>+E54+C55-D55</f>
        <v>174784.77000000002</v>
      </c>
      <c r="F55"/>
      <c r="G55" s="57"/>
    </row>
    <row r="56" spans="1:8" s="1" customFormat="1" ht="15" customHeight="1" x14ac:dyDescent="0.25">
      <c r="A56" s="308"/>
      <c r="B56" s="111" t="s">
        <v>1277</v>
      </c>
      <c r="C56" s="9"/>
      <c r="D56" s="9">
        <v>5000</v>
      </c>
      <c r="E56" s="52">
        <f t="shared" ref="E56:E61" si="1">+E55+C56-D56</f>
        <v>169784.77000000002</v>
      </c>
      <c r="F56"/>
      <c r="G56" s="57"/>
    </row>
    <row r="57" spans="1:8" s="1" customFormat="1" ht="15" customHeight="1" x14ac:dyDescent="0.25">
      <c r="A57" s="308"/>
      <c r="B57" s="111" t="s">
        <v>1278</v>
      </c>
      <c r="C57" s="9"/>
      <c r="D57" s="9">
        <v>1000</v>
      </c>
      <c r="E57" s="52">
        <f t="shared" si="1"/>
        <v>168784.77000000002</v>
      </c>
      <c r="F57"/>
      <c r="G57" s="57"/>
    </row>
    <row r="58" spans="1:8" s="1" customFormat="1" ht="15" customHeight="1" x14ac:dyDescent="0.25">
      <c r="A58" s="308"/>
      <c r="B58" s="111" t="s">
        <v>1279</v>
      </c>
      <c r="C58" s="70"/>
      <c r="D58" s="70">
        <v>500</v>
      </c>
      <c r="E58" s="52">
        <f t="shared" si="1"/>
        <v>168284.77000000002</v>
      </c>
      <c r="F58"/>
      <c r="G58" s="57"/>
    </row>
    <row r="59" spans="1:8" s="1" customFormat="1" ht="15" customHeight="1" x14ac:dyDescent="0.25">
      <c r="A59" s="308"/>
      <c r="B59" s="111" t="s">
        <v>1280</v>
      </c>
      <c r="C59" s="70"/>
      <c r="D59" s="70">
        <v>1000</v>
      </c>
      <c r="E59" s="52">
        <f t="shared" si="1"/>
        <v>167284.77000000002</v>
      </c>
      <c r="F59"/>
      <c r="G59" s="57"/>
    </row>
    <row r="60" spans="1:8" s="1" customFormat="1" ht="15" customHeight="1" x14ac:dyDescent="0.25">
      <c r="A60" s="308"/>
      <c r="B60" s="12"/>
      <c r="C60" s="70"/>
      <c r="D60" s="70"/>
      <c r="E60" s="52">
        <f t="shared" si="1"/>
        <v>167284.77000000002</v>
      </c>
      <c r="F60"/>
      <c r="G60" s="57"/>
    </row>
    <row r="61" spans="1:8" s="1" customFormat="1" ht="15" customHeight="1" x14ac:dyDescent="0.25">
      <c r="A61" s="308"/>
      <c r="B61" s="143"/>
      <c r="C61" s="70"/>
      <c r="D61" s="70"/>
      <c r="E61" s="52">
        <f t="shared" si="1"/>
        <v>167284.77000000002</v>
      </c>
      <c r="F61"/>
      <c r="G61" s="57"/>
    </row>
    <row r="62" spans="1:8" s="1" customFormat="1" ht="15" customHeight="1" x14ac:dyDescent="0.25">
      <c r="A62"/>
      <c r="B62"/>
      <c r="C62" s="15"/>
      <c r="D62" s="20"/>
      <c r="E62" s="20"/>
      <c r="F62"/>
      <c r="G62"/>
    </row>
    <row r="63" spans="1:8" s="1" customFormat="1" ht="15" customHeight="1" thickBot="1" x14ac:dyDescent="0.3">
      <c r="A63" s="99" t="s">
        <v>1275</v>
      </c>
      <c r="B63" s="96"/>
      <c r="C63" s="96"/>
      <c r="D63" s="96"/>
      <c r="E63" s="96"/>
      <c r="F63"/>
      <c r="G63"/>
      <c r="H63" s="8"/>
    </row>
    <row r="64" spans="1:8" s="1" customFormat="1" ht="15" customHeight="1" x14ac:dyDescent="0.25">
      <c r="A64" s="293" t="s">
        <v>10</v>
      </c>
      <c r="B64" s="166" t="s">
        <v>568</v>
      </c>
      <c r="C64" s="158" t="s">
        <v>1151</v>
      </c>
      <c r="D64" s="109"/>
      <c r="E64" s="54">
        <v>249570</v>
      </c>
      <c r="F64"/>
      <c r="G64"/>
      <c r="H64" s="8"/>
    </row>
    <row r="65" spans="1:8" s="1" customFormat="1" ht="15" customHeight="1" x14ac:dyDescent="0.25">
      <c r="A65" s="294"/>
      <c r="B65" s="162" t="s">
        <v>726</v>
      </c>
      <c r="C65" s="163" t="s">
        <v>65</v>
      </c>
      <c r="D65" s="151"/>
      <c r="E65" s="22">
        <v>383186.44</v>
      </c>
      <c r="F65"/>
      <c r="G65"/>
      <c r="H65" s="8"/>
    </row>
    <row r="66" spans="1:8" s="1" customFormat="1" ht="15" customHeight="1" x14ac:dyDescent="0.25">
      <c r="A66" s="294"/>
      <c r="B66" s="162"/>
      <c r="C66" s="163"/>
      <c r="D66" s="151"/>
      <c r="E66" s="22"/>
      <c r="F66"/>
      <c r="G66"/>
      <c r="H66" s="8"/>
    </row>
    <row r="67" spans="1:8" s="1" customFormat="1" ht="15" customHeight="1" x14ac:dyDescent="0.25">
      <c r="A67" s="294"/>
      <c r="B67" s="162"/>
      <c r="C67" s="163"/>
      <c r="D67" s="151"/>
      <c r="E67" s="22"/>
      <c r="F67"/>
      <c r="G67"/>
      <c r="H67" s="8"/>
    </row>
    <row r="68" spans="1:8" s="1" customFormat="1" ht="15" customHeight="1" x14ac:dyDescent="0.25">
      <c r="A68" s="294"/>
      <c r="B68" s="162"/>
      <c r="C68" s="163"/>
      <c r="D68" s="151"/>
      <c r="E68" s="22"/>
      <c r="F68"/>
      <c r="G68"/>
      <c r="H68" s="8"/>
    </row>
    <row r="69" spans="1:8" s="1" customFormat="1" ht="15" customHeight="1" x14ac:dyDescent="0.25">
      <c r="A69"/>
      <c r="B69"/>
      <c r="C69" s="15"/>
      <c r="D69" s="15"/>
      <c r="E69" s="15"/>
      <c r="F69"/>
      <c r="G69"/>
      <c r="H69" s="8"/>
    </row>
    <row r="70" spans="1:8" s="1" customFormat="1" ht="15" customHeight="1" thickBot="1" x14ac:dyDescent="0.3">
      <c r="A70"/>
      <c r="B70"/>
      <c r="C70" s="15"/>
      <c r="D70" s="15"/>
      <c r="E70" s="15"/>
      <c r="F70"/>
    </row>
    <row r="71" spans="1:8" s="1" customFormat="1" ht="15" customHeight="1" thickBot="1" x14ac:dyDescent="0.3">
      <c r="A71"/>
      <c r="B71" s="97" t="s">
        <v>1281</v>
      </c>
      <c r="C71" s="93"/>
      <c r="D71" s="93"/>
      <c r="E71" s="94"/>
      <c r="F71"/>
      <c r="G71" s="31" t="s">
        <v>11</v>
      </c>
      <c r="H71" s="32"/>
    </row>
    <row r="72" spans="1:8" s="1" customFormat="1" ht="15" customHeight="1" x14ac:dyDescent="0.25">
      <c r="A72"/>
      <c r="B72" s="3" t="s">
        <v>1282</v>
      </c>
      <c r="C72" s="9">
        <v>393.99</v>
      </c>
      <c r="D72" s="16"/>
      <c r="E72" s="21">
        <f>+C72-D72</f>
        <v>393.99</v>
      </c>
      <c r="F72"/>
      <c r="G72" s="4" t="s">
        <v>12</v>
      </c>
      <c r="H72" s="9">
        <v>393.99</v>
      </c>
    </row>
    <row r="73" spans="1:8" s="1" customFormat="1" ht="15" customHeight="1" x14ac:dyDescent="0.25">
      <c r="A73"/>
      <c r="B73" s="5" t="s">
        <v>1283</v>
      </c>
      <c r="C73" s="9">
        <f>7896.55-5543.29</f>
        <v>2353.2600000000002</v>
      </c>
      <c r="D73" s="17"/>
      <c r="E73" s="24">
        <f t="shared" ref="E73:E77" si="2">+C73-D73+E72</f>
        <v>2747.25</v>
      </c>
      <c r="F73"/>
      <c r="G73" s="4" t="s">
        <v>13</v>
      </c>
      <c r="H73" s="9">
        <f>7896.55-5543.29</f>
        <v>2353.2600000000002</v>
      </c>
    </row>
    <row r="74" spans="1:8" s="1" customFormat="1" ht="15" customHeight="1" x14ac:dyDescent="0.25">
      <c r="A74"/>
      <c r="B74" s="5" t="s">
        <v>1284</v>
      </c>
      <c r="C74" s="9">
        <v>2522.2199999999998</v>
      </c>
      <c r="D74" s="17"/>
      <c r="E74" s="24">
        <f t="shared" si="2"/>
        <v>5269.4699999999993</v>
      </c>
      <c r="F74"/>
      <c r="G74" s="4" t="s">
        <v>14</v>
      </c>
      <c r="H74" s="9">
        <v>2522.2199999999998</v>
      </c>
    </row>
    <row r="75" spans="1:8" s="1" customFormat="1" ht="15" customHeight="1" x14ac:dyDescent="0.25">
      <c r="A75"/>
      <c r="B75" s="28"/>
      <c r="C75" s="9"/>
      <c r="D75" s="18"/>
      <c r="E75" s="24">
        <f t="shared" si="2"/>
        <v>5269.4699999999993</v>
      </c>
      <c r="F75"/>
      <c r="G75" s="6" t="s">
        <v>8</v>
      </c>
      <c r="H75" s="9">
        <f>SUM(H72:H74)</f>
        <v>5269.4699999999993</v>
      </c>
    </row>
    <row r="76" spans="1:8" s="1" customFormat="1" ht="15" customHeight="1" x14ac:dyDescent="0.25">
      <c r="A76"/>
      <c r="B76" s="116"/>
      <c r="C76" s="45"/>
      <c r="D76" s="18"/>
      <c r="E76" s="24">
        <f t="shared" si="2"/>
        <v>5269.4699999999993</v>
      </c>
      <c r="F76"/>
    </row>
    <row r="77" spans="1:8" s="1" customFormat="1" x14ac:dyDescent="0.25">
      <c r="A77"/>
      <c r="B77" s="78"/>
      <c r="C77" s="43"/>
      <c r="D77" s="45"/>
      <c r="E77" s="24">
        <f t="shared" si="2"/>
        <v>5269.4699999999993</v>
      </c>
      <c r="F77"/>
      <c r="G77"/>
      <c r="H77" s="29">
        <f>+H75-E77</f>
        <v>0</v>
      </c>
    </row>
    <row r="78" spans="1:8" s="1" customFormat="1" x14ac:dyDescent="0.25">
      <c r="A78"/>
      <c r="B78"/>
      <c r="C78" s="13"/>
      <c r="D78" s="15"/>
      <c r="E78" s="15"/>
      <c r="F78"/>
      <c r="G78" s="13"/>
    </row>
    <row r="79" spans="1:8" s="1" customFormat="1" x14ac:dyDescent="0.25">
      <c r="A79"/>
      <c r="B79"/>
      <c r="C79" s="13"/>
      <c r="D79" s="15"/>
      <c r="E79" s="15"/>
      <c r="F79"/>
      <c r="G79" s="13"/>
    </row>
    <row r="80" spans="1:8" s="1" customFormat="1" x14ac:dyDescent="0.25">
      <c r="A80"/>
      <c r="B80"/>
      <c r="C80" s="13"/>
      <c r="D80" s="15"/>
      <c r="E80" s="15"/>
      <c r="F80"/>
      <c r="G80" s="13"/>
    </row>
    <row r="81" spans="1:9" s="1" customFormat="1" x14ac:dyDescent="0.25">
      <c r="A81"/>
      <c r="B81"/>
      <c r="C81" s="13"/>
      <c r="D81" s="15"/>
      <c r="E81" s="15"/>
      <c r="F81"/>
      <c r="G81"/>
    </row>
    <row r="82" spans="1:9" s="1" customFormat="1" x14ac:dyDescent="0.25">
      <c r="A82"/>
      <c r="B82"/>
      <c r="C82" s="13"/>
      <c r="D82" s="15"/>
      <c r="E82" s="15"/>
      <c r="F82"/>
      <c r="G82"/>
    </row>
    <row r="83" spans="1:9" s="1" customFormat="1" x14ac:dyDescent="0.25">
      <c r="A83"/>
      <c r="B83"/>
      <c r="C83" s="13"/>
      <c r="D83" s="15"/>
      <c r="E83" s="15"/>
      <c r="F83"/>
      <c r="G83"/>
      <c r="I83"/>
    </row>
  </sheetData>
  <autoFilter ref="A2:E51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50"/>
    <mergeCell ref="A54:A61"/>
    <mergeCell ref="A64:A68"/>
  </mergeCells>
  <pageMargins left="0.23622047244094491" right="0.23622047244094491" top="0.74803149606299213" bottom="0.74803149606299213" header="0.31496062992125984" footer="0.31496062992125984"/>
  <pageSetup paperSize="9" scale="49" orientation="portrait" verticalDpi="30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0DBD4-21BA-4DD0-89CD-C98ABB5034E0}">
  <sheetPr filterMode="1">
    <pageSetUpPr fitToPage="1"/>
  </sheetPr>
  <dimension ref="A1:I61"/>
  <sheetViews>
    <sheetView topLeftCell="A16" zoomScaleNormal="100" workbookViewId="0">
      <selection activeCell="E39" sqref="E39"/>
    </sheetView>
  </sheetViews>
  <sheetFormatPr defaultRowHeight="15" x14ac:dyDescent="0.25"/>
  <cols>
    <col min="1" max="1" width="22" customWidth="1"/>
    <col min="2" max="2" width="59" bestFit="1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1285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1286</v>
      </c>
      <c r="C4" s="148">
        <v>80768.86</v>
      </c>
      <c r="D4" s="48"/>
      <c r="E4" s="48">
        <f>+C4-D4</f>
        <v>80768.86</v>
      </c>
      <c r="G4" s="4" t="s">
        <v>4</v>
      </c>
      <c r="H4" s="148">
        <f>80768.86-27790.55</f>
        <v>52978.31</v>
      </c>
      <c r="I4" s="13"/>
    </row>
    <row r="5" spans="1:9" ht="15" customHeight="1" x14ac:dyDescent="0.25">
      <c r="A5" s="305"/>
      <c r="B5" s="4" t="s">
        <v>1287</v>
      </c>
      <c r="C5" s="148">
        <v>467320.48</v>
      </c>
      <c r="D5" s="48"/>
      <c r="E5" s="48">
        <f>+C5-D5+E4</f>
        <v>548089.34</v>
      </c>
      <c r="G5" s="4" t="s">
        <v>5</v>
      </c>
      <c r="H5" s="148">
        <v>467320.48</v>
      </c>
      <c r="I5" s="13"/>
    </row>
    <row r="6" spans="1:9" ht="15" customHeight="1" x14ac:dyDescent="0.25">
      <c r="A6" s="305"/>
      <c r="B6" s="4" t="s">
        <v>1288</v>
      </c>
      <c r="C6" s="45">
        <v>1402701.02</v>
      </c>
      <c r="D6" s="48"/>
      <c r="E6" s="48">
        <f t="shared" ref="E6:E28" si="0">+C6-D6+E5</f>
        <v>1950790.3599999999</v>
      </c>
      <c r="G6" s="4" t="s">
        <v>6</v>
      </c>
      <c r="H6" s="45">
        <f>1401576.02+1125</f>
        <v>1402701.02</v>
      </c>
      <c r="I6" s="13" t="s">
        <v>832</v>
      </c>
    </row>
    <row r="7" spans="1:9" ht="15" customHeight="1" x14ac:dyDescent="0.25">
      <c r="A7" s="305"/>
      <c r="B7" s="4" t="s">
        <v>1289</v>
      </c>
      <c r="C7" s="45">
        <v>9946.7999999999993</v>
      </c>
      <c r="D7" s="48"/>
      <c r="E7" s="48">
        <f t="shared" si="0"/>
        <v>1960737.16</v>
      </c>
      <c r="G7" s="4" t="s">
        <v>7</v>
      </c>
      <c r="H7" s="45">
        <v>9946.7999999999993</v>
      </c>
      <c r="I7" s="13"/>
    </row>
    <row r="8" spans="1:9" ht="15" customHeight="1" x14ac:dyDescent="0.25">
      <c r="A8" s="305"/>
      <c r="B8" s="4" t="s">
        <v>1290</v>
      </c>
      <c r="C8" s="34">
        <v>11463.11</v>
      </c>
      <c r="D8" s="48"/>
      <c r="E8" s="48">
        <f t="shared" si="0"/>
        <v>1972200.27</v>
      </c>
      <c r="G8" s="4" t="s">
        <v>15</v>
      </c>
      <c r="H8" s="34">
        <v>11463.11</v>
      </c>
      <c r="I8" s="13"/>
    </row>
    <row r="9" spans="1:9" ht="15" customHeight="1" x14ac:dyDescent="0.25">
      <c r="A9" s="305"/>
      <c r="B9" s="4" t="s">
        <v>1291</v>
      </c>
      <c r="C9" s="34">
        <v>1096513.02</v>
      </c>
      <c r="D9" s="48"/>
      <c r="E9" s="48">
        <f t="shared" si="0"/>
        <v>3068713.29</v>
      </c>
      <c r="G9" s="4" t="s">
        <v>16</v>
      </c>
      <c r="H9" s="34">
        <v>1096513.02</v>
      </c>
      <c r="I9" s="13"/>
    </row>
    <row r="10" spans="1:9" ht="15" customHeight="1" x14ac:dyDescent="0.25">
      <c r="A10" s="305"/>
      <c r="B10" s="28" t="s">
        <v>1292</v>
      </c>
      <c r="C10" s="14"/>
      <c r="D10" s="121">
        <v>11700</v>
      </c>
      <c r="E10" s="48">
        <f t="shared" si="0"/>
        <v>3057013.29</v>
      </c>
      <c r="G10" s="6" t="s">
        <v>8</v>
      </c>
      <c r="H10" s="7">
        <f>SUM(H4:H9)</f>
        <v>3040922.74</v>
      </c>
    </row>
    <row r="11" spans="1:9" ht="15" customHeight="1" thickBot="1" x14ac:dyDescent="0.3">
      <c r="A11" s="305"/>
      <c r="B11" s="28" t="s">
        <v>1293</v>
      </c>
      <c r="C11" s="14"/>
      <c r="D11" s="121">
        <v>1090.55</v>
      </c>
      <c r="E11" s="48">
        <f t="shared" si="0"/>
        <v>3055922.74</v>
      </c>
      <c r="G11" s="86"/>
      <c r="H11" s="8"/>
    </row>
    <row r="12" spans="1:9" ht="15" customHeight="1" thickBot="1" x14ac:dyDescent="0.3">
      <c r="A12" s="305"/>
      <c r="B12" s="170" t="s">
        <v>1294</v>
      </c>
      <c r="C12" s="168"/>
      <c r="D12" s="121">
        <v>15000</v>
      </c>
      <c r="E12" s="48">
        <f t="shared" si="0"/>
        <v>3040922.74</v>
      </c>
      <c r="G12" s="86"/>
      <c r="H12" s="128">
        <f>+H10-E28</f>
        <v>0</v>
      </c>
    </row>
    <row r="13" spans="1:9" ht="15" customHeight="1" x14ac:dyDescent="0.25">
      <c r="A13" s="305"/>
      <c r="B13" s="167"/>
      <c r="C13" s="168"/>
      <c r="D13" s="14"/>
      <c r="E13" s="48">
        <f t="shared" si="0"/>
        <v>3040922.74</v>
      </c>
      <c r="G13" s="86"/>
      <c r="H13" s="8"/>
    </row>
    <row r="14" spans="1:9" ht="15" customHeight="1" x14ac:dyDescent="0.25">
      <c r="A14" s="305"/>
      <c r="B14" s="167"/>
      <c r="C14" s="168"/>
      <c r="D14" s="14"/>
      <c r="E14" s="48">
        <f t="shared" si="0"/>
        <v>3040922.74</v>
      </c>
      <c r="G14" s="86"/>
      <c r="H14" s="8"/>
    </row>
    <row r="15" spans="1:9" ht="15" customHeight="1" x14ac:dyDescent="0.25">
      <c r="A15" s="305"/>
      <c r="B15" s="28"/>
      <c r="C15" s="14"/>
      <c r="D15" s="121"/>
      <c r="E15" s="48">
        <f t="shared" si="0"/>
        <v>3040922.74</v>
      </c>
      <c r="G15" s="86"/>
      <c r="H15" s="8"/>
    </row>
    <row r="16" spans="1:9" ht="15" customHeight="1" x14ac:dyDescent="0.25">
      <c r="A16" s="305"/>
      <c r="B16" s="167"/>
      <c r="C16" s="14"/>
      <c r="D16" s="168"/>
      <c r="E16" s="48">
        <f t="shared" si="0"/>
        <v>3040922.74</v>
      </c>
      <c r="G16" s="86"/>
      <c r="H16" s="8"/>
    </row>
    <row r="17" spans="1:8" ht="15" customHeight="1" x14ac:dyDescent="0.25">
      <c r="A17" s="305"/>
      <c r="B17" s="167"/>
      <c r="C17" s="14"/>
      <c r="D17" s="168"/>
      <c r="E17" s="48">
        <f t="shared" si="0"/>
        <v>3040922.74</v>
      </c>
      <c r="G17" s="86"/>
      <c r="H17" s="8"/>
    </row>
    <row r="18" spans="1:8" ht="15" customHeight="1" x14ac:dyDescent="0.25">
      <c r="A18" s="305"/>
      <c r="B18" s="167"/>
      <c r="C18" s="14"/>
      <c r="D18" s="168"/>
      <c r="E18" s="48">
        <f t="shared" si="0"/>
        <v>3040922.74</v>
      </c>
      <c r="G18" s="86"/>
      <c r="H18" s="8"/>
    </row>
    <row r="19" spans="1:8" ht="15" customHeight="1" x14ac:dyDescent="0.25">
      <c r="A19" s="305"/>
      <c r="B19" s="28"/>
      <c r="C19" s="14"/>
      <c r="D19" s="14"/>
      <c r="E19" s="48">
        <f t="shared" si="0"/>
        <v>3040922.74</v>
      </c>
      <c r="G19" s="86"/>
      <c r="H19" s="8"/>
    </row>
    <row r="20" spans="1:8" ht="15" customHeight="1" x14ac:dyDescent="0.25">
      <c r="A20" s="305"/>
      <c r="E20" s="48">
        <f t="shared" si="0"/>
        <v>3040922.74</v>
      </c>
      <c r="G20" s="86"/>
      <c r="H20" s="8"/>
    </row>
    <row r="21" spans="1:8" ht="15" customHeight="1" x14ac:dyDescent="0.25">
      <c r="A21" s="305"/>
      <c r="B21" s="28"/>
      <c r="C21" s="14"/>
      <c r="D21" s="14"/>
      <c r="E21" s="48">
        <f t="shared" si="0"/>
        <v>3040922.74</v>
      </c>
      <c r="G21" s="86"/>
      <c r="H21" s="8"/>
    </row>
    <row r="22" spans="1:8" ht="15" customHeight="1" x14ac:dyDescent="0.25">
      <c r="A22" s="305"/>
      <c r="B22" s="28"/>
      <c r="C22" s="14"/>
      <c r="D22" s="14"/>
      <c r="E22" s="48">
        <f t="shared" si="0"/>
        <v>3040922.74</v>
      </c>
      <c r="G22" s="86"/>
      <c r="H22" s="8"/>
    </row>
    <row r="23" spans="1:8" ht="15" customHeight="1" x14ac:dyDescent="0.25">
      <c r="A23" s="305"/>
      <c r="B23" s="28"/>
      <c r="C23" s="14"/>
      <c r="D23" s="14"/>
      <c r="E23" s="48">
        <f t="shared" si="0"/>
        <v>3040922.74</v>
      </c>
      <c r="G23" s="86"/>
      <c r="H23" s="8"/>
    </row>
    <row r="24" spans="1:8" ht="15" customHeight="1" x14ac:dyDescent="0.25">
      <c r="A24" s="305"/>
      <c r="B24" s="28"/>
      <c r="C24" s="14"/>
      <c r="D24" s="14"/>
      <c r="E24" s="48">
        <f t="shared" si="0"/>
        <v>3040922.74</v>
      </c>
      <c r="G24" s="86"/>
      <c r="H24" s="8"/>
    </row>
    <row r="25" spans="1:8" ht="15" customHeight="1" x14ac:dyDescent="0.25">
      <c r="A25" s="305"/>
      <c r="B25" s="28"/>
      <c r="C25" s="14"/>
      <c r="D25" s="14"/>
      <c r="E25" s="48">
        <f t="shared" si="0"/>
        <v>3040922.74</v>
      </c>
      <c r="G25" s="86"/>
      <c r="H25" s="8"/>
    </row>
    <row r="26" spans="1:8" ht="15" customHeight="1" x14ac:dyDescent="0.25">
      <c r="A26" s="305"/>
      <c r="B26" s="28"/>
      <c r="C26" s="14"/>
      <c r="D26" s="14"/>
      <c r="E26" s="48">
        <f t="shared" si="0"/>
        <v>3040922.74</v>
      </c>
      <c r="G26" s="86"/>
      <c r="H26" s="8"/>
    </row>
    <row r="27" spans="1:8" ht="15" customHeight="1" x14ac:dyDescent="0.25">
      <c r="A27" s="305"/>
      <c r="B27" s="28"/>
      <c r="C27" s="14"/>
      <c r="D27" s="14"/>
      <c r="E27" s="48">
        <f t="shared" si="0"/>
        <v>3040922.74</v>
      </c>
      <c r="G27" s="86"/>
      <c r="H27" s="8"/>
    </row>
    <row r="28" spans="1:8" ht="15" customHeight="1" x14ac:dyDescent="0.25">
      <c r="A28" s="305"/>
      <c r="B28" s="28"/>
      <c r="C28" s="14"/>
      <c r="D28" s="14"/>
      <c r="E28" s="48">
        <f t="shared" si="0"/>
        <v>3040922.74</v>
      </c>
      <c r="G28" s="86"/>
      <c r="H28" s="8"/>
    </row>
    <row r="29" spans="1:8" s="1" customFormat="1" ht="15" customHeight="1" x14ac:dyDescent="0.25">
      <c r="A29" s="10"/>
      <c r="B29" s="11"/>
      <c r="E29" s="86"/>
      <c r="F29"/>
      <c r="G29" s="13"/>
    </row>
    <row r="30" spans="1:8" s="1" customFormat="1" ht="15" customHeight="1" thickBot="1" x14ac:dyDescent="0.3">
      <c r="A30" s="10"/>
      <c r="B30"/>
      <c r="E30" s="19"/>
      <c r="F30"/>
      <c r="G30" s="13"/>
    </row>
    <row r="31" spans="1:8" s="1" customFormat="1" ht="15" customHeight="1" thickBot="1" x14ac:dyDescent="0.3">
      <c r="A31" s="27" t="s">
        <v>1295</v>
      </c>
      <c r="B31" s="98"/>
      <c r="C31" s="98"/>
      <c r="D31" s="98"/>
      <c r="E31" s="100"/>
      <c r="F31"/>
      <c r="G31" s="57"/>
    </row>
    <row r="32" spans="1:8" s="1" customFormat="1" ht="15" customHeight="1" x14ac:dyDescent="0.25">
      <c r="A32" s="308" t="s">
        <v>9</v>
      </c>
      <c r="B32" s="141" t="s">
        <v>538</v>
      </c>
      <c r="C32" s="109">
        <v>167284.77000000002</v>
      </c>
      <c r="D32" s="109"/>
      <c r="E32" s="54">
        <f>+C32-D32</f>
        <v>167284.77000000002</v>
      </c>
      <c r="F32"/>
      <c r="G32" s="57"/>
    </row>
    <row r="33" spans="1:8" s="1" customFormat="1" ht="15" customHeight="1" x14ac:dyDescent="0.25">
      <c r="A33" s="308"/>
      <c r="B33" s="111" t="s">
        <v>1296</v>
      </c>
      <c r="C33" s="9">
        <v>0</v>
      </c>
      <c r="D33" s="9">
        <v>1800</v>
      </c>
      <c r="E33" s="52">
        <f>+E32+C33-D33</f>
        <v>165484.77000000002</v>
      </c>
      <c r="F33"/>
      <c r="G33" s="57"/>
    </row>
    <row r="34" spans="1:8" s="1" customFormat="1" ht="15" customHeight="1" x14ac:dyDescent="0.25">
      <c r="A34" s="308"/>
      <c r="B34" s="111" t="s">
        <v>1297</v>
      </c>
      <c r="C34" s="9">
        <v>5000</v>
      </c>
      <c r="D34" s="9">
        <v>0</v>
      </c>
      <c r="E34" s="52">
        <f t="shared" ref="E34:E39" si="1">+E33+C34-D34</f>
        <v>170484.77000000002</v>
      </c>
      <c r="F34"/>
      <c r="G34" s="57"/>
    </row>
    <row r="35" spans="1:8" s="1" customFormat="1" ht="15" customHeight="1" x14ac:dyDescent="0.25">
      <c r="A35" s="308"/>
      <c r="B35" s="111" t="s">
        <v>1298</v>
      </c>
      <c r="C35" s="9">
        <v>0</v>
      </c>
      <c r="D35" s="9">
        <v>4668.3</v>
      </c>
      <c r="E35" s="52">
        <f t="shared" si="1"/>
        <v>165816.47000000003</v>
      </c>
      <c r="F35"/>
      <c r="G35" s="57"/>
    </row>
    <row r="36" spans="1:8" s="1" customFormat="1" ht="15" customHeight="1" x14ac:dyDescent="0.25">
      <c r="A36" s="308"/>
      <c r="B36" s="111" t="s">
        <v>1299</v>
      </c>
      <c r="C36" s="70">
        <v>0</v>
      </c>
      <c r="D36" s="70">
        <v>500</v>
      </c>
      <c r="E36" s="52">
        <f t="shared" si="1"/>
        <v>165316.47000000003</v>
      </c>
      <c r="F36"/>
      <c r="G36" s="57"/>
    </row>
    <row r="37" spans="1:8" s="1" customFormat="1" ht="15" customHeight="1" x14ac:dyDescent="0.25">
      <c r="A37" s="308"/>
      <c r="B37" s="111" t="s">
        <v>1300</v>
      </c>
      <c r="C37" s="70">
        <v>0</v>
      </c>
      <c r="D37" s="70">
        <v>150</v>
      </c>
      <c r="E37" s="52">
        <f t="shared" si="1"/>
        <v>165166.47000000003</v>
      </c>
      <c r="F37"/>
      <c r="G37" s="57"/>
    </row>
    <row r="38" spans="1:8" s="1" customFormat="1" ht="15" customHeight="1" x14ac:dyDescent="0.25">
      <c r="A38" s="308"/>
      <c r="B38" s="12" t="s">
        <v>1301</v>
      </c>
      <c r="C38" s="70">
        <v>0</v>
      </c>
      <c r="D38" s="70">
        <v>200</v>
      </c>
      <c r="E38" s="52">
        <f t="shared" si="1"/>
        <v>164966.47000000003</v>
      </c>
      <c r="F38"/>
      <c r="G38" s="57"/>
    </row>
    <row r="39" spans="1:8" s="1" customFormat="1" ht="15" customHeight="1" x14ac:dyDescent="0.25">
      <c r="A39" s="308"/>
      <c r="B39" s="171"/>
      <c r="C39" s="70"/>
      <c r="D39" s="70"/>
      <c r="E39" s="52">
        <f t="shared" si="1"/>
        <v>164966.47000000003</v>
      </c>
      <c r="F39"/>
      <c r="G39" s="57"/>
    </row>
    <row r="40" spans="1:8" s="1" customFormat="1" ht="15" customHeight="1" x14ac:dyDescent="0.25">
      <c r="A40"/>
      <c r="B40"/>
      <c r="C40" s="15"/>
      <c r="D40" s="20"/>
      <c r="E40" s="20"/>
      <c r="F40"/>
      <c r="G40"/>
    </row>
    <row r="41" spans="1:8" s="1" customFormat="1" ht="15" customHeight="1" thickBot="1" x14ac:dyDescent="0.3">
      <c r="A41" s="99" t="s">
        <v>1295</v>
      </c>
      <c r="B41" s="96"/>
      <c r="C41" s="96"/>
      <c r="D41" s="96"/>
      <c r="E41" s="96"/>
      <c r="F41"/>
      <c r="G41"/>
      <c r="H41" s="8"/>
    </row>
    <row r="42" spans="1:8" s="1" customFormat="1" ht="15" customHeight="1" x14ac:dyDescent="0.25">
      <c r="A42" s="293" t="s">
        <v>10</v>
      </c>
      <c r="B42" s="166"/>
      <c r="C42" s="158"/>
      <c r="D42" s="109"/>
      <c r="E42" s="54"/>
      <c r="F42"/>
      <c r="G42"/>
      <c r="H42" s="8"/>
    </row>
    <row r="43" spans="1:8" s="1" customFormat="1" ht="15" customHeight="1" x14ac:dyDescent="0.25">
      <c r="A43" s="294"/>
      <c r="B43" s="162"/>
      <c r="C43" s="163"/>
      <c r="D43" s="151"/>
      <c r="E43" s="22"/>
      <c r="F43"/>
      <c r="G43"/>
      <c r="H43" s="8"/>
    </row>
    <row r="44" spans="1:8" s="1" customFormat="1" ht="15" customHeight="1" x14ac:dyDescent="0.25">
      <c r="A44" s="294"/>
      <c r="B44" s="162"/>
      <c r="C44" s="163"/>
      <c r="D44" s="151"/>
      <c r="E44" s="22"/>
      <c r="F44"/>
      <c r="G44"/>
      <c r="H44" s="8"/>
    </row>
    <row r="45" spans="1:8" s="1" customFormat="1" ht="15" customHeight="1" x14ac:dyDescent="0.25">
      <c r="A45" s="294"/>
      <c r="B45" s="162"/>
      <c r="C45" s="163"/>
      <c r="D45" s="151"/>
      <c r="E45" s="22"/>
      <c r="F45"/>
      <c r="G45"/>
      <c r="H45" s="8"/>
    </row>
    <row r="46" spans="1:8" s="1" customFormat="1" ht="15" customHeight="1" x14ac:dyDescent="0.25">
      <c r="A46" s="294"/>
      <c r="B46" s="162"/>
      <c r="C46" s="163"/>
      <c r="D46" s="151"/>
      <c r="E46" s="22"/>
      <c r="F46"/>
      <c r="G46"/>
      <c r="H46" s="8"/>
    </row>
    <row r="47" spans="1:8" s="1" customFormat="1" ht="15" customHeight="1" x14ac:dyDescent="0.25">
      <c r="A47"/>
      <c r="B47"/>
      <c r="C47" s="15"/>
      <c r="D47" s="15"/>
      <c r="E47" s="15"/>
      <c r="F47"/>
      <c r="G47"/>
      <c r="H47" s="8"/>
    </row>
    <row r="48" spans="1:8" s="1" customFormat="1" ht="15" customHeight="1" thickBot="1" x14ac:dyDescent="0.3">
      <c r="A48"/>
      <c r="B48"/>
      <c r="C48" s="15"/>
      <c r="D48" s="15"/>
      <c r="E48" s="15"/>
      <c r="F48"/>
    </row>
    <row r="49" spans="1:9" s="1" customFormat="1" ht="15" customHeight="1" thickBot="1" x14ac:dyDescent="0.3">
      <c r="A49"/>
      <c r="B49" s="97" t="s">
        <v>1302</v>
      </c>
      <c r="C49" s="93"/>
      <c r="D49" s="93"/>
      <c r="E49" s="94"/>
      <c r="F49"/>
      <c r="G49" s="31" t="s">
        <v>11</v>
      </c>
      <c r="H49" s="32"/>
    </row>
    <row r="50" spans="1:9" s="1" customFormat="1" ht="15" customHeight="1" x14ac:dyDescent="0.25">
      <c r="A50"/>
      <c r="B50" s="3" t="s">
        <v>1303</v>
      </c>
      <c r="C50" s="9">
        <v>393.99</v>
      </c>
      <c r="D50" s="16"/>
      <c r="E50" s="21">
        <f>+C50-D50</f>
        <v>393.99</v>
      </c>
      <c r="F50"/>
      <c r="G50" s="4" t="s">
        <v>12</v>
      </c>
      <c r="H50" s="9">
        <v>393.99</v>
      </c>
    </row>
    <row r="51" spans="1:9" s="1" customFormat="1" ht="15" customHeight="1" x14ac:dyDescent="0.25">
      <c r="A51"/>
      <c r="B51" s="5" t="s">
        <v>1304</v>
      </c>
      <c r="C51" s="9">
        <f>7896.55-5543.29</f>
        <v>2353.2600000000002</v>
      </c>
      <c r="D51" s="17"/>
      <c r="E51" s="24">
        <f t="shared" ref="E51:E55" si="2">+C51-D51+E50</f>
        <v>2747.25</v>
      </c>
      <c r="F51"/>
      <c r="G51" s="4" t="s">
        <v>13</v>
      </c>
      <c r="H51" s="9">
        <f>7896.55-5543.29</f>
        <v>2353.2600000000002</v>
      </c>
    </row>
    <row r="52" spans="1:9" s="1" customFormat="1" ht="15" customHeight="1" x14ac:dyDescent="0.25">
      <c r="A52"/>
      <c r="B52" s="5" t="s">
        <v>1305</v>
      </c>
      <c r="C52" s="9">
        <v>2522.2199999999998</v>
      </c>
      <c r="D52" s="17"/>
      <c r="E52" s="24">
        <f t="shared" si="2"/>
        <v>5269.4699999999993</v>
      </c>
      <c r="F52"/>
      <c r="G52" s="4" t="s">
        <v>14</v>
      </c>
      <c r="H52" s="9">
        <v>2522.2199999999998</v>
      </c>
    </row>
    <row r="53" spans="1:9" s="1" customFormat="1" ht="15" customHeight="1" x14ac:dyDescent="0.25">
      <c r="A53"/>
      <c r="B53" s="28"/>
      <c r="C53" s="9"/>
      <c r="D53" s="18"/>
      <c r="E53" s="24">
        <f t="shared" si="2"/>
        <v>5269.4699999999993</v>
      </c>
      <c r="F53"/>
      <c r="G53" s="6" t="s">
        <v>8</v>
      </c>
      <c r="H53" s="9">
        <f>SUM(H50:H52)</f>
        <v>5269.4699999999993</v>
      </c>
    </row>
    <row r="54" spans="1:9" s="1" customFormat="1" ht="15" customHeight="1" x14ac:dyDescent="0.25">
      <c r="A54"/>
      <c r="B54" s="116"/>
      <c r="C54" s="45"/>
      <c r="D54" s="18"/>
      <c r="E54" s="24">
        <f t="shared" si="2"/>
        <v>5269.4699999999993</v>
      </c>
      <c r="F54"/>
    </row>
    <row r="55" spans="1:9" s="1" customFormat="1" x14ac:dyDescent="0.25">
      <c r="A55"/>
      <c r="B55" s="78"/>
      <c r="C55" s="43"/>
      <c r="D55" s="45"/>
      <c r="E55" s="24">
        <f t="shared" si="2"/>
        <v>5269.4699999999993</v>
      </c>
      <c r="F55"/>
      <c r="G55"/>
      <c r="H55" s="29">
        <f>+H53-E55</f>
        <v>0</v>
      </c>
    </row>
    <row r="56" spans="1:9" s="1" customFormat="1" x14ac:dyDescent="0.25">
      <c r="A56"/>
      <c r="B56"/>
      <c r="C56" s="13"/>
      <c r="D56" s="15"/>
      <c r="E56" s="15"/>
      <c r="F56"/>
      <c r="G56" s="13"/>
    </row>
    <row r="57" spans="1:9" s="1" customFormat="1" x14ac:dyDescent="0.25">
      <c r="A57"/>
      <c r="B57"/>
      <c r="C57" s="13"/>
      <c r="D57" s="15"/>
      <c r="E57" s="15"/>
      <c r="F57"/>
      <c r="G57" s="13"/>
    </row>
    <row r="58" spans="1:9" s="1" customFormat="1" x14ac:dyDescent="0.25">
      <c r="A58"/>
      <c r="B58"/>
      <c r="C58" s="13"/>
      <c r="D58" s="15"/>
      <c r="E58" s="15"/>
      <c r="F58"/>
      <c r="G58" s="13"/>
    </row>
    <row r="59" spans="1:9" s="1" customFormat="1" x14ac:dyDescent="0.25">
      <c r="A59"/>
      <c r="B59"/>
      <c r="C59" s="13"/>
      <c r="D59" s="15"/>
      <c r="E59" s="15"/>
      <c r="F59"/>
      <c r="G59"/>
    </row>
    <row r="60" spans="1:9" s="1" customFormat="1" x14ac:dyDescent="0.25">
      <c r="A60"/>
      <c r="B60"/>
      <c r="C60" s="13"/>
      <c r="D60" s="15"/>
      <c r="E60" s="15"/>
      <c r="F60"/>
      <c r="G60"/>
    </row>
    <row r="61" spans="1:9" s="1" customFormat="1" x14ac:dyDescent="0.25">
      <c r="A61"/>
      <c r="B61"/>
      <c r="C61" s="13"/>
      <c r="D61" s="15"/>
      <c r="E61" s="15"/>
      <c r="F61"/>
      <c r="G61"/>
      <c r="I61"/>
    </row>
  </sheetData>
  <autoFilter ref="A2:E29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28"/>
    <mergeCell ref="A32:A39"/>
    <mergeCell ref="A42:A46"/>
  </mergeCells>
  <pageMargins left="0.23622047244094491" right="0.23622047244094491" top="0.74803149606299213" bottom="0.74803149606299213" header="0.31496062992125984" footer="0.31496062992125984"/>
  <pageSetup paperSize="9" scale="53" orientation="portrait" verticalDpi="30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5FCF2-E6AF-4C68-9FE6-4DDDAED88FF4}">
  <sheetPr filterMode="1">
    <pageSetUpPr fitToPage="1"/>
  </sheetPr>
  <dimension ref="A1:I63"/>
  <sheetViews>
    <sheetView topLeftCell="A26" zoomScaleNormal="100" workbookViewId="0">
      <selection activeCell="E38" sqref="E38"/>
    </sheetView>
  </sheetViews>
  <sheetFormatPr defaultRowHeight="15" x14ac:dyDescent="0.25"/>
  <cols>
    <col min="1" max="1" width="22" customWidth="1"/>
    <col min="2" max="2" width="60.425781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</cols>
  <sheetData>
    <row r="1" spans="1:9" ht="15" customHeight="1" thickBot="1" x14ac:dyDescent="0.3"/>
    <row r="2" spans="1:9" ht="15" customHeight="1" thickBot="1" x14ac:dyDescent="0.3">
      <c r="A2" s="287" t="s">
        <v>1307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1308</v>
      </c>
      <c r="C4" s="148">
        <f>80768.86-27790.55</f>
        <v>52978.31</v>
      </c>
      <c r="D4" s="48"/>
      <c r="E4" s="48">
        <f>+C4-D4</f>
        <v>52978.31</v>
      </c>
      <c r="G4" s="4" t="s">
        <v>4</v>
      </c>
      <c r="H4" s="148">
        <f>-240925.18-60000-100000</f>
        <v>-400925.18</v>
      </c>
      <c r="I4" s="13"/>
    </row>
    <row r="5" spans="1:9" ht="15" customHeight="1" x14ac:dyDescent="0.25">
      <c r="A5" s="305"/>
      <c r="B5" s="4" t="s">
        <v>1309</v>
      </c>
      <c r="C5" s="148">
        <v>467320.48</v>
      </c>
      <c r="D5" s="48"/>
      <c r="E5" s="48">
        <f>+C5-D5+E4</f>
        <v>520298.79</v>
      </c>
      <c r="G5" s="4" t="s">
        <v>5</v>
      </c>
      <c r="H5" s="148">
        <f>42320.48-500000</f>
        <v>-457679.52</v>
      </c>
      <c r="I5" s="13"/>
    </row>
    <row r="6" spans="1:9" ht="15" customHeight="1" x14ac:dyDescent="0.25">
      <c r="A6" s="305"/>
      <c r="B6" s="4" t="s">
        <v>1310</v>
      </c>
      <c r="C6" s="45">
        <f>1401576.02+1125</f>
        <v>1402701.02</v>
      </c>
      <c r="D6" s="48"/>
      <c r="E6" s="48">
        <f t="shared" ref="E6:E28" si="0">+C6-D6+E5</f>
        <v>1922999.81</v>
      </c>
      <c r="G6" s="4" t="s">
        <v>6</v>
      </c>
      <c r="H6" s="45">
        <f>1120.02+1125</f>
        <v>2245.02</v>
      </c>
      <c r="I6" s="13" t="s">
        <v>832</v>
      </c>
    </row>
    <row r="7" spans="1:9" ht="15" customHeight="1" x14ac:dyDescent="0.25">
      <c r="A7" s="305"/>
      <c r="B7" s="4" t="s">
        <v>1311</v>
      </c>
      <c r="C7" s="45">
        <v>9946.7999999999993</v>
      </c>
      <c r="D7" s="48"/>
      <c r="E7" s="48">
        <f t="shared" si="0"/>
        <v>1932946.61</v>
      </c>
      <c r="G7" s="4" t="s">
        <v>7</v>
      </c>
      <c r="H7" s="45">
        <v>9946.7999999999993</v>
      </c>
      <c r="I7" s="13"/>
    </row>
    <row r="8" spans="1:9" ht="15" customHeight="1" x14ac:dyDescent="0.25">
      <c r="A8" s="305"/>
      <c r="B8" s="4" t="s">
        <v>1312</v>
      </c>
      <c r="C8" s="34">
        <v>11463.11</v>
      </c>
      <c r="D8" s="48"/>
      <c r="E8" s="48">
        <f t="shared" si="0"/>
        <v>1944409.7200000002</v>
      </c>
      <c r="G8" s="4" t="s">
        <v>15</v>
      </c>
      <c r="H8" s="34">
        <v>13578.24</v>
      </c>
      <c r="I8" s="13"/>
    </row>
    <row r="9" spans="1:9" ht="15" customHeight="1" x14ac:dyDescent="0.25">
      <c r="A9" s="305"/>
      <c r="B9" s="4" t="s">
        <v>1313</v>
      </c>
      <c r="C9" s="34">
        <v>1096513.02</v>
      </c>
      <c r="D9" s="48"/>
      <c r="E9" s="48">
        <f t="shared" si="0"/>
        <v>3040922.74</v>
      </c>
      <c r="G9" s="4" t="s">
        <v>16</v>
      </c>
      <c r="H9" s="34">
        <v>22193.84</v>
      </c>
      <c r="I9" s="13"/>
    </row>
    <row r="10" spans="1:9" ht="15" customHeight="1" x14ac:dyDescent="0.25">
      <c r="A10" s="305"/>
      <c r="B10" s="28"/>
      <c r="C10" s="14"/>
      <c r="D10" s="121"/>
      <c r="E10" s="48">
        <f t="shared" si="0"/>
        <v>3040922.74</v>
      </c>
      <c r="G10" s="6" t="s">
        <v>8</v>
      </c>
      <c r="H10" s="7">
        <f>SUM(H4:H9)</f>
        <v>-810640.79999999993</v>
      </c>
    </row>
    <row r="11" spans="1:9" ht="15" customHeight="1" thickBot="1" x14ac:dyDescent="0.3">
      <c r="A11" s="305"/>
      <c r="B11" s="28" t="s">
        <v>1319</v>
      </c>
      <c r="C11" s="14"/>
      <c r="D11" s="121">
        <v>1674319.18</v>
      </c>
      <c r="E11" s="48">
        <f t="shared" si="0"/>
        <v>1366603.5600000003</v>
      </c>
      <c r="G11" s="86"/>
      <c r="H11" s="8"/>
    </row>
    <row r="12" spans="1:9" ht="15" customHeight="1" thickBot="1" x14ac:dyDescent="0.3">
      <c r="A12" s="305"/>
      <c r="B12" s="170" t="s">
        <v>72</v>
      </c>
      <c r="C12" s="168"/>
      <c r="D12" s="121">
        <v>456</v>
      </c>
      <c r="E12" s="48">
        <f t="shared" si="0"/>
        <v>1366147.5600000003</v>
      </c>
      <c r="G12" s="86"/>
      <c r="H12" s="128">
        <f>+H10-E28</f>
        <v>0</v>
      </c>
    </row>
    <row r="13" spans="1:9" ht="15" customHeight="1" x14ac:dyDescent="0.25">
      <c r="A13" s="305"/>
      <c r="B13" s="172" t="s">
        <v>1323</v>
      </c>
      <c r="C13" s="168"/>
      <c r="D13" s="14">
        <v>125000</v>
      </c>
      <c r="E13" s="48">
        <f t="shared" si="0"/>
        <v>1241147.5600000003</v>
      </c>
      <c r="G13" s="86"/>
      <c r="H13" s="8"/>
    </row>
    <row r="14" spans="1:9" ht="15" customHeight="1" x14ac:dyDescent="0.25">
      <c r="A14" s="305"/>
      <c r="B14" s="167" t="s">
        <v>206</v>
      </c>
      <c r="C14" s="168"/>
      <c r="D14" s="14">
        <v>675000</v>
      </c>
      <c r="E14" s="48">
        <f t="shared" si="0"/>
        <v>566147.56000000029</v>
      </c>
      <c r="G14" s="86"/>
      <c r="H14" s="8"/>
    </row>
    <row r="15" spans="1:9" ht="15" customHeight="1" x14ac:dyDescent="0.25">
      <c r="A15" s="305"/>
      <c r="B15" s="28" t="s">
        <v>106</v>
      </c>
      <c r="C15" s="14">
        <v>100000</v>
      </c>
      <c r="D15" s="121"/>
      <c r="E15" s="48">
        <f t="shared" si="0"/>
        <v>666147.56000000029</v>
      </c>
      <c r="G15" s="86"/>
      <c r="H15" s="8"/>
    </row>
    <row r="16" spans="1:9" ht="15" customHeight="1" x14ac:dyDescent="0.25">
      <c r="A16" s="305"/>
      <c r="B16" s="167" t="s">
        <v>407</v>
      </c>
      <c r="C16" s="14">
        <v>7864799.1200000001</v>
      </c>
      <c r="D16" s="168"/>
      <c r="E16" s="48">
        <f t="shared" si="0"/>
        <v>8530946.6799999997</v>
      </c>
      <c r="G16" s="86"/>
      <c r="H16" s="8"/>
    </row>
    <row r="17" spans="1:8" ht="15" customHeight="1" x14ac:dyDescent="0.25">
      <c r="A17" s="305"/>
      <c r="B17" s="28" t="s">
        <v>1320</v>
      </c>
      <c r="C17" s="14"/>
      <c r="D17" s="14">
        <v>7785062.8300000001</v>
      </c>
      <c r="E17" s="48">
        <f t="shared" si="0"/>
        <v>745883.84999999963</v>
      </c>
      <c r="F17" s="13"/>
      <c r="G17" s="86"/>
      <c r="H17" s="8"/>
    </row>
    <row r="18" spans="1:8" ht="15" customHeight="1" x14ac:dyDescent="0.25">
      <c r="A18" s="305"/>
      <c r="B18" s="28" t="s">
        <v>296</v>
      </c>
      <c r="C18" s="14"/>
      <c r="D18" s="18">
        <v>481581.58</v>
      </c>
      <c r="E18" s="48">
        <f t="shared" si="0"/>
        <v>264302.26999999961</v>
      </c>
      <c r="G18" s="86"/>
      <c r="H18" s="8"/>
    </row>
    <row r="19" spans="1:8" ht="15" customHeight="1" x14ac:dyDescent="0.25">
      <c r="A19" s="305"/>
      <c r="B19" s="28" t="s">
        <v>428</v>
      </c>
      <c r="C19" s="14"/>
      <c r="D19" s="14">
        <v>39172</v>
      </c>
      <c r="E19" s="48">
        <f t="shared" si="0"/>
        <v>225130.26999999961</v>
      </c>
      <c r="G19" s="86"/>
      <c r="H19" s="8"/>
    </row>
    <row r="20" spans="1:8" ht="15" customHeight="1" x14ac:dyDescent="0.25">
      <c r="A20" s="305"/>
      <c r="B20" s="28" t="s">
        <v>1321</v>
      </c>
      <c r="C20" s="14"/>
      <c r="D20" s="14">
        <v>6712.2</v>
      </c>
      <c r="E20" s="48">
        <f t="shared" si="0"/>
        <v>218418.0699999996</v>
      </c>
      <c r="G20" s="86"/>
      <c r="H20" s="8"/>
    </row>
    <row r="21" spans="1:8" ht="15" customHeight="1" x14ac:dyDescent="0.25">
      <c r="A21" s="305"/>
      <c r="B21" s="28" t="s">
        <v>1329</v>
      </c>
      <c r="C21" s="14"/>
      <c r="D21" s="14">
        <v>11174</v>
      </c>
      <c r="E21" s="48">
        <f t="shared" si="0"/>
        <v>207244.0699999996</v>
      </c>
      <c r="G21" s="86"/>
      <c r="H21" s="8"/>
    </row>
    <row r="22" spans="1:8" ht="15" customHeight="1" x14ac:dyDescent="0.25">
      <c r="A22" s="305"/>
      <c r="B22" s="28" t="s">
        <v>206</v>
      </c>
      <c r="C22" s="14"/>
      <c r="D22" s="18">
        <v>325000</v>
      </c>
      <c r="E22" s="48">
        <f t="shared" si="0"/>
        <v>-117755.9300000004</v>
      </c>
      <c r="G22" s="86"/>
      <c r="H22" s="8"/>
    </row>
    <row r="23" spans="1:8" ht="15" customHeight="1" x14ac:dyDescent="0.25">
      <c r="A23" s="305"/>
      <c r="B23" s="28" t="s">
        <v>1322</v>
      </c>
      <c r="C23" s="14"/>
      <c r="D23" s="14">
        <v>32884.870000000003</v>
      </c>
      <c r="E23" s="48">
        <f t="shared" si="0"/>
        <v>-150640.8000000004</v>
      </c>
      <c r="G23" s="86"/>
      <c r="H23" s="8"/>
    </row>
    <row r="24" spans="1:8" ht="15" customHeight="1" x14ac:dyDescent="0.25">
      <c r="A24" s="305"/>
      <c r="B24" s="28" t="s">
        <v>648</v>
      </c>
      <c r="C24" s="14"/>
      <c r="D24" s="18">
        <v>60000</v>
      </c>
      <c r="E24" s="48">
        <f t="shared" si="0"/>
        <v>-210640.8000000004</v>
      </c>
      <c r="G24" s="86"/>
      <c r="H24" s="8"/>
    </row>
    <row r="25" spans="1:8" ht="15" customHeight="1" x14ac:dyDescent="0.25">
      <c r="A25" s="305"/>
      <c r="B25" s="28" t="s">
        <v>112</v>
      </c>
      <c r="C25" s="14"/>
      <c r="D25" s="14">
        <v>100000</v>
      </c>
      <c r="E25" s="48">
        <f t="shared" si="0"/>
        <v>-310640.8000000004</v>
      </c>
      <c r="G25" s="86"/>
      <c r="H25" s="8"/>
    </row>
    <row r="26" spans="1:8" ht="15" customHeight="1" x14ac:dyDescent="0.25">
      <c r="A26" s="305"/>
      <c r="B26" s="28" t="s">
        <v>112</v>
      </c>
      <c r="C26" s="14"/>
      <c r="D26" s="14">
        <v>500000</v>
      </c>
      <c r="E26" s="48">
        <f t="shared" si="0"/>
        <v>-810640.8000000004</v>
      </c>
      <c r="G26" s="86"/>
      <c r="H26" s="8"/>
    </row>
    <row r="27" spans="1:8" ht="15" customHeight="1" x14ac:dyDescent="0.25">
      <c r="A27" s="305"/>
      <c r="B27" s="28"/>
      <c r="C27" s="14"/>
      <c r="D27" s="14"/>
      <c r="E27" s="48">
        <f t="shared" si="0"/>
        <v>-810640.8000000004</v>
      </c>
      <c r="G27" s="86"/>
      <c r="H27" s="8"/>
    </row>
    <row r="28" spans="1:8" ht="15" customHeight="1" x14ac:dyDescent="0.25">
      <c r="A28" s="305"/>
      <c r="B28" s="28"/>
      <c r="C28" s="14"/>
      <c r="D28" s="14"/>
      <c r="E28" s="48">
        <f t="shared" si="0"/>
        <v>-810640.8000000004</v>
      </c>
      <c r="G28" s="86"/>
      <c r="H28" s="8"/>
    </row>
    <row r="29" spans="1:8" s="1" customFormat="1" ht="15" customHeight="1" x14ac:dyDescent="0.25">
      <c r="A29" s="10"/>
      <c r="B29" s="11"/>
      <c r="E29" s="86"/>
      <c r="F29"/>
      <c r="G29" s="13"/>
    </row>
    <row r="30" spans="1:8" s="1" customFormat="1" ht="15" customHeight="1" thickBot="1" x14ac:dyDescent="0.3">
      <c r="A30" s="10"/>
      <c r="B30"/>
      <c r="E30" s="19"/>
      <c r="F30"/>
      <c r="G30" s="13"/>
    </row>
    <row r="31" spans="1:8" s="1" customFormat="1" ht="15" customHeight="1" thickBot="1" x14ac:dyDescent="0.3">
      <c r="A31" s="27" t="s">
        <v>1314</v>
      </c>
      <c r="B31" s="98"/>
      <c r="C31" s="98"/>
      <c r="D31" s="98"/>
      <c r="E31" s="100"/>
      <c r="F31"/>
      <c r="G31" s="57"/>
    </row>
    <row r="32" spans="1:8" s="1" customFormat="1" ht="15" customHeight="1" x14ac:dyDescent="0.25">
      <c r="A32" s="308" t="s">
        <v>9</v>
      </c>
      <c r="B32" s="141" t="s">
        <v>538</v>
      </c>
      <c r="C32" s="109">
        <v>164966.47000000003</v>
      </c>
      <c r="D32" s="109"/>
      <c r="E32" s="54">
        <f>+C32-D32</f>
        <v>164966.47000000003</v>
      </c>
      <c r="F32"/>
      <c r="G32" s="57"/>
      <c r="H32" s="1">
        <v>5000</v>
      </c>
    </row>
    <row r="33" spans="1:8" s="1" customFormat="1" ht="15" customHeight="1" x14ac:dyDescent="0.25">
      <c r="A33" s="308"/>
      <c r="B33" s="111" t="s">
        <v>1324</v>
      </c>
      <c r="C33" s="9"/>
      <c r="D33" s="9">
        <v>1000</v>
      </c>
      <c r="E33" s="52">
        <f>+E32+C33-D33</f>
        <v>163966.47000000003</v>
      </c>
      <c r="F33"/>
      <c r="G33" s="57"/>
      <c r="H33" s="1">
        <v>5000</v>
      </c>
    </row>
    <row r="34" spans="1:8" s="1" customFormat="1" ht="15" customHeight="1" x14ac:dyDescent="0.25">
      <c r="A34" s="308"/>
      <c r="B34" s="111" t="s">
        <v>1325</v>
      </c>
      <c r="C34" s="9"/>
      <c r="D34" s="9">
        <v>1500</v>
      </c>
      <c r="E34" s="52">
        <f t="shared" ref="E34:E38" si="1">+E33+C34-D34</f>
        <v>162466.47000000003</v>
      </c>
      <c r="F34"/>
      <c r="G34" s="57"/>
      <c r="H34" s="1">
        <v>1000</v>
      </c>
    </row>
    <row r="35" spans="1:8" s="1" customFormat="1" ht="15" customHeight="1" x14ac:dyDescent="0.25">
      <c r="A35" s="308"/>
      <c r="B35" s="111" t="s">
        <v>1326</v>
      </c>
      <c r="C35" s="9"/>
      <c r="D35" s="9">
        <v>290</v>
      </c>
      <c r="E35" s="52">
        <f t="shared" si="1"/>
        <v>162176.47000000003</v>
      </c>
      <c r="F35"/>
      <c r="G35" s="57"/>
      <c r="H35" s="1">
        <v>300</v>
      </c>
    </row>
    <row r="36" spans="1:8" s="1" customFormat="1" ht="15" customHeight="1" x14ac:dyDescent="0.25">
      <c r="A36" s="308"/>
      <c r="B36" s="111" t="s">
        <v>1327</v>
      </c>
      <c r="C36" s="70"/>
      <c r="D36" s="70">
        <v>2000</v>
      </c>
      <c r="E36" s="52">
        <f t="shared" si="1"/>
        <v>160176.47000000003</v>
      </c>
      <c r="F36"/>
      <c r="G36" s="57"/>
      <c r="H36" s="1">
        <v>500</v>
      </c>
    </row>
    <row r="37" spans="1:8" s="1" customFormat="1" ht="15" customHeight="1" x14ac:dyDescent="0.25">
      <c r="A37" s="308"/>
      <c r="B37" s="111" t="s">
        <v>1328</v>
      </c>
      <c r="C37" s="70"/>
      <c r="D37" s="70">
        <v>1000</v>
      </c>
      <c r="E37" s="52">
        <f t="shared" si="1"/>
        <v>159176.47000000003</v>
      </c>
      <c r="F37"/>
      <c r="G37" s="57"/>
      <c r="H37" s="1">
        <v>4000</v>
      </c>
    </row>
    <row r="38" spans="1:8" s="1" customFormat="1" ht="15" customHeight="1" x14ac:dyDescent="0.25">
      <c r="A38" s="308"/>
      <c r="B38" s="12"/>
      <c r="C38" s="70"/>
      <c r="D38" s="70"/>
      <c r="E38" s="52">
        <f t="shared" si="1"/>
        <v>159176.47000000003</v>
      </c>
      <c r="F38"/>
      <c r="G38" s="57"/>
      <c r="H38" s="1">
        <v>150</v>
      </c>
    </row>
    <row r="39" spans="1:8" s="1" customFormat="1" ht="15" customHeight="1" x14ac:dyDescent="0.25">
      <c r="A39" s="308"/>
      <c r="B39" s="12"/>
      <c r="C39" s="70"/>
      <c r="D39" s="70"/>
      <c r="E39" s="52"/>
      <c r="F39"/>
      <c r="G39" s="57"/>
    </row>
    <row r="40" spans="1:8" s="1" customFormat="1" ht="15" customHeight="1" x14ac:dyDescent="0.25">
      <c r="A40" s="308"/>
      <c r="B40" s="12"/>
      <c r="C40" s="70"/>
      <c r="D40" s="70"/>
      <c r="E40" s="52"/>
      <c r="F40"/>
      <c r="G40" s="57"/>
    </row>
    <row r="41" spans="1:8" s="1" customFormat="1" ht="15" customHeight="1" x14ac:dyDescent="0.25">
      <c r="A41" s="308"/>
      <c r="B41" s="171"/>
      <c r="C41" s="70"/>
      <c r="D41" s="70"/>
      <c r="E41" s="52">
        <f>+E38+C41-D41</f>
        <v>159176.47000000003</v>
      </c>
      <c r="F41"/>
      <c r="G41" s="57"/>
      <c r="H41" s="1">
        <v>1000</v>
      </c>
    </row>
    <row r="42" spans="1:8" s="1" customFormat="1" ht="15" customHeight="1" x14ac:dyDescent="0.25">
      <c r="A42"/>
      <c r="B42"/>
      <c r="C42" s="15"/>
      <c r="D42" s="20"/>
      <c r="E42" s="20"/>
      <c r="F42"/>
      <c r="G42"/>
    </row>
    <row r="43" spans="1:8" s="1" customFormat="1" ht="15" customHeight="1" thickBot="1" x14ac:dyDescent="0.3">
      <c r="A43" s="99" t="s">
        <v>1314</v>
      </c>
      <c r="B43" s="96"/>
      <c r="C43" s="96"/>
      <c r="D43" s="96"/>
      <c r="E43" s="96"/>
      <c r="F43"/>
      <c r="G43"/>
      <c r="H43" s="8"/>
    </row>
    <row r="44" spans="1:8" s="1" customFormat="1" ht="15" customHeight="1" x14ac:dyDescent="0.25">
      <c r="A44" s="297" t="s">
        <v>10</v>
      </c>
      <c r="B44" s="166" t="s">
        <v>570</v>
      </c>
      <c r="C44" s="166" t="s">
        <v>377</v>
      </c>
      <c r="D44" s="166"/>
      <c r="E44" s="54">
        <v>935</v>
      </c>
      <c r="F44"/>
      <c r="G44"/>
      <c r="H44" s="8"/>
    </row>
    <row r="45" spans="1:8" s="1" customFormat="1" ht="15" customHeight="1" x14ac:dyDescent="0.25">
      <c r="A45" s="309"/>
      <c r="B45" s="162" t="s">
        <v>570</v>
      </c>
      <c r="C45" s="173" t="s">
        <v>377</v>
      </c>
      <c r="D45" s="9"/>
      <c r="E45" s="22">
        <v>890</v>
      </c>
      <c r="F45"/>
      <c r="G45"/>
      <c r="H45" s="8"/>
    </row>
    <row r="46" spans="1:8" s="1" customFormat="1" ht="15" customHeight="1" x14ac:dyDescent="0.25">
      <c r="A46" s="309"/>
      <c r="B46" s="162" t="s">
        <v>570</v>
      </c>
      <c r="C46" s="173" t="s">
        <v>377</v>
      </c>
      <c r="D46" s="9"/>
      <c r="E46" s="22">
        <v>835</v>
      </c>
      <c r="F46"/>
      <c r="G46"/>
      <c r="H46" s="8"/>
    </row>
    <row r="47" spans="1:8" s="1" customFormat="1" ht="15" customHeight="1" x14ac:dyDescent="0.25">
      <c r="A47" s="309"/>
      <c r="B47" s="162" t="s">
        <v>570</v>
      </c>
      <c r="C47" s="173" t="s">
        <v>377</v>
      </c>
      <c r="D47" s="9"/>
      <c r="E47" s="22">
        <v>725</v>
      </c>
      <c r="F47"/>
      <c r="G47"/>
      <c r="H47" s="8"/>
    </row>
    <row r="48" spans="1:8" s="1" customFormat="1" ht="15" customHeight="1" thickBot="1" x14ac:dyDescent="0.3">
      <c r="A48" s="298"/>
      <c r="B48" s="162"/>
      <c r="C48" s="163"/>
      <c r="D48" s="151"/>
      <c r="E48" s="22"/>
      <c r="F48"/>
      <c r="G48"/>
      <c r="H48" s="8"/>
    </row>
    <row r="49" spans="1:9" s="1" customFormat="1" ht="15" customHeight="1" x14ac:dyDescent="0.25">
      <c r="A49"/>
      <c r="B49"/>
      <c r="C49" s="15"/>
      <c r="D49" s="15"/>
      <c r="E49" s="15"/>
      <c r="F49"/>
      <c r="G49"/>
      <c r="H49" s="8"/>
    </row>
    <row r="50" spans="1:9" s="1" customFormat="1" ht="15" customHeight="1" thickBot="1" x14ac:dyDescent="0.3">
      <c r="A50"/>
      <c r="B50"/>
      <c r="C50" s="15"/>
      <c r="D50" s="15"/>
      <c r="E50" s="15"/>
      <c r="F50"/>
    </row>
    <row r="51" spans="1:9" s="1" customFormat="1" ht="15" customHeight="1" thickBot="1" x14ac:dyDescent="0.3">
      <c r="A51"/>
      <c r="B51" s="97" t="s">
        <v>1315</v>
      </c>
      <c r="C51" s="93"/>
      <c r="D51" s="93"/>
      <c r="E51" s="94"/>
      <c r="F51"/>
      <c r="G51" s="31" t="s">
        <v>11</v>
      </c>
      <c r="H51" s="32"/>
    </row>
    <row r="52" spans="1:9" s="1" customFormat="1" ht="15" customHeight="1" x14ac:dyDescent="0.25">
      <c r="A52"/>
      <c r="B52" s="3" t="s">
        <v>1316</v>
      </c>
      <c r="C52" s="9">
        <v>393.99</v>
      </c>
      <c r="D52" s="16"/>
      <c r="E52" s="21">
        <f>+C52-D52</f>
        <v>393.99</v>
      </c>
      <c r="F52"/>
      <c r="G52" s="4" t="s">
        <v>12</v>
      </c>
      <c r="H52" s="9">
        <v>393.99</v>
      </c>
    </row>
    <row r="53" spans="1:9" s="1" customFormat="1" ht="15" customHeight="1" x14ac:dyDescent="0.25">
      <c r="A53"/>
      <c r="B53" s="5" t="s">
        <v>1317</v>
      </c>
      <c r="C53" s="9">
        <f>7896.55-5543.29</f>
        <v>2353.2600000000002</v>
      </c>
      <c r="D53" s="17"/>
      <c r="E53" s="24">
        <f t="shared" ref="E53:E57" si="2">+C53-D53+E52</f>
        <v>2747.25</v>
      </c>
      <c r="F53"/>
      <c r="G53" s="4" t="s">
        <v>13</v>
      </c>
      <c r="H53" s="9">
        <f>7896.55-5543.29</f>
        <v>2353.2600000000002</v>
      </c>
    </row>
    <row r="54" spans="1:9" s="1" customFormat="1" ht="15" customHeight="1" x14ac:dyDescent="0.25">
      <c r="A54"/>
      <c r="B54" s="5" t="s">
        <v>1318</v>
      </c>
      <c r="C54" s="9">
        <v>2522.2199999999998</v>
      </c>
      <c r="D54" s="17"/>
      <c r="E54" s="24">
        <f t="shared" si="2"/>
        <v>5269.4699999999993</v>
      </c>
      <c r="F54"/>
      <c r="G54" s="4" t="s">
        <v>14</v>
      </c>
      <c r="H54" s="9">
        <v>2522.2199999999998</v>
      </c>
    </row>
    <row r="55" spans="1:9" s="1" customFormat="1" ht="15" customHeight="1" x14ac:dyDescent="0.25">
      <c r="A55"/>
      <c r="B55" s="28"/>
      <c r="C55" s="9"/>
      <c r="D55" s="18"/>
      <c r="E55" s="24">
        <f t="shared" si="2"/>
        <v>5269.4699999999993</v>
      </c>
      <c r="F55"/>
      <c r="G55" s="6" t="s">
        <v>8</v>
      </c>
      <c r="H55" s="9">
        <f>SUM(H52:H54)</f>
        <v>5269.4699999999993</v>
      </c>
    </row>
    <row r="56" spans="1:9" s="1" customFormat="1" ht="15" customHeight="1" x14ac:dyDescent="0.25">
      <c r="A56"/>
      <c r="B56" s="116"/>
      <c r="C56" s="45"/>
      <c r="D56" s="18"/>
      <c r="E56" s="24">
        <f t="shared" si="2"/>
        <v>5269.4699999999993</v>
      </c>
      <c r="F56"/>
    </row>
    <row r="57" spans="1:9" s="1" customFormat="1" x14ac:dyDescent="0.25">
      <c r="A57"/>
      <c r="B57" s="78"/>
      <c r="C57" s="43"/>
      <c r="D57" s="45"/>
      <c r="E57" s="24">
        <f t="shared" si="2"/>
        <v>5269.4699999999993</v>
      </c>
      <c r="F57"/>
      <c r="G57"/>
      <c r="H57" s="29">
        <f>+H55-E57</f>
        <v>0</v>
      </c>
    </row>
    <row r="58" spans="1:9" s="1" customFormat="1" x14ac:dyDescent="0.25">
      <c r="A58"/>
      <c r="B58"/>
      <c r="C58" s="13"/>
      <c r="D58" s="15"/>
      <c r="E58" s="15"/>
      <c r="F58"/>
      <c r="G58" s="13"/>
    </row>
    <row r="59" spans="1:9" s="1" customFormat="1" x14ac:dyDescent="0.25">
      <c r="A59"/>
      <c r="B59"/>
      <c r="C59" s="13"/>
      <c r="D59" s="15"/>
      <c r="E59" s="15"/>
      <c r="F59"/>
      <c r="G59" s="13"/>
    </row>
    <row r="60" spans="1:9" s="1" customFormat="1" x14ac:dyDescent="0.25">
      <c r="A60"/>
      <c r="B60"/>
      <c r="C60" s="13"/>
      <c r="D60" s="15"/>
      <c r="E60" s="15"/>
      <c r="F60"/>
      <c r="G60" s="13"/>
    </row>
    <row r="61" spans="1:9" s="1" customFormat="1" x14ac:dyDescent="0.25">
      <c r="A61"/>
      <c r="B61"/>
      <c r="C61" s="13"/>
      <c r="D61" s="15"/>
      <c r="E61" s="15"/>
      <c r="F61"/>
      <c r="G61"/>
    </row>
    <row r="62" spans="1:9" s="1" customFormat="1" x14ac:dyDescent="0.25">
      <c r="A62"/>
      <c r="B62"/>
      <c r="C62" s="13"/>
      <c r="D62" s="15"/>
      <c r="E62" s="15"/>
      <c r="F62"/>
      <c r="G62"/>
    </row>
    <row r="63" spans="1:9" s="1" customFormat="1" x14ac:dyDescent="0.25">
      <c r="A63"/>
      <c r="B63"/>
      <c r="C63" s="13"/>
      <c r="D63" s="15"/>
      <c r="E63" s="15"/>
      <c r="F63"/>
      <c r="G63"/>
      <c r="I63"/>
    </row>
  </sheetData>
  <autoFilter ref="A2:E29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28"/>
    <mergeCell ref="A32:A41"/>
    <mergeCell ref="A44:A48"/>
  </mergeCells>
  <pageMargins left="0.23622047244094491" right="0.23622047244094491" top="0.74803149606299213" bottom="0.74803149606299213" header="0.31496062992125984" footer="0.31496062992125984"/>
  <pageSetup paperSize="9" scale="53" orientation="portrait" verticalDpi="3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8EDB5-FC07-4756-A2FF-C5D8AE66E59C}">
  <sheetPr filterMode="1">
    <pageSetUpPr fitToPage="1"/>
  </sheetPr>
  <dimension ref="A1:J96"/>
  <sheetViews>
    <sheetView topLeftCell="A59" zoomScaleNormal="100" workbookViewId="0">
      <selection activeCell="E74" sqref="E74"/>
    </sheetView>
  </sheetViews>
  <sheetFormatPr defaultRowHeight="15" x14ac:dyDescent="0.25"/>
  <cols>
    <col min="1" max="1" width="22" customWidth="1"/>
    <col min="2" max="2" width="60.425781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1.7109375" bestFit="1" customWidth="1"/>
  </cols>
  <sheetData>
    <row r="1" spans="1:10" ht="15" customHeight="1" thickBot="1" x14ac:dyDescent="0.3"/>
    <row r="2" spans="1:10" ht="15" customHeight="1" thickBot="1" x14ac:dyDescent="0.3">
      <c r="A2" s="287" t="s">
        <v>1330</v>
      </c>
      <c r="B2" s="288"/>
      <c r="C2" s="289"/>
      <c r="D2" s="289"/>
      <c r="E2" s="290"/>
    </row>
    <row r="3" spans="1:10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0" ht="15" customHeight="1" x14ac:dyDescent="0.25">
      <c r="A4" s="305" t="s">
        <v>3</v>
      </c>
      <c r="B4" s="4" t="s">
        <v>1331</v>
      </c>
      <c r="C4" s="148">
        <f>-240925.18-60000-100000</f>
        <v>-400925.18</v>
      </c>
      <c r="D4" s="48"/>
      <c r="E4" s="48">
        <f>+C4-D4</f>
        <v>-400925.18</v>
      </c>
      <c r="G4" s="4" t="s">
        <v>4</v>
      </c>
      <c r="H4" s="148">
        <v>4373764.93</v>
      </c>
      <c r="I4" s="13"/>
      <c r="J4" s="13"/>
    </row>
    <row r="5" spans="1:10" ht="15" customHeight="1" x14ac:dyDescent="0.25">
      <c r="A5" s="305"/>
      <c r="B5" s="4" t="s">
        <v>1332</v>
      </c>
      <c r="C5" s="148">
        <f>42320.48-500000</f>
        <v>-457679.52</v>
      </c>
      <c r="D5" s="48"/>
      <c r="E5" s="48">
        <f>+C5-D5+E4</f>
        <v>-858604.7</v>
      </c>
      <c r="G5" s="4" t="s">
        <v>5</v>
      </c>
      <c r="H5" s="148">
        <f>42320.48-500000</f>
        <v>-457679.52</v>
      </c>
      <c r="I5" s="13"/>
    </row>
    <row r="6" spans="1:10" ht="15" customHeight="1" x14ac:dyDescent="0.25">
      <c r="A6" s="305"/>
      <c r="B6" s="4" t="s">
        <v>1333</v>
      </c>
      <c r="C6" s="45">
        <f>1120.02+1125</f>
        <v>2245.02</v>
      </c>
      <c r="D6" s="48"/>
      <c r="E6" s="48">
        <f t="shared" ref="E6:E59" si="0">+C6-D6+E5</f>
        <v>-856359.67999999993</v>
      </c>
      <c r="G6" s="4" t="s">
        <v>6</v>
      </c>
      <c r="H6" s="45">
        <f>707474.66+1125</f>
        <v>708599.66</v>
      </c>
      <c r="I6" s="13" t="s">
        <v>832</v>
      </c>
    </row>
    <row r="7" spans="1:10" ht="15" customHeight="1" x14ac:dyDescent="0.25">
      <c r="A7" s="305"/>
      <c r="B7" s="4" t="s">
        <v>1334</v>
      </c>
      <c r="C7" s="45">
        <v>9946.7999999999993</v>
      </c>
      <c r="D7" s="48"/>
      <c r="E7" s="48">
        <f t="shared" si="0"/>
        <v>-846412.87999999989</v>
      </c>
      <c r="G7" s="4" t="s">
        <v>7</v>
      </c>
      <c r="H7" s="45">
        <v>9946.7999999999993</v>
      </c>
      <c r="I7" s="13"/>
    </row>
    <row r="8" spans="1:10" ht="15" customHeight="1" x14ac:dyDescent="0.25">
      <c r="A8" s="305"/>
      <c r="B8" s="4" t="s">
        <v>1335</v>
      </c>
      <c r="C8" s="34">
        <v>13578.24</v>
      </c>
      <c r="D8" s="48"/>
      <c r="E8" s="48">
        <f t="shared" si="0"/>
        <v>-832834.6399999999</v>
      </c>
      <c r="G8" s="4" t="s">
        <v>15</v>
      </c>
      <c r="H8" s="34">
        <v>13578.24</v>
      </c>
      <c r="I8" s="13"/>
    </row>
    <row r="9" spans="1:10" ht="15" customHeight="1" x14ac:dyDescent="0.25">
      <c r="A9" s="305"/>
      <c r="B9" s="4" t="s">
        <v>1336</v>
      </c>
      <c r="C9" s="34">
        <v>22193.84</v>
      </c>
      <c r="D9" s="48"/>
      <c r="E9" s="48">
        <f t="shared" si="0"/>
        <v>-810640.79999999993</v>
      </c>
      <c r="G9" s="4" t="s">
        <v>16</v>
      </c>
      <c r="H9" s="34">
        <v>23664.12</v>
      </c>
      <c r="I9" s="13"/>
    </row>
    <row r="10" spans="1:10" ht="15" customHeight="1" x14ac:dyDescent="0.25">
      <c r="A10" s="305"/>
      <c r="B10" s="28"/>
      <c r="C10" s="14"/>
      <c r="D10" s="121"/>
      <c r="E10" s="48">
        <f t="shared" si="0"/>
        <v>-810640.79999999993</v>
      </c>
      <c r="G10" s="6" t="s">
        <v>8</v>
      </c>
      <c r="H10" s="7">
        <f>SUM(H4:H9)</f>
        <v>4671874.2299999995</v>
      </c>
    </row>
    <row r="11" spans="1:10" ht="15" customHeight="1" thickBot="1" x14ac:dyDescent="0.3">
      <c r="A11" s="305"/>
      <c r="B11" s="28"/>
      <c r="C11" s="14"/>
      <c r="D11" s="121"/>
      <c r="E11" s="48">
        <f t="shared" si="0"/>
        <v>-810640.79999999993</v>
      </c>
      <c r="G11" s="86"/>
      <c r="H11" s="8"/>
    </row>
    <row r="12" spans="1:10" ht="15" customHeight="1" thickBot="1" x14ac:dyDescent="0.3">
      <c r="A12" s="305"/>
      <c r="B12" s="28" t="s">
        <v>1349</v>
      </c>
      <c r="C12" s="14"/>
      <c r="D12" s="121">
        <v>20000</v>
      </c>
      <c r="E12" s="48">
        <f t="shared" si="0"/>
        <v>-830640.79999999993</v>
      </c>
      <c r="G12" s="86"/>
      <c r="H12" s="128">
        <f>+H10-E59</f>
        <v>0</v>
      </c>
    </row>
    <row r="13" spans="1:10" ht="15" customHeight="1" x14ac:dyDescent="0.25">
      <c r="A13" s="305"/>
      <c r="B13" s="28" t="s">
        <v>1010</v>
      </c>
      <c r="C13" s="14"/>
      <c r="D13" s="121">
        <v>119563.25</v>
      </c>
      <c r="E13" s="48">
        <f t="shared" si="0"/>
        <v>-950204.04999999993</v>
      </c>
      <c r="F13" t="s">
        <v>1183</v>
      </c>
      <c r="G13" s="86"/>
      <c r="H13" s="8"/>
    </row>
    <row r="14" spans="1:10" ht="15" customHeight="1" x14ac:dyDescent="0.25">
      <c r="A14" s="305"/>
      <c r="B14" s="28" t="s">
        <v>846</v>
      </c>
      <c r="C14" s="14"/>
      <c r="D14" s="121">
        <v>1000000</v>
      </c>
      <c r="E14" s="48">
        <f t="shared" si="0"/>
        <v>-1950204.0499999998</v>
      </c>
      <c r="G14" s="86"/>
      <c r="H14" s="8"/>
    </row>
    <row r="15" spans="1:10" ht="15" customHeight="1" x14ac:dyDescent="0.25">
      <c r="A15" s="305"/>
      <c r="B15" s="28" t="s">
        <v>73</v>
      </c>
      <c r="C15" s="14"/>
      <c r="D15" s="121">
        <v>200000</v>
      </c>
      <c r="E15" s="48">
        <f t="shared" si="0"/>
        <v>-2150204.0499999998</v>
      </c>
      <c r="G15" s="86"/>
      <c r="H15" s="8"/>
    </row>
    <row r="16" spans="1:10" ht="15" customHeight="1" x14ac:dyDescent="0.25">
      <c r="A16" s="305"/>
      <c r="B16" s="28" t="s">
        <v>355</v>
      </c>
      <c r="C16" s="14"/>
      <c r="D16" s="121">
        <v>20371.560000000001</v>
      </c>
      <c r="E16" s="48">
        <f t="shared" si="0"/>
        <v>-2170575.61</v>
      </c>
      <c r="G16" s="86"/>
      <c r="H16" s="8"/>
    </row>
    <row r="17" spans="1:8" ht="15" customHeight="1" x14ac:dyDescent="0.25">
      <c r="A17" s="305"/>
      <c r="B17" s="28" t="s">
        <v>1337</v>
      </c>
      <c r="C17" s="14"/>
      <c r="D17" s="121">
        <v>44976.85</v>
      </c>
      <c r="E17" s="48">
        <f t="shared" si="0"/>
        <v>-2215552.46</v>
      </c>
      <c r="G17" s="86"/>
      <c r="H17" s="8"/>
    </row>
    <row r="18" spans="1:8" ht="15" customHeight="1" x14ac:dyDescent="0.25">
      <c r="A18" s="305"/>
      <c r="B18" s="28" t="s">
        <v>1338</v>
      </c>
      <c r="C18" s="14"/>
      <c r="D18" s="121">
        <v>81540.78</v>
      </c>
      <c r="E18" s="48">
        <f t="shared" si="0"/>
        <v>-2297093.2399999998</v>
      </c>
      <c r="G18" s="86"/>
      <c r="H18" s="8"/>
    </row>
    <row r="19" spans="1:8" ht="15" customHeight="1" x14ac:dyDescent="0.25">
      <c r="A19" s="305"/>
      <c r="B19" s="28" t="s">
        <v>614</v>
      </c>
      <c r="C19" s="14"/>
      <c r="D19" s="121">
        <v>106311.14</v>
      </c>
      <c r="E19" s="48">
        <f t="shared" si="0"/>
        <v>-2403404.38</v>
      </c>
      <c r="G19" s="86"/>
      <c r="H19" s="8"/>
    </row>
    <row r="20" spans="1:8" ht="15" customHeight="1" x14ac:dyDescent="0.25">
      <c r="A20" s="305"/>
      <c r="B20" s="28" t="s">
        <v>429</v>
      </c>
      <c r="C20" s="14"/>
      <c r="D20" s="121">
        <v>108163.05</v>
      </c>
      <c r="E20" s="48">
        <f t="shared" si="0"/>
        <v>-2511567.4299999997</v>
      </c>
      <c r="G20" s="86"/>
      <c r="H20" s="8"/>
    </row>
    <row r="21" spans="1:8" ht="15" customHeight="1" x14ac:dyDescent="0.25">
      <c r="A21" s="305"/>
      <c r="B21" s="28" t="s">
        <v>1339</v>
      </c>
      <c r="C21" s="14"/>
      <c r="D21" s="121">
        <v>134257.18</v>
      </c>
      <c r="E21" s="48">
        <f t="shared" si="0"/>
        <v>-2645824.61</v>
      </c>
      <c r="G21" s="86"/>
      <c r="H21" s="8"/>
    </row>
    <row r="22" spans="1:8" ht="15" customHeight="1" x14ac:dyDescent="0.25">
      <c r="A22" s="305"/>
      <c r="B22" s="28" t="s">
        <v>331</v>
      </c>
      <c r="C22" s="14"/>
      <c r="D22" s="121">
        <v>185805.27</v>
      </c>
      <c r="E22" s="48">
        <f t="shared" si="0"/>
        <v>-2831629.88</v>
      </c>
      <c r="G22" s="86"/>
      <c r="H22" s="8"/>
    </row>
    <row r="23" spans="1:8" ht="15" customHeight="1" x14ac:dyDescent="0.25">
      <c r="A23" s="305"/>
      <c r="B23" s="28" t="s">
        <v>154</v>
      </c>
      <c r="C23" s="14"/>
      <c r="D23" s="121">
        <v>239470.96</v>
      </c>
      <c r="E23" s="48">
        <f t="shared" si="0"/>
        <v>-3071100.84</v>
      </c>
      <c r="G23" s="86"/>
      <c r="H23" s="8"/>
    </row>
    <row r="24" spans="1:8" ht="15" customHeight="1" x14ac:dyDescent="0.25">
      <c r="A24" s="305"/>
      <c r="B24" s="28" t="s">
        <v>621</v>
      </c>
      <c r="C24" s="14"/>
      <c r="D24" s="121">
        <v>248521.1</v>
      </c>
      <c r="E24" s="48">
        <f t="shared" si="0"/>
        <v>-3319621.94</v>
      </c>
      <c r="G24" s="86"/>
      <c r="H24" s="8"/>
    </row>
    <row r="25" spans="1:8" ht="15" customHeight="1" x14ac:dyDescent="0.25">
      <c r="A25" s="305"/>
      <c r="B25" s="28" t="s">
        <v>230</v>
      </c>
      <c r="C25" s="14"/>
      <c r="D25" s="121">
        <v>100000</v>
      </c>
      <c r="E25" s="48">
        <f t="shared" si="0"/>
        <v>-3419621.94</v>
      </c>
      <c r="G25" s="86"/>
      <c r="H25" s="8"/>
    </row>
    <row r="26" spans="1:8" ht="15" customHeight="1" x14ac:dyDescent="0.25">
      <c r="A26" s="305"/>
      <c r="B26" s="28" t="s">
        <v>664</v>
      </c>
      <c r="C26" s="14"/>
      <c r="D26" s="121">
        <v>502808.1</v>
      </c>
      <c r="E26" s="48">
        <f t="shared" si="0"/>
        <v>-3922430.04</v>
      </c>
      <c r="G26" s="86"/>
      <c r="H26" s="8"/>
    </row>
    <row r="27" spans="1:8" ht="15" customHeight="1" x14ac:dyDescent="0.25">
      <c r="A27" s="305"/>
      <c r="B27" s="28" t="s">
        <v>503</v>
      </c>
      <c r="C27" s="14"/>
      <c r="D27" s="121">
        <v>508902.68</v>
      </c>
      <c r="E27" s="48">
        <f t="shared" si="0"/>
        <v>-4431332.72</v>
      </c>
      <c r="G27" s="86"/>
      <c r="H27" s="8"/>
    </row>
    <row r="28" spans="1:8" ht="15" customHeight="1" x14ac:dyDescent="0.25">
      <c r="A28" s="305"/>
      <c r="B28" s="28" t="s">
        <v>365</v>
      </c>
      <c r="C28" s="14"/>
      <c r="D28" s="121">
        <v>44578.97</v>
      </c>
      <c r="E28" s="48">
        <f t="shared" si="0"/>
        <v>-4475911.6899999995</v>
      </c>
      <c r="G28" s="86"/>
      <c r="H28" s="8"/>
    </row>
    <row r="29" spans="1:8" ht="15" customHeight="1" x14ac:dyDescent="0.25">
      <c r="A29" s="305"/>
      <c r="B29" s="28" t="s">
        <v>366</v>
      </c>
      <c r="C29" s="14"/>
      <c r="D29" s="121">
        <v>55148.04</v>
      </c>
      <c r="E29" s="48">
        <f t="shared" si="0"/>
        <v>-4531059.7299999995</v>
      </c>
      <c r="G29" s="86"/>
      <c r="H29" s="8"/>
    </row>
    <row r="30" spans="1:8" ht="15" customHeight="1" x14ac:dyDescent="0.25">
      <c r="A30" s="305"/>
      <c r="B30" s="28" t="s">
        <v>467</v>
      </c>
      <c r="C30" s="14"/>
      <c r="D30" s="121">
        <v>101073.72</v>
      </c>
      <c r="E30" s="48">
        <f t="shared" si="0"/>
        <v>-4632133.4499999993</v>
      </c>
      <c r="G30" s="86"/>
      <c r="H30" s="8"/>
    </row>
    <row r="31" spans="1:8" ht="15" customHeight="1" x14ac:dyDescent="0.25">
      <c r="A31" s="305"/>
      <c r="B31" s="28" t="s">
        <v>387</v>
      </c>
      <c r="C31" s="14"/>
      <c r="D31" s="121">
        <v>282239</v>
      </c>
      <c r="E31" s="48">
        <f t="shared" si="0"/>
        <v>-4914372.4499999993</v>
      </c>
      <c r="G31" s="86"/>
      <c r="H31" s="8"/>
    </row>
    <row r="32" spans="1:8" ht="15" customHeight="1" x14ac:dyDescent="0.25">
      <c r="A32" s="305"/>
      <c r="B32" s="28" t="s">
        <v>51</v>
      </c>
      <c r="C32" s="14"/>
      <c r="D32" s="121">
        <v>100000</v>
      </c>
      <c r="E32" s="48">
        <f t="shared" si="0"/>
        <v>-5014372.4499999993</v>
      </c>
      <c r="G32" s="86"/>
      <c r="H32" s="8"/>
    </row>
    <row r="33" spans="1:8" ht="15" customHeight="1" x14ac:dyDescent="0.25">
      <c r="A33" s="305"/>
      <c r="B33" s="28" t="s">
        <v>363</v>
      </c>
      <c r="C33" s="14"/>
      <c r="D33" s="121">
        <v>1420.65</v>
      </c>
      <c r="E33" s="48">
        <f t="shared" si="0"/>
        <v>-5015793.0999999996</v>
      </c>
      <c r="G33" s="86"/>
      <c r="H33" s="8"/>
    </row>
    <row r="34" spans="1:8" ht="15" customHeight="1" x14ac:dyDescent="0.25">
      <c r="A34" s="305"/>
      <c r="B34" s="28" t="s">
        <v>463</v>
      </c>
      <c r="C34" s="14"/>
      <c r="D34" s="121">
        <v>4172.6400000000003</v>
      </c>
      <c r="E34" s="48">
        <f t="shared" si="0"/>
        <v>-5019965.7399999993</v>
      </c>
      <c r="G34" s="86"/>
      <c r="H34" s="8"/>
    </row>
    <row r="35" spans="1:8" ht="15" customHeight="1" x14ac:dyDescent="0.25">
      <c r="A35" s="305"/>
      <c r="B35" s="28" t="s">
        <v>1340</v>
      </c>
      <c r="C35" s="14"/>
      <c r="D35" s="121">
        <v>8290.31</v>
      </c>
      <c r="E35" s="48">
        <f t="shared" si="0"/>
        <v>-5028256.0499999989</v>
      </c>
      <c r="G35" s="86"/>
      <c r="H35" s="8"/>
    </row>
    <row r="36" spans="1:8" ht="15" customHeight="1" x14ac:dyDescent="0.25">
      <c r="A36" s="305"/>
      <c r="B36" s="28" t="s">
        <v>1341</v>
      </c>
      <c r="C36" s="14"/>
      <c r="D36" s="121">
        <v>8292.9599999999991</v>
      </c>
      <c r="E36" s="48">
        <f t="shared" si="0"/>
        <v>-5036549.0099999988</v>
      </c>
      <c r="G36" s="86"/>
      <c r="H36" s="8"/>
    </row>
    <row r="37" spans="1:8" ht="15" customHeight="1" x14ac:dyDescent="0.25">
      <c r="A37" s="305"/>
      <c r="B37" s="28" t="s">
        <v>1342</v>
      </c>
      <c r="C37" s="14"/>
      <c r="D37" s="121">
        <v>12125.69</v>
      </c>
      <c r="E37" s="48">
        <f t="shared" si="0"/>
        <v>-5048674.6999999993</v>
      </c>
      <c r="G37" s="86"/>
      <c r="H37" s="8"/>
    </row>
    <row r="38" spans="1:8" ht="15" customHeight="1" x14ac:dyDescent="0.25">
      <c r="A38" s="305"/>
      <c r="B38" s="28" t="s">
        <v>362</v>
      </c>
      <c r="C38" s="14"/>
      <c r="D38" s="121">
        <v>20417.41</v>
      </c>
      <c r="E38" s="48">
        <f t="shared" si="0"/>
        <v>-5069092.1099999994</v>
      </c>
      <c r="G38" s="86"/>
      <c r="H38" s="8"/>
    </row>
    <row r="39" spans="1:8" ht="15" customHeight="1" x14ac:dyDescent="0.25">
      <c r="A39" s="305"/>
      <c r="B39" s="28" t="s">
        <v>359</v>
      </c>
      <c r="C39" s="14"/>
      <c r="D39" s="121">
        <v>21160.799999999999</v>
      </c>
      <c r="E39" s="48">
        <f t="shared" si="0"/>
        <v>-5090252.9099999992</v>
      </c>
      <c r="G39" s="86"/>
      <c r="H39" s="8"/>
    </row>
    <row r="40" spans="1:8" ht="15" customHeight="1" x14ac:dyDescent="0.25">
      <c r="A40" s="305"/>
      <c r="B40" s="28" t="s">
        <v>361</v>
      </c>
      <c r="C40" s="14"/>
      <c r="D40" s="121">
        <v>24282.17</v>
      </c>
      <c r="E40" s="48">
        <f t="shared" si="0"/>
        <v>-5114535.0799999991</v>
      </c>
      <c r="G40" s="86"/>
      <c r="H40" s="8"/>
    </row>
    <row r="41" spans="1:8" ht="15" customHeight="1" x14ac:dyDescent="0.25">
      <c r="A41" s="305"/>
      <c r="B41" s="28" t="s">
        <v>360</v>
      </c>
      <c r="C41" s="14"/>
      <c r="D41" s="121">
        <v>32575.46</v>
      </c>
      <c r="E41" s="48">
        <f t="shared" si="0"/>
        <v>-5147110.5399999991</v>
      </c>
      <c r="G41" s="86"/>
      <c r="H41" s="8"/>
    </row>
    <row r="42" spans="1:8" ht="15" customHeight="1" x14ac:dyDescent="0.25">
      <c r="A42" s="305"/>
      <c r="B42" s="28" t="s">
        <v>358</v>
      </c>
      <c r="C42" s="14"/>
      <c r="D42" s="121">
        <v>32776.129999999997</v>
      </c>
      <c r="E42" s="48">
        <f t="shared" si="0"/>
        <v>-5179886.669999999</v>
      </c>
      <c r="G42" s="86"/>
      <c r="H42" s="8"/>
    </row>
    <row r="43" spans="1:8" ht="15" customHeight="1" x14ac:dyDescent="0.25">
      <c r="A43" s="305"/>
      <c r="B43" s="28" t="s">
        <v>367</v>
      </c>
      <c r="C43" s="14"/>
      <c r="D43" s="121">
        <v>57462.13</v>
      </c>
      <c r="E43" s="48">
        <f t="shared" si="0"/>
        <v>-5237348.7999999989</v>
      </c>
      <c r="G43" s="86"/>
      <c r="H43" s="8"/>
    </row>
    <row r="44" spans="1:8" ht="15" customHeight="1" x14ac:dyDescent="0.25">
      <c r="A44" s="305"/>
      <c r="B44" s="28" t="s">
        <v>364</v>
      </c>
      <c r="C44" s="14"/>
      <c r="D44" s="121">
        <v>72401.320000000007</v>
      </c>
      <c r="E44" s="48">
        <f t="shared" si="0"/>
        <v>-5309750.1199999992</v>
      </c>
      <c r="G44" s="86"/>
      <c r="H44" s="8"/>
    </row>
    <row r="45" spans="1:8" ht="15" customHeight="1" x14ac:dyDescent="0.25">
      <c r="A45" s="305"/>
      <c r="B45" s="28" t="s">
        <v>368</v>
      </c>
      <c r="C45" s="14"/>
      <c r="D45" s="121">
        <v>95864.98</v>
      </c>
      <c r="E45" s="48">
        <f t="shared" si="0"/>
        <v>-5405615.0999999996</v>
      </c>
      <c r="G45" s="86"/>
      <c r="H45" s="8"/>
    </row>
    <row r="46" spans="1:8" ht="15" customHeight="1" x14ac:dyDescent="0.25">
      <c r="A46" s="305"/>
      <c r="B46" s="28" t="s">
        <v>1343</v>
      </c>
      <c r="C46" s="14"/>
      <c r="D46" s="121">
        <v>129124.37</v>
      </c>
      <c r="E46" s="48">
        <f t="shared" si="0"/>
        <v>-5534739.4699999997</v>
      </c>
      <c r="G46" s="86"/>
      <c r="H46" s="8"/>
    </row>
    <row r="47" spans="1:8" ht="15" customHeight="1" x14ac:dyDescent="0.25">
      <c r="A47" s="305"/>
      <c r="B47" s="28" t="s">
        <v>379</v>
      </c>
      <c r="C47" s="14"/>
      <c r="D47" s="121">
        <v>159546.69</v>
      </c>
      <c r="E47" s="48">
        <f t="shared" si="0"/>
        <v>-5694286.1600000001</v>
      </c>
      <c r="G47" s="86"/>
      <c r="H47" s="8"/>
    </row>
    <row r="48" spans="1:8" ht="15" customHeight="1" x14ac:dyDescent="0.25">
      <c r="A48" s="305"/>
      <c r="B48" s="28" t="s">
        <v>1345</v>
      </c>
      <c r="C48" s="14">
        <v>3421849</v>
      </c>
      <c r="D48" s="121"/>
      <c r="E48" s="48">
        <f t="shared" si="0"/>
        <v>-2272437.16</v>
      </c>
      <c r="F48" t="s">
        <v>1167</v>
      </c>
      <c r="G48" s="86"/>
      <c r="H48" s="8"/>
    </row>
    <row r="49" spans="1:9" ht="15" customHeight="1" x14ac:dyDescent="0.25">
      <c r="A49" s="305"/>
      <c r="B49" s="28" t="s">
        <v>451</v>
      </c>
      <c r="C49" s="14">
        <v>3500000</v>
      </c>
      <c r="D49" s="121"/>
      <c r="E49" s="48">
        <f t="shared" si="0"/>
        <v>1227562.8399999999</v>
      </c>
      <c r="G49" s="86"/>
      <c r="H49" s="8"/>
    </row>
    <row r="50" spans="1:9" ht="15" customHeight="1" x14ac:dyDescent="0.25">
      <c r="A50" s="305"/>
      <c r="B50" s="28" t="s">
        <v>1037</v>
      </c>
      <c r="C50" s="14">
        <v>3000000</v>
      </c>
      <c r="D50" s="121"/>
      <c r="E50" s="48">
        <f t="shared" si="0"/>
        <v>4227562.84</v>
      </c>
      <c r="G50" s="86"/>
      <c r="H50" s="8"/>
      <c r="I50" s="57"/>
    </row>
    <row r="51" spans="1:9" ht="15" customHeight="1" x14ac:dyDescent="0.25">
      <c r="A51" s="305"/>
      <c r="B51" s="28" t="s">
        <v>1347</v>
      </c>
      <c r="C51" s="14"/>
      <c r="D51" s="121">
        <v>15000</v>
      </c>
      <c r="E51" s="48">
        <f t="shared" si="0"/>
        <v>4212562.84</v>
      </c>
      <c r="G51" s="86"/>
      <c r="H51" s="8"/>
      <c r="I51" s="57"/>
    </row>
    <row r="52" spans="1:9" ht="15" customHeight="1" x14ac:dyDescent="0.25">
      <c r="A52" s="305"/>
      <c r="B52" s="28" t="s">
        <v>1344</v>
      </c>
      <c r="C52" s="14"/>
      <c r="D52" s="121">
        <v>32772.31</v>
      </c>
      <c r="E52" s="48">
        <f t="shared" si="0"/>
        <v>4179790.53</v>
      </c>
      <c r="G52" s="86"/>
      <c r="H52" s="8"/>
      <c r="I52" s="57"/>
    </row>
    <row r="53" spans="1:9" ht="15" customHeight="1" x14ac:dyDescent="0.25">
      <c r="A53" s="305"/>
      <c r="B53" s="28" t="s">
        <v>1346</v>
      </c>
      <c r="C53" s="14"/>
      <c r="D53" s="121">
        <v>79386.58</v>
      </c>
      <c r="E53" s="48">
        <f t="shared" si="0"/>
        <v>4100403.9499999997</v>
      </c>
      <c r="G53" s="86"/>
      <c r="H53" s="8"/>
    </row>
    <row r="54" spans="1:9" ht="15" customHeight="1" x14ac:dyDescent="0.25">
      <c r="A54" s="305"/>
      <c r="B54" s="28" t="s">
        <v>195</v>
      </c>
      <c r="C54" s="14">
        <v>571470.28</v>
      </c>
      <c r="E54" s="48">
        <f t="shared" si="0"/>
        <v>4671874.2299999995</v>
      </c>
      <c r="G54" s="86"/>
      <c r="H54" s="8"/>
    </row>
    <row r="55" spans="1:9" ht="15" customHeight="1" x14ac:dyDescent="0.25">
      <c r="A55" s="305"/>
      <c r="D55" s="121"/>
      <c r="E55" s="48">
        <f t="shared" si="0"/>
        <v>4671874.2299999995</v>
      </c>
      <c r="F55" t="s">
        <v>1265</v>
      </c>
      <c r="G55" s="86"/>
      <c r="H55" s="8"/>
      <c r="I55" s="57"/>
    </row>
    <row r="56" spans="1:9" ht="15" customHeight="1" x14ac:dyDescent="0.25">
      <c r="A56" s="305"/>
      <c r="B56" s="28"/>
      <c r="C56" s="14"/>
      <c r="D56" s="121"/>
      <c r="E56" s="48">
        <f t="shared" si="0"/>
        <v>4671874.2299999995</v>
      </c>
      <c r="G56" s="86"/>
      <c r="H56" s="8"/>
    </row>
    <row r="57" spans="1:9" ht="15" customHeight="1" x14ac:dyDescent="0.25">
      <c r="A57" s="305"/>
      <c r="B57" s="28"/>
      <c r="C57" s="14"/>
      <c r="D57" s="121"/>
      <c r="E57" s="48">
        <f t="shared" si="0"/>
        <v>4671874.2299999995</v>
      </c>
      <c r="G57" s="86"/>
      <c r="H57" s="8"/>
      <c r="I57" s="57"/>
    </row>
    <row r="58" spans="1:9" ht="15" customHeight="1" x14ac:dyDescent="0.25">
      <c r="A58" s="305"/>
      <c r="B58" s="28"/>
      <c r="C58" s="14"/>
      <c r="D58" s="121"/>
      <c r="E58" s="48">
        <f t="shared" si="0"/>
        <v>4671874.2299999995</v>
      </c>
      <c r="G58" s="86"/>
      <c r="H58" s="8"/>
    </row>
    <row r="59" spans="1:9" ht="15" customHeight="1" x14ac:dyDescent="0.25">
      <c r="A59" s="305"/>
      <c r="B59" s="28"/>
      <c r="C59" s="14"/>
      <c r="D59" s="121"/>
      <c r="E59" s="48">
        <f t="shared" si="0"/>
        <v>4671874.2299999995</v>
      </c>
      <c r="G59" s="86"/>
      <c r="H59" s="8"/>
    </row>
    <row r="60" spans="1:9" s="1" customFormat="1" ht="15" customHeight="1" x14ac:dyDescent="0.25">
      <c r="A60" s="10"/>
      <c r="B60" s="11"/>
      <c r="E60" s="86"/>
      <c r="F60"/>
      <c r="G60" s="13"/>
    </row>
    <row r="61" spans="1:9" s="1" customFormat="1" ht="15" customHeight="1" thickBot="1" x14ac:dyDescent="0.3">
      <c r="A61" s="10"/>
      <c r="B61"/>
      <c r="E61" s="19"/>
      <c r="F61"/>
      <c r="G61" s="13"/>
    </row>
    <row r="62" spans="1:9" s="1" customFormat="1" ht="15" customHeight="1" thickBot="1" x14ac:dyDescent="0.3">
      <c r="A62" s="27" t="s">
        <v>1348</v>
      </c>
      <c r="B62" s="98"/>
      <c r="C62" s="98"/>
      <c r="D62" s="98"/>
      <c r="E62" s="100"/>
      <c r="F62"/>
      <c r="G62" s="57"/>
    </row>
    <row r="63" spans="1:9" s="1" customFormat="1" ht="15" customHeight="1" x14ac:dyDescent="0.25">
      <c r="A63" s="308" t="s">
        <v>9</v>
      </c>
      <c r="B63" s="141" t="s">
        <v>538</v>
      </c>
      <c r="C63" s="109">
        <v>159176.47000000003</v>
      </c>
      <c r="D63" s="109"/>
      <c r="E63" s="54">
        <f>+C63-D63</f>
        <v>159176.47000000003</v>
      </c>
      <c r="F63"/>
      <c r="G63" s="57"/>
    </row>
    <row r="64" spans="1:9" s="1" customFormat="1" ht="15" customHeight="1" x14ac:dyDescent="0.25">
      <c r="A64" s="308"/>
      <c r="B64" s="28" t="s">
        <v>1356</v>
      </c>
      <c r="C64" s="9"/>
      <c r="D64" s="72">
        <v>5000</v>
      </c>
      <c r="E64" s="52">
        <f>+E63+C64-D64</f>
        <v>154176.47000000003</v>
      </c>
      <c r="F64"/>
      <c r="G64" s="57"/>
    </row>
    <row r="65" spans="1:8" s="1" customFormat="1" ht="15" customHeight="1" x14ac:dyDescent="0.25">
      <c r="A65" s="308"/>
      <c r="B65" s="28" t="s">
        <v>1357</v>
      </c>
      <c r="C65" s="9"/>
      <c r="D65" s="72">
        <v>5000</v>
      </c>
      <c r="E65" s="52">
        <f>+E64+C65-D65</f>
        <v>149176.47000000003</v>
      </c>
      <c r="F65"/>
      <c r="G65" s="57"/>
    </row>
    <row r="66" spans="1:8" s="1" customFormat="1" ht="15" customHeight="1" x14ac:dyDescent="0.25">
      <c r="A66" s="308"/>
      <c r="B66" s="28" t="s">
        <v>1350</v>
      </c>
      <c r="C66" s="9"/>
      <c r="D66" s="72">
        <v>1000</v>
      </c>
      <c r="E66" s="52">
        <f t="shared" ref="E66:E74" si="1">+E65+C66-D66</f>
        <v>148176.47000000003</v>
      </c>
      <c r="F66"/>
      <c r="G66" s="57"/>
    </row>
    <row r="67" spans="1:8" s="1" customFormat="1" ht="15" customHeight="1" x14ac:dyDescent="0.25">
      <c r="A67" s="308"/>
      <c r="B67" s="28" t="s">
        <v>1351</v>
      </c>
      <c r="C67" s="9"/>
      <c r="D67" s="28">
        <v>300</v>
      </c>
      <c r="E67" s="52">
        <f t="shared" si="1"/>
        <v>147876.47000000003</v>
      </c>
      <c r="F67"/>
      <c r="G67" s="57"/>
    </row>
    <row r="68" spans="1:8" s="1" customFormat="1" ht="15" customHeight="1" x14ac:dyDescent="0.25">
      <c r="A68" s="308"/>
      <c r="B68" s="28" t="s">
        <v>1352</v>
      </c>
      <c r="C68" s="9"/>
      <c r="D68" s="28">
        <v>500</v>
      </c>
      <c r="E68" s="52">
        <f t="shared" si="1"/>
        <v>147376.47000000003</v>
      </c>
      <c r="F68"/>
      <c r="G68" s="57"/>
    </row>
    <row r="69" spans="1:8" s="1" customFormat="1" ht="15" customHeight="1" x14ac:dyDescent="0.25">
      <c r="A69" s="308"/>
      <c r="B69" s="28" t="s">
        <v>1353</v>
      </c>
      <c r="C69" s="9"/>
      <c r="D69" s="72">
        <v>4000</v>
      </c>
      <c r="E69" s="52">
        <f t="shared" si="1"/>
        <v>143376.47000000003</v>
      </c>
      <c r="F69"/>
      <c r="G69" s="57"/>
    </row>
    <row r="70" spans="1:8" s="1" customFormat="1" ht="15" customHeight="1" x14ac:dyDescent="0.25">
      <c r="A70" s="308"/>
      <c r="B70" s="28" t="s">
        <v>1354</v>
      </c>
      <c r="C70" s="9"/>
      <c r="D70" s="28">
        <v>150</v>
      </c>
      <c r="E70" s="52">
        <f t="shared" si="1"/>
        <v>143226.47000000003</v>
      </c>
      <c r="F70"/>
      <c r="G70" s="57"/>
    </row>
    <row r="71" spans="1:8" s="1" customFormat="1" ht="15" customHeight="1" x14ac:dyDescent="0.25">
      <c r="A71" s="308"/>
      <c r="B71" s="28" t="s">
        <v>1355</v>
      </c>
      <c r="C71" s="70"/>
      <c r="D71" s="72">
        <v>1000</v>
      </c>
      <c r="E71" s="52">
        <f t="shared" si="1"/>
        <v>142226.47000000003</v>
      </c>
      <c r="F71"/>
      <c r="G71" s="57"/>
    </row>
    <row r="72" spans="1:8" s="1" customFormat="1" ht="15" customHeight="1" x14ac:dyDescent="0.25">
      <c r="A72" s="308"/>
      <c r="B72" s="111"/>
      <c r="C72" s="70"/>
      <c r="D72" s="70"/>
      <c r="E72" s="52">
        <f t="shared" si="1"/>
        <v>142226.47000000003</v>
      </c>
      <c r="F72"/>
      <c r="G72" s="57"/>
    </row>
    <row r="73" spans="1:8" s="1" customFormat="1" ht="15" customHeight="1" x14ac:dyDescent="0.25">
      <c r="A73" s="308"/>
      <c r="B73" s="12"/>
      <c r="C73" s="70"/>
      <c r="D73" s="70"/>
      <c r="E73" s="52">
        <f t="shared" si="1"/>
        <v>142226.47000000003</v>
      </c>
      <c r="F73"/>
      <c r="G73" s="57"/>
    </row>
    <row r="74" spans="1:8" s="1" customFormat="1" ht="15" customHeight="1" x14ac:dyDescent="0.25">
      <c r="A74" s="308"/>
      <c r="B74" s="171"/>
      <c r="C74" s="70"/>
      <c r="D74" s="70"/>
      <c r="E74" s="52">
        <f t="shared" si="1"/>
        <v>142226.47000000003</v>
      </c>
      <c r="F74"/>
      <c r="G74" s="57"/>
    </row>
    <row r="75" spans="1:8" s="1" customFormat="1" ht="15" customHeight="1" x14ac:dyDescent="0.25">
      <c r="A75"/>
      <c r="B75"/>
      <c r="C75" s="15"/>
      <c r="D75" s="20"/>
      <c r="E75" s="20"/>
      <c r="F75"/>
      <c r="G75"/>
    </row>
    <row r="76" spans="1:8" s="1" customFormat="1" ht="15" customHeight="1" thickBot="1" x14ac:dyDescent="0.3">
      <c r="A76" s="99" t="s">
        <v>1348</v>
      </c>
      <c r="B76" s="96"/>
      <c r="C76" s="96"/>
      <c r="D76" s="96"/>
      <c r="E76" s="96"/>
      <c r="F76"/>
      <c r="G76"/>
      <c r="H76" s="8"/>
    </row>
    <row r="77" spans="1:8" s="1" customFormat="1" ht="15" customHeight="1" x14ac:dyDescent="0.25">
      <c r="A77" s="297" t="s">
        <v>10</v>
      </c>
      <c r="B77" s="166" t="s">
        <v>568</v>
      </c>
      <c r="C77" s="166" t="s">
        <v>1178</v>
      </c>
      <c r="D77" s="166"/>
      <c r="E77" s="54">
        <v>299808</v>
      </c>
      <c r="F77"/>
      <c r="G77"/>
      <c r="H77" s="8"/>
    </row>
    <row r="78" spans="1:8" s="1" customFormat="1" ht="15" customHeight="1" x14ac:dyDescent="0.25">
      <c r="A78" s="309"/>
      <c r="B78" s="162" t="s">
        <v>727</v>
      </c>
      <c r="C78" s="173" t="s">
        <v>977</v>
      </c>
      <c r="D78" s="9"/>
      <c r="E78" s="22">
        <v>108000</v>
      </c>
      <c r="F78"/>
      <c r="G78"/>
      <c r="H78" s="8"/>
    </row>
    <row r="79" spans="1:8" s="1" customFormat="1" ht="15" customHeight="1" x14ac:dyDescent="0.25">
      <c r="A79" s="309"/>
      <c r="B79" s="174" t="s">
        <v>1358</v>
      </c>
      <c r="C79" s="175" t="s">
        <v>296</v>
      </c>
      <c r="D79" s="9"/>
      <c r="E79" s="22">
        <v>176800</v>
      </c>
      <c r="F79"/>
      <c r="G79"/>
      <c r="H79" s="8"/>
    </row>
    <row r="80" spans="1:8" s="1" customFormat="1" ht="15" customHeight="1" x14ac:dyDescent="0.25">
      <c r="A80" s="309"/>
      <c r="B80" s="162"/>
      <c r="C80" s="173"/>
      <c r="D80" s="9"/>
      <c r="E80" s="22"/>
      <c r="F80"/>
      <c r="G80"/>
      <c r="H80" s="8"/>
    </row>
    <row r="81" spans="1:9" s="1" customFormat="1" ht="15" customHeight="1" thickBot="1" x14ac:dyDescent="0.3">
      <c r="A81" s="298"/>
      <c r="B81" s="162"/>
      <c r="C81" s="163"/>
      <c r="D81" s="151"/>
      <c r="E81" s="22"/>
      <c r="F81"/>
      <c r="G81"/>
      <c r="H81" s="8"/>
    </row>
    <row r="82" spans="1:9" s="1" customFormat="1" ht="15" customHeight="1" x14ac:dyDescent="0.25">
      <c r="A82"/>
      <c r="B82"/>
      <c r="C82" s="15"/>
      <c r="D82" s="15"/>
      <c r="E82" s="15"/>
      <c r="F82"/>
      <c r="G82"/>
      <c r="H82" s="8"/>
    </row>
    <row r="83" spans="1:9" s="1" customFormat="1" ht="15" customHeight="1" thickBot="1" x14ac:dyDescent="0.3">
      <c r="A83"/>
      <c r="B83"/>
      <c r="C83" s="15"/>
      <c r="D83" s="15"/>
      <c r="E83" s="15"/>
      <c r="F83"/>
    </row>
    <row r="84" spans="1:9" s="1" customFormat="1" ht="15" customHeight="1" thickBot="1" x14ac:dyDescent="0.3">
      <c r="A84"/>
      <c r="B84" s="97" t="s">
        <v>1315</v>
      </c>
      <c r="C84" s="93"/>
      <c r="D84" s="93"/>
      <c r="E84" s="94"/>
      <c r="F84"/>
      <c r="G84" s="31" t="s">
        <v>11</v>
      </c>
      <c r="H84" s="32"/>
    </row>
    <row r="85" spans="1:9" s="1" customFormat="1" ht="15" customHeight="1" x14ac:dyDescent="0.25">
      <c r="A85"/>
      <c r="B85" s="3" t="s">
        <v>1316</v>
      </c>
      <c r="C85" s="9">
        <v>393.99</v>
      </c>
      <c r="D85" s="16"/>
      <c r="E85" s="21">
        <f>+C85-D85</f>
        <v>393.99</v>
      </c>
      <c r="F85"/>
      <c r="G85" s="4" t="s">
        <v>12</v>
      </c>
      <c r="H85" s="9">
        <v>393.99</v>
      </c>
    </row>
    <row r="86" spans="1:9" s="1" customFormat="1" ht="15" customHeight="1" x14ac:dyDescent="0.25">
      <c r="A86"/>
      <c r="B86" s="5" t="s">
        <v>1317</v>
      </c>
      <c r="C86" s="9">
        <f>7896.55-5543.29</f>
        <v>2353.2600000000002</v>
      </c>
      <c r="D86" s="17"/>
      <c r="E86" s="24">
        <f t="shared" ref="E86:E90" si="2">+C86-D86+E85</f>
        <v>2747.25</v>
      </c>
      <c r="F86"/>
      <c r="G86" s="4" t="s">
        <v>13</v>
      </c>
      <c r="H86" s="9">
        <f>7896.55-5543.29</f>
        <v>2353.2600000000002</v>
      </c>
    </row>
    <row r="87" spans="1:9" s="1" customFormat="1" ht="15" customHeight="1" x14ac:dyDescent="0.25">
      <c r="A87"/>
      <c r="B87" s="5" t="s">
        <v>1318</v>
      </c>
      <c r="C87" s="9">
        <v>2522.2199999999998</v>
      </c>
      <c r="D87" s="17"/>
      <c r="E87" s="24">
        <f t="shared" si="2"/>
        <v>5269.4699999999993</v>
      </c>
      <c r="F87"/>
      <c r="G87" s="4" t="s">
        <v>14</v>
      </c>
      <c r="H87" s="9">
        <v>2522.2199999999998</v>
      </c>
    </row>
    <row r="88" spans="1:9" s="1" customFormat="1" ht="15" customHeight="1" x14ac:dyDescent="0.25">
      <c r="A88"/>
      <c r="B88" s="28"/>
      <c r="C88" s="9"/>
      <c r="D88" s="18"/>
      <c r="E88" s="24">
        <f t="shared" si="2"/>
        <v>5269.4699999999993</v>
      </c>
      <c r="F88"/>
      <c r="G88" s="6" t="s">
        <v>8</v>
      </c>
      <c r="H88" s="9">
        <f>SUM(H85:H87)</f>
        <v>5269.4699999999993</v>
      </c>
    </row>
    <row r="89" spans="1:9" s="1" customFormat="1" ht="15" customHeight="1" x14ac:dyDescent="0.25">
      <c r="A89"/>
      <c r="B89" s="116"/>
      <c r="C89" s="45"/>
      <c r="D89" s="18"/>
      <c r="E89" s="24">
        <f t="shared" si="2"/>
        <v>5269.4699999999993</v>
      </c>
      <c r="F89"/>
    </row>
    <row r="90" spans="1:9" s="1" customFormat="1" x14ac:dyDescent="0.25">
      <c r="A90"/>
      <c r="B90" s="78"/>
      <c r="C90" s="43"/>
      <c r="D90" s="45"/>
      <c r="E90" s="24">
        <f t="shared" si="2"/>
        <v>5269.4699999999993</v>
      </c>
      <c r="F90"/>
      <c r="G90"/>
      <c r="H90" s="29">
        <f>+H88-E90</f>
        <v>0</v>
      </c>
    </row>
    <row r="91" spans="1:9" s="1" customFormat="1" x14ac:dyDescent="0.25">
      <c r="A91"/>
      <c r="B91"/>
      <c r="C91" s="13"/>
      <c r="D91" s="15"/>
      <c r="E91" s="15"/>
      <c r="F91"/>
      <c r="G91" s="13"/>
    </row>
    <row r="92" spans="1:9" s="1" customFormat="1" x14ac:dyDescent="0.25">
      <c r="A92"/>
      <c r="B92"/>
      <c r="C92" s="13"/>
      <c r="D92" s="15"/>
      <c r="E92" s="15"/>
      <c r="F92"/>
      <c r="G92" s="13"/>
    </row>
    <row r="93" spans="1:9" s="1" customFormat="1" x14ac:dyDescent="0.25">
      <c r="A93"/>
      <c r="B93"/>
      <c r="C93" s="13"/>
      <c r="D93" s="15"/>
      <c r="E93" s="15"/>
      <c r="F93"/>
      <c r="G93" s="13"/>
    </row>
    <row r="94" spans="1:9" s="1" customFormat="1" x14ac:dyDescent="0.25">
      <c r="A94"/>
      <c r="B94"/>
      <c r="C94" s="13"/>
      <c r="D94" s="15"/>
      <c r="E94" s="15"/>
      <c r="F94"/>
      <c r="G94"/>
    </row>
    <row r="95" spans="1:9" s="1" customFormat="1" x14ac:dyDescent="0.25">
      <c r="A95"/>
      <c r="B95"/>
      <c r="C95" s="13"/>
      <c r="D95" s="15"/>
      <c r="E95" s="15"/>
      <c r="F95"/>
      <c r="G95"/>
    </row>
    <row r="96" spans="1:9" s="1" customFormat="1" x14ac:dyDescent="0.25">
      <c r="A96"/>
      <c r="B96"/>
      <c r="C96" s="13"/>
      <c r="D96" s="15"/>
      <c r="E96" s="15"/>
      <c r="F96"/>
      <c r="G96"/>
      <c r="I96"/>
    </row>
  </sheetData>
  <autoFilter ref="A2:E60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59"/>
    <mergeCell ref="A63:A74"/>
    <mergeCell ref="A77:A81"/>
  </mergeCells>
  <pageMargins left="0.23622047244094491" right="0.23622047244094491" top="0.74803149606299213" bottom="0.74803149606299213" header="0.31496062992125984" footer="0.31496062992125984"/>
  <pageSetup paperSize="9" scale="53" orientation="portrait" verticalDpi="3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30C2C-7666-499A-A71F-D988A59FCFDA}">
  <sheetPr filterMode="1">
    <pageSetUpPr fitToPage="1"/>
  </sheetPr>
  <dimension ref="A1:J73"/>
  <sheetViews>
    <sheetView zoomScaleNormal="100" workbookViewId="0">
      <selection activeCell="E51" sqref="E51"/>
    </sheetView>
  </sheetViews>
  <sheetFormatPr defaultRowHeight="15" x14ac:dyDescent="0.25"/>
  <cols>
    <col min="1" max="1" width="22" customWidth="1"/>
    <col min="2" max="2" width="60.425781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1.7109375" bestFit="1" customWidth="1"/>
  </cols>
  <sheetData>
    <row r="1" spans="1:10" ht="15" customHeight="1" thickBot="1" x14ac:dyDescent="0.3"/>
    <row r="2" spans="1:10" ht="15" customHeight="1" thickBot="1" x14ac:dyDescent="0.3">
      <c r="A2" s="287" t="s">
        <v>1359</v>
      </c>
      <c r="B2" s="288"/>
      <c r="C2" s="289"/>
      <c r="D2" s="289"/>
      <c r="E2" s="290"/>
    </row>
    <row r="3" spans="1:10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0" ht="15" customHeight="1" x14ac:dyDescent="0.25">
      <c r="A4" s="305" t="s">
        <v>3</v>
      </c>
      <c r="B4" s="4" t="s">
        <v>1360</v>
      </c>
      <c r="C4" s="148">
        <v>4373764.93</v>
      </c>
      <c r="D4" s="48"/>
      <c r="E4" s="48">
        <f>+C4-D4</f>
        <v>4373764.93</v>
      </c>
      <c r="G4" s="4" t="s">
        <v>4</v>
      </c>
      <c r="H4" s="148">
        <v>-499432.79</v>
      </c>
      <c r="I4" s="13"/>
      <c r="J4" s="13"/>
    </row>
    <row r="5" spans="1:10" ht="15" customHeight="1" x14ac:dyDescent="0.25">
      <c r="A5" s="305"/>
      <c r="B5" s="4" t="s">
        <v>1361</v>
      </c>
      <c r="C5" s="148">
        <f>42320.48-500000</f>
        <v>-457679.52</v>
      </c>
      <c r="D5" s="48"/>
      <c r="E5" s="48">
        <f>+C5-D5+E4</f>
        <v>3916085.4099999997</v>
      </c>
      <c r="G5" s="4" t="s">
        <v>5</v>
      </c>
      <c r="H5" s="148">
        <v>-437679.52</v>
      </c>
      <c r="I5" s="13"/>
    </row>
    <row r="6" spans="1:10" ht="15" customHeight="1" x14ac:dyDescent="0.25">
      <c r="A6" s="305"/>
      <c r="B6" s="4" t="s">
        <v>1362</v>
      </c>
      <c r="C6" s="45">
        <f>707474.66+1125</f>
        <v>708599.66</v>
      </c>
      <c r="D6" s="48"/>
      <c r="E6" s="48">
        <f t="shared" ref="E6:E40" si="0">+C6-D6+E5</f>
        <v>4624685.0699999994</v>
      </c>
      <c r="G6" s="4" t="s">
        <v>6</v>
      </c>
      <c r="H6" s="45">
        <f>1474.66+1125</f>
        <v>2599.66</v>
      </c>
      <c r="I6" s="13" t="s">
        <v>832</v>
      </c>
    </row>
    <row r="7" spans="1:10" ht="15" customHeight="1" x14ac:dyDescent="0.25">
      <c r="A7" s="305"/>
      <c r="B7" s="4" t="s">
        <v>1363</v>
      </c>
      <c r="C7" s="45">
        <v>9946.7999999999993</v>
      </c>
      <c r="D7" s="48"/>
      <c r="E7" s="48">
        <f t="shared" si="0"/>
        <v>4634631.8699999992</v>
      </c>
      <c r="G7" s="4" t="s">
        <v>7</v>
      </c>
      <c r="H7" s="45">
        <v>9946.7999999999993</v>
      </c>
      <c r="I7" s="13"/>
    </row>
    <row r="8" spans="1:10" ht="15" customHeight="1" x14ac:dyDescent="0.25">
      <c r="A8" s="305"/>
      <c r="B8" s="4" t="s">
        <v>1364</v>
      </c>
      <c r="C8" s="34">
        <v>13578.24</v>
      </c>
      <c r="D8" s="48"/>
      <c r="E8" s="48">
        <f t="shared" si="0"/>
        <v>4648210.1099999994</v>
      </c>
      <c r="G8" s="4" t="s">
        <v>15</v>
      </c>
      <c r="H8" s="34">
        <v>166.33</v>
      </c>
      <c r="I8" s="13"/>
    </row>
    <row r="9" spans="1:10" ht="15" customHeight="1" x14ac:dyDescent="0.25">
      <c r="A9" s="305"/>
      <c r="B9" s="4" t="s">
        <v>1365</v>
      </c>
      <c r="C9" s="34">
        <v>23664.12</v>
      </c>
      <c r="D9" s="48"/>
      <c r="E9" s="48">
        <f t="shared" si="0"/>
        <v>4671874.2299999995</v>
      </c>
      <c r="G9" s="4" t="s">
        <v>16</v>
      </c>
      <c r="H9" s="34">
        <v>19497.12</v>
      </c>
      <c r="I9" s="13"/>
    </row>
    <row r="10" spans="1:10" ht="15" customHeight="1" x14ac:dyDescent="0.25">
      <c r="A10" s="305"/>
      <c r="B10" s="28"/>
      <c r="C10" s="14"/>
      <c r="D10" s="121"/>
      <c r="E10" s="48">
        <f t="shared" si="0"/>
        <v>4671874.2299999995</v>
      </c>
      <c r="G10" s="6" t="s">
        <v>8</v>
      </c>
      <c r="H10" s="7">
        <f>SUM(H4:H9)</f>
        <v>-904902.4</v>
      </c>
    </row>
    <row r="11" spans="1:10" ht="15" customHeight="1" thickBot="1" x14ac:dyDescent="0.3">
      <c r="A11" s="305"/>
      <c r="B11" s="28" t="s">
        <v>1366</v>
      </c>
      <c r="C11" s="14">
        <v>311479.73</v>
      </c>
      <c r="D11" s="121"/>
      <c r="E11" s="48">
        <f t="shared" si="0"/>
        <v>4983353.959999999</v>
      </c>
      <c r="G11" s="86"/>
      <c r="H11" s="8"/>
    </row>
    <row r="12" spans="1:10" ht="15" customHeight="1" thickBot="1" x14ac:dyDescent="0.3">
      <c r="A12" s="305"/>
      <c r="B12" s="28" t="s">
        <v>107</v>
      </c>
      <c r="C12" s="14">
        <v>700000</v>
      </c>
      <c r="D12" s="121"/>
      <c r="E12" s="48">
        <f t="shared" si="0"/>
        <v>5683353.959999999</v>
      </c>
      <c r="G12" s="86"/>
      <c r="H12" s="128">
        <f>+H10-E40</f>
        <v>1.1641532182693481E-9</v>
      </c>
    </row>
    <row r="13" spans="1:10" ht="15" customHeight="1" x14ac:dyDescent="0.25">
      <c r="A13" s="305"/>
      <c r="B13" s="28" t="s">
        <v>1371</v>
      </c>
      <c r="C13" s="14">
        <v>392000</v>
      </c>
      <c r="D13" s="121"/>
      <c r="E13" s="48">
        <f t="shared" si="0"/>
        <v>6075353.959999999</v>
      </c>
      <c r="G13" s="86"/>
      <c r="H13" s="8"/>
    </row>
    <row r="14" spans="1:10" ht="15" customHeight="1" x14ac:dyDescent="0.25">
      <c r="A14" s="305"/>
      <c r="B14" s="28" t="s">
        <v>1371</v>
      </c>
      <c r="C14" s="14">
        <v>945000</v>
      </c>
      <c r="D14" s="121"/>
      <c r="E14" s="48">
        <f t="shared" si="0"/>
        <v>7020353.959999999</v>
      </c>
      <c r="G14" s="86"/>
      <c r="H14" s="8"/>
    </row>
    <row r="15" spans="1:10" ht="15" customHeight="1" x14ac:dyDescent="0.25">
      <c r="A15" s="305"/>
      <c r="B15" s="28" t="s">
        <v>1374</v>
      </c>
      <c r="C15" s="14"/>
      <c r="D15" s="176">
        <v>400000</v>
      </c>
      <c r="E15" s="48">
        <f t="shared" si="0"/>
        <v>6620353.959999999</v>
      </c>
      <c r="G15" s="86"/>
      <c r="H15" s="8"/>
    </row>
    <row r="16" spans="1:10" ht="15" customHeight="1" x14ac:dyDescent="0.25">
      <c r="A16" s="305"/>
      <c r="B16" s="28" t="s">
        <v>1373</v>
      </c>
      <c r="C16" s="14"/>
      <c r="D16" s="176">
        <v>250000</v>
      </c>
      <c r="E16" s="48">
        <f t="shared" si="0"/>
        <v>6370353.959999999</v>
      </c>
      <c r="G16" s="86"/>
      <c r="H16" s="8"/>
    </row>
    <row r="17" spans="1:8" ht="15" customHeight="1" x14ac:dyDescent="0.25">
      <c r="A17" s="305"/>
      <c r="B17" s="28" t="s">
        <v>1372</v>
      </c>
      <c r="C17" s="14"/>
      <c r="D17" s="176">
        <v>2506000</v>
      </c>
      <c r="E17" s="48">
        <f t="shared" si="0"/>
        <v>3864353.959999999</v>
      </c>
      <c r="G17" s="86"/>
      <c r="H17" s="8"/>
    </row>
    <row r="18" spans="1:8" ht="15" customHeight="1" x14ac:dyDescent="0.25">
      <c r="A18" s="305"/>
      <c r="B18" s="28" t="s">
        <v>1370</v>
      </c>
      <c r="C18" s="14"/>
      <c r="D18" s="176">
        <v>66402.45</v>
      </c>
      <c r="E18" s="48">
        <f t="shared" si="0"/>
        <v>3797951.5099999988</v>
      </c>
      <c r="G18" s="86"/>
      <c r="H18" s="8"/>
    </row>
    <row r="19" spans="1:8" ht="15" customHeight="1" x14ac:dyDescent="0.25">
      <c r="A19" s="305"/>
      <c r="B19" s="28" t="s">
        <v>291</v>
      </c>
      <c r="C19" s="14"/>
      <c r="D19" s="176">
        <v>1250000</v>
      </c>
      <c r="E19" s="48">
        <f t="shared" si="0"/>
        <v>2547951.5099999988</v>
      </c>
      <c r="G19" s="86"/>
      <c r="H19" s="8"/>
    </row>
    <row r="20" spans="1:8" ht="15" customHeight="1" x14ac:dyDescent="0.25">
      <c r="A20" s="305"/>
      <c r="B20" s="28" t="s">
        <v>1377</v>
      </c>
      <c r="C20" s="14"/>
      <c r="D20" s="176">
        <v>30000</v>
      </c>
      <c r="E20" s="48">
        <f t="shared" si="0"/>
        <v>2517951.5099999988</v>
      </c>
      <c r="G20" s="86"/>
      <c r="H20" s="8"/>
    </row>
    <row r="21" spans="1:8" ht="15" customHeight="1" x14ac:dyDescent="0.25">
      <c r="A21" s="305"/>
      <c r="B21" s="28" t="s">
        <v>1378</v>
      </c>
      <c r="C21" s="14"/>
      <c r="D21" s="176">
        <v>5000</v>
      </c>
      <c r="E21" s="48">
        <f t="shared" si="0"/>
        <v>2512951.5099999988</v>
      </c>
      <c r="G21" s="86"/>
      <c r="H21" s="8"/>
    </row>
    <row r="22" spans="1:8" ht="15" customHeight="1" x14ac:dyDescent="0.25">
      <c r="A22" s="305"/>
      <c r="B22" s="28" t="s">
        <v>1379</v>
      </c>
      <c r="C22" s="14"/>
      <c r="D22" s="176">
        <v>5000</v>
      </c>
      <c r="E22" s="48">
        <f t="shared" si="0"/>
        <v>2507951.5099999988</v>
      </c>
      <c r="G22" s="86"/>
      <c r="H22" s="8"/>
    </row>
    <row r="23" spans="1:8" ht="15" customHeight="1" x14ac:dyDescent="0.25">
      <c r="A23" s="305"/>
      <c r="B23" s="28" t="s">
        <v>1380</v>
      </c>
      <c r="C23" s="14"/>
      <c r="D23" s="176">
        <v>7500</v>
      </c>
      <c r="E23" s="48">
        <f t="shared" si="0"/>
        <v>2500451.5099999988</v>
      </c>
      <c r="G23" s="86"/>
      <c r="H23" s="8"/>
    </row>
    <row r="24" spans="1:8" ht="15" customHeight="1" x14ac:dyDescent="0.25">
      <c r="A24" s="305"/>
      <c r="B24" s="28" t="s">
        <v>1367</v>
      </c>
      <c r="C24" s="14"/>
      <c r="D24" s="176">
        <v>1000000</v>
      </c>
      <c r="E24" s="48">
        <f t="shared" si="0"/>
        <v>1500451.5099999988</v>
      </c>
      <c r="G24" s="86"/>
      <c r="H24" s="8"/>
    </row>
    <row r="25" spans="1:8" ht="15" customHeight="1" x14ac:dyDescent="0.25">
      <c r="A25" s="305"/>
      <c r="B25" s="28" t="s">
        <v>247</v>
      </c>
      <c r="C25" s="14"/>
      <c r="D25" s="176">
        <v>200000</v>
      </c>
      <c r="E25" s="48">
        <f t="shared" si="0"/>
        <v>1300451.5099999988</v>
      </c>
      <c r="G25" s="86"/>
      <c r="H25" s="8"/>
    </row>
    <row r="26" spans="1:8" ht="15" customHeight="1" x14ac:dyDescent="0.25">
      <c r="A26" s="305"/>
      <c r="B26" s="28" t="s">
        <v>229</v>
      </c>
      <c r="C26" s="14"/>
      <c r="D26" s="176">
        <v>168775</v>
      </c>
      <c r="E26" s="48">
        <f t="shared" si="0"/>
        <v>1131676.5099999988</v>
      </c>
      <c r="G26" s="86"/>
      <c r="H26" s="8"/>
    </row>
    <row r="27" spans="1:8" ht="15" customHeight="1" x14ac:dyDescent="0.25">
      <c r="A27" s="305"/>
      <c r="B27" s="28" t="s">
        <v>209</v>
      </c>
      <c r="C27" s="14"/>
      <c r="D27" s="176">
        <v>100000</v>
      </c>
      <c r="E27" s="48">
        <f t="shared" si="0"/>
        <v>1031676.5099999988</v>
      </c>
      <c r="G27" s="86"/>
      <c r="H27" s="8"/>
    </row>
    <row r="28" spans="1:8" ht="15" customHeight="1" x14ac:dyDescent="0.25">
      <c r="A28" s="305"/>
      <c r="B28" s="28" t="s">
        <v>434</v>
      </c>
      <c r="C28" s="14"/>
      <c r="D28" s="176">
        <v>200000</v>
      </c>
      <c r="E28" s="48">
        <f t="shared" si="0"/>
        <v>831676.50999999885</v>
      </c>
      <c r="G28" s="86"/>
      <c r="H28" s="8"/>
    </row>
    <row r="29" spans="1:8" ht="15" customHeight="1" x14ac:dyDescent="0.25">
      <c r="A29" s="305"/>
      <c r="B29" s="28" t="s">
        <v>1368</v>
      </c>
      <c r="C29" s="28"/>
      <c r="D29" s="9">
        <v>150000</v>
      </c>
      <c r="E29" s="48">
        <f t="shared" si="0"/>
        <v>681676.50999999885</v>
      </c>
      <c r="G29" s="86"/>
      <c r="H29" s="8"/>
    </row>
    <row r="30" spans="1:8" ht="15" customHeight="1" x14ac:dyDescent="0.25">
      <c r="A30" s="305"/>
      <c r="B30" s="28" t="s">
        <v>1369</v>
      </c>
      <c r="C30" s="28"/>
      <c r="D30" s="9">
        <v>600000</v>
      </c>
      <c r="E30" s="48">
        <f t="shared" si="0"/>
        <v>81676.509999998845</v>
      </c>
      <c r="G30" s="86"/>
      <c r="H30" s="8"/>
    </row>
    <row r="31" spans="1:8" ht="15" customHeight="1" x14ac:dyDescent="0.25">
      <c r="A31" s="305"/>
      <c r="B31" s="28" t="s">
        <v>52</v>
      </c>
      <c r="C31" s="28"/>
      <c r="D31" s="9">
        <v>230000</v>
      </c>
      <c r="E31" s="48">
        <f t="shared" si="0"/>
        <v>-148323.49000000115</v>
      </c>
      <c r="G31" s="86"/>
      <c r="H31" s="8"/>
    </row>
    <row r="32" spans="1:8" ht="15" customHeight="1" x14ac:dyDescent="0.25">
      <c r="A32" s="305"/>
      <c r="B32" s="28" t="s">
        <v>64</v>
      </c>
      <c r="C32" s="14"/>
      <c r="D32" s="176">
        <v>500000</v>
      </c>
      <c r="E32" s="48">
        <f t="shared" si="0"/>
        <v>-648323.49000000115</v>
      </c>
      <c r="G32" s="86"/>
      <c r="H32" s="8"/>
    </row>
    <row r="33" spans="1:8" ht="15" customHeight="1" x14ac:dyDescent="0.25">
      <c r="A33" s="305"/>
      <c r="B33" s="28" t="s">
        <v>1375</v>
      </c>
      <c r="C33" s="14"/>
      <c r="D33" s="9">
        <v>3600</v>
      </c>
      <c r="E33" s="48">
        <f t="shared" si="0"/>
        <v>-651923.49000000115</v>
      </c>
      <c r="G33" s="86"/>
      <c r="H33" s="8"/>
    </row>
    <row r="34" spans="1:8" ht="15" customHeight="1" x14ac:dyDescent="0.25">
      <c r="A34" s="305"/>
      <c r="B34" s="28" t="s">
        <v>1375</v>
      </c>
      <c r="C34" s="14"/>
      <c r="D34" s="9">
        <v>567</v>
      </c>
      <c r="E34" s="48">
        <f t="shared" si="0"/>
        <v>-652490.49000000115</v>
      </c>
      <c r="G34" s="86"/>
      <c r="H34" s="8"/>
    </row>
    <row r="35" spans="1:8" ht="15" customHeight="1" x14ac:dyDescent="0.25">
      <c r="A35" s="305"/>
      <c r="B35" s="28" t="s">
        <v>1376</v>
      </c>
      <c r="C35" s="14"/>
      <c r="D35" s="9">
        <v>252411.91</v>
      </c>
      <c r="E35" s="48">
        <f t="shared" si="0"/>
        <v>-904902.40000000119</v>
      </c>
      <c r="G35" s="86"/>
      <c r="H35" s="8"/>
    </row>
    <row r="36" spans="1:8" ht="15" customHeight="1" x14ac:dyDescent="0.25">
      <c r="A36" s="305"/>
      <c r="E36" s="48">
        <f t="shared" si="0"/>
        <v>-904902.40000000119</v>
      </c>
      <c r="G36" s="86"/>
      <c r="H36" s="8"/>
    </row>
    <row r="37" spans="1:8" ht="15" customHeight="1" x14ac:dyDescent="0.25">
      <c r="A37" s="305"/>
      <c r="B37" s="28"/>
      <c r="C37" s="14"/>
      <c r="D37" s="18"/>
      <c r="E37" s="48">
        <f t="shared" si="0"/>
        <v>-904902.40000000119</v>
      </c>
      <c r="G37" s="86"/>
      <c r="H37" s="8"/>
    </row>
    <row r="38" spans="1:8" ht="15" customHeight="1" x14ac:dyDescent="0.25">
      <c r="A38" s="305"/>
      <c r="B38" s="28"/>
      <c r="C38" s="14"/>
      <c r="D38" s="121"/>
      <c r="E38" s="48">
        <f t="shared" si="0"/>
        <v>-904902.40000000119</v>
      </c>
      <c r="G38" s="86"/>
      <c r="H38" s="8"/>
    </row>
    <row r="39" spans="1:8" ht="15" customHeight="1" x14ac:dyDescent="0.25">
      <c r="A39" s="305"/>
      <c r="B39" s="28"/>
      <c r="C39" s="14"/>
      <c r="D39" s="121"/>
      <c r="E39" s="48">
        <f t="shared" si="0"/>
        <v>-904902.40000000119</v>
      </c>
      <c r="G39" s="86"/>
      <c r="H39" s="8"/>
    </row>
    <row r="40" spans="1:8" ht="15" customHeight="1" x14ac:dyDescent="0.25">
      <c r="A40" s="305"/>
      <c r="B40" s="28"/>
      <c r="C40" s="14"/>
      <c r="D40" s="121"/>
      <c r="E40" s="48">
        <f t="shared" si="0"/>
        <v>-904902.40000000119</v>
      </c>
      <c r="G40" s="86"/>
      <c r="H40" s="8"/>
    </row>
    <row r="41" spans="1:8" s="1" customFormat="1" ht="15" customHeight="1" x14ac:dyDescent="0.25">
      <c r="A41" s="10"/>
      <c r="B41" s="11"/>
      <c r="E41" s="86"/>
      <c r="F41"/>
      <c r="G41" s="13"/>
    </row>
    <row r="42" spans="1:8" s="1" customFormat="1" ht="15" customHeight="1" thickBot="1" x14ac:dyDescent="0.3">
      <c r="A42" s="10"/>
      <c r="B42"/>
      <c r="E42" s="19"/>
      <c r="F42"/>
      <c r="G42" s="13"/>
    </row>
    <row r="43" spans="1:8" s="1" customFormat="1" ht="15" customHeight="1" thickBot="1" x14ac:dyDescent="0.3">
      <c r="A43" s="27" t="s">
        <v>1381</v>
      </c>
      <c r="B43" s="98"/>
      <c r="C43" s="98"/>
      <c r="D43" s="98"/>
      <c r="E43" s="100"/>
      <c r="F43"/>
      <c r="G43" s="57"/>
    </row>
    <row r="44" spans="1:8" s="1" customFormat="1" ht="15" customHeight="1" x14ac:dyDescent="0.25">
      <c r="A44" s="308" t="s">
        <v>9</v>
      </c>
      <c r="B44" s="141" t="s">
        <v>538</v>
      </c>
      <c r="C44" s="109">
        <v>142226.47000000003</v>
      </c>
      <c r="D44" s="109"/>
      <c r="E44" s="54">
        <f>+C44-D44</f>
        <v>142226.47000000003</v>
      </c>
      <c r="F44"/>
      <c r="G44" s="57"/>
    </row>
    <row r="45" spans="1:8" s="1" customFormat="1" ht="15" customHeight="1" x14ac:dyDescent="0.25">
      <c r="A45" s="308"/>
      <c r="B45" s="28" t="s">
        <v>1382</v>
      </c>
      <c r="C45" s="9"/>
      <c r="D45" s="72">
        <v>50000</v>
      </c>
      <c r="E45" s="52">
        <f>+E44+C45-D45</f>
        <v>92226.47000000003</v>
      </c>
      <c r="F45"/>
      <c r="G45" s="57"/>
    </row>
    <row r="46" spans="1:8" s="1" customFormat="1" ht="15" customHeight="1" x14ac:dyDescent="0.25">
      <c r="A46" s="308"/>
      <c r="B46" s="28"/>
      <c r="C46" s="9"/>
      <c r="D46" s="72"/>
      <c r="E46" s="52">
        <f>+E45+C46-D46</f>
        <v>92226.47000000003</v>
      </c>
      <c r="F46"/>
      <c r="G46" s="57"/>
    </row>
    <row r="47" spans="1:8" s="1" customFormat="1" ht="15" customHeight="1" x14ac:dyDescent="0.25">
      <c r="A47" s="308"/>
      <c r="B47" s="28"/>
      <c r="C47" s="9"/>
      <c r="D47" s="72"/>
      <c r="E47" s="52">
        <f t="shared" ref="E47:E51" si="1">+E46+C47-D47</f>
        <v>92226.47000000003</v>
      </c>
      <c r="F47"/>
      <c r="G47" s="57"/>
    </row>
    <row r="48" spans="1:8" s="1" customFormat="1" ht="15" customHeight="1" x14ac:dyDescent="0.25">
      <c r="A48" s="308"/>
      <c r="B48" s="28"/>
      <c r="C48" s="9"/>
      <c r="D48" s="28"/>
      <c r="E48" s="52">
        <f t="shared" si="1"/>
        <v>92226.47000000003</v>
      </c>
      <c r="F48"/>
      <c r="G48" s="57"/>
    </row>
    <row r="49" spans="1:8" s="1" customFormat="1" ht="15" customHeight="1" x14ac:dyDescent="0.25">
      <c r="A49" s="308"/>
      <c r="B49" s="28"/>
      <c r="C49" s="9"/>
      <c r="D49" s="28"/>
      <c r="E49" s="52">
        <f t="shared" si="1"/>
        <v>92226.47000000003</v>
      </c>
      <c r="F49"/>
      <c r="G49" s="57"/>
    </row>
    <row r="50" spans="1:8" s="1" customFormat="1" ht="15" customHeight="1" x14ac:dyDescent="0.25">
      <c r="A50" s="308"/>
      <c r="B50" s="28"/>
      <c r="C50" s="9"/>
      <c r="D50" s="72"/>
      <c r="E50" s="52">
        <f t="shared" si="1"/>
        <v>92226.47000000003</v>
      </c>
      <c r="F50"/>
      <c r="G50" s="57"/>
    </row>
    <row r="51" spans="1:8" s="1" customFormat="1" ht="15" customHeight="1" x14ac:dyDescent="0.25">
      <c r="A51" s="308"/>
      <c r="B51" s="171"/>
      <c r="C51" s="70"/>
      <c r="D51" s="70"/>
      <c r="E51" s="52">
        <f t="shared" si="1"/>
        <v>92226.47000000003</v>
      </c>
      <c r="F51"/>
      <c r="G51" s="57"/>
    </row>
    <row r="52" spans="1:8" s="1" customFormat="1" ht="15" customHeight="1" x14ac:dyDescent="0.25">
      <c r="A52"/>
      <c r="B52"/>
      <c r="C52" s="15"/>
      <c r="D52" s="20"/>
      <c r="E52" s="20"/>
      <c r="F52"/>
      <c r="G52"/>
    </row>
    <row r="53" spans="1:8" s="1" customFormat="1" ht="15" customHeight="1" thickBot="1" x14ac:dyDescent="0.3">
      <c r="A53" s="99" t="s">
        <v>1381</v>
      </c>
      <c r="B53" s="96"/>
      <c r="C53" s="96"/>
      <c r="D53" s="96"/>
      <c r="E53" s="96"/>
      <c r="F53"/>
      <c r="G53"/>
      <c r="H53" s="8"/>
    </row>
    <row r="54" spans="1:8" s="1" customFormat="1" ht="15" customHeight="1" x14ac:dyDescent="0.25">
      <c r="A54" s="297" t="s">
        <v>10</v>
      </c>
      <c r="B54" s="166"/>
      <c r="C54" s="166"/>
      <c r="D54" s="166"/>
      <c r="E54" s="54"/>
      <c r="F54"/>
      <c r="G54"/>
      <c r="H54" s="8"/>
    </row>
    <row r="55" spans="1:8" s="1" customFormat="1" ht="15" customHeight="1" x14ac:dyDescent="0.25">
      <c r="A55" s="309"/>
      <c r="B55" s="162"/>
      <c r="C55" s="173"/>
      <c r="D55" s="9"/>
      <c r="E55" s="22"/>
      <c r="F55"/>
      <c r="G55"/>
      <c r="H55" s="8"/>
    </row>
    <row r="56" spans="1:8" s="1" customFormat="1" ht="15" customHeight="1" x14ac:dyDescent="0.25">
      <c r="A56" s="309"/>
      <c r="B56" s="174"/>
      <c r="C56" s="175"/>
      <c r="D56" s="9"/>
      <c r="E56" s="22"/>
      <c r="F56"/>
      <c r="G56"/>
      <c r="H56" s="8"/>
    </row>
    <row r="57" spans="1:8" s="1" customFormat="1" ht="15" customHeight="1" x14ac:dyDescent="0.25">
      <c r="A57" s="309"/>
      <c r="B57" s="162"/>
      <c r="C57" s="173"/>
      <c r="D57" s="9"/>
      <c r="E57" s="22"/>
      <c r="F57"/>
      <c r="G57"/>
      <c r="H57" s="8"/>
    </row>
    <row r="58" spans="1:8" s="1" customFormat="1" ht="15" customHeight="1" thickBot="1" x14ac:dyDescent="0.3">
      <c r="A58" s="298"/>
      <c r="B58" s="162"/>
      <c r="C58" s="163"/>
      <c r="D58" s="151"/>
      <c r="E58" s="22"/>
      <c r="F58"/>
      <c r="G58"/>
      <c r="H58" s="8"/>
    </row>
    <row r="59" spans="1:8" s="1" customFormat="1" ht="15" customHeight="1" x14ac:dyDescent="0.25">
      <c r="A59"/>
      <c r="B59"/>
      <c r="C59" s="15"/>
      <c r="D59" s="15"/>
      <c r="E59" s="15"/>
      <c r="F59"/>
      <c r="G59"/>
      <c r="H59" s="8"/>
    </row>
    <row r="60" spans="1:8" s="1" customFormat="1" ht="15" customHeight="1" thickBot="1" x14ac:dyDescent="0.3">
      <c r="A60"/>
      <c r="B60"/>
      <c r="C60" s="15"/>
      <c r="D60" s="15"/>
      <c r="E60" s="15"/>
      <c r="F60"/>
    </row>
    <row r="61" spans="1:8" s="1" customFormat="1" ht="15" customHeight="1" thickBot="1" x14ac:dyDescent="0.3">
      <c r="A61"/>
      <c r="B61" s="97" t="s">
        <v>1315</v>
      </c>
      <c r="C61" s="93"/>
      <c r="D61" s="93"/>
      <c r="E61" s="94"/>
      <c r="F61"/>
      <c r="G61" s="31" t="s">
        <v>11</v>
      </c>
      <c r="H61" s="32"/>
    </row>
    <row r="62" spans="1:8" s="1" customFormat="1" ht="15" customHeight="1" x14ac:dyDescent="0.25">
      <c r="A62"/>
      <c r="B62" s="3" t="s">
        <v>1316</v>
      </c>
      <c r="C62" s="9">
        <v>393.99</v>
      </c>
      <c r="D62" s="16"/>
      <c r="E62" s="21">
        <f>+C62-D62</f>
        <v>393.99</v>
      </c>
      <c r="F62"/>
      <c r="G62" s="4" t="s">
        <v>12</v>
      </c>
      <c r="H62" s="9">
        <v>393.99</v>
      </c>
    </row>
    <row r="63" spans="1:8" s="1" customFormat="1" ht="15" customHeight="1" x14ac:dyDescent="0.25">
      <c r="A63"/>
      <c r="B63" s="5" t="s">
        <v>1317</v>
      </c>
      <c r="C63" s="9">
        <f>7896.55-5543.29</f>
        <v>2353.2600000000002</v>
      </c>
      <c r="D63" s="17"/>
      <c r="E63" s="24">
        <f t="shared" ref="E63:E67" si="2">+C63-D63+E62</f>
        <v>2747.25</v>
      </c>
      <c r="F63"/>
      <c r="G63" s="4" t="s">
        <v>13</v>
      </c>
      <c r="H63" s="9">
        <f>7896.55-5543.29+7500</f>
        <v>9853.26</v>
      </c>
    </row>
    <row r="64" spans="1:8" s="1" customFormat="1" ht="15" customHeight="1" x14ac:dyDescent="0.25">
      <c r="A64"/>
      <c r="B64" s="5" t="s">
        <v>1318</v>
      </c>
      <c r="C64" s="9">
        <v>2522.2199999999998</v>
      </c>
      <c r="D64" s="17"/>
      <c r="E64" s="24">
        <f t="shared" si="2"/>
        <v>5269.4699999999993</v>
      </c>
      <c r="F64"/>
      <c r="G64" s="4" t="s">
        <v>14</v>
      </c>
      <c r="H64" s="9">
        <v>2522.2199999999998</v>
      </c>
    </row>
    <row r="65" spans="1:9" s="1" customFormat="1" ht="15" customHeight="1" x14ac:dyDescent="0.25">
      <c r="A65"/>
      <c r="B65" s="28" t="s">
        <v>61</v>
      </c>
      <c r="C65" s="18">
        <v>7500</v>
      </c>
      <c r="D65" s="18"/>
      <c r="E65" s="24">
        <f t="shared" si="2"/>
        <v>12769.47</v>
      </c>
      <c r="F65"/>
      <c r="G65" s="6" t="s">
        <v>8</v>
      </c>
      <c r="H65" s="9">
        <f>SUM(H62:H64)</f>
        <v>12769.47</v>
      </c>
    </row>
    <row r="66" spans="1:9" s="1" customFormat="1" ht="15" customHeight="1" x14ac:dyDescent="0.25">
      <c r="A66"/>
      <c r="B66" s="116"/>
      <c r="C66" s="45"/>
      <c r="D66" s="18"/>
      <c r="E66" s="24">
        <f t="shared" si="2"/>
        <v>12769.47</v>
      </c>
      <c r="F66"/>
    </row>
    <row r="67" spans="1:9" s="1" customFormat="1" x14ac:dyDescent="0.25">
      <c r="A67"/>
      <c r="B67" s="78"/>
      <c r="C67" s="43"/>
      <c r="D67" s="45"/>
      <c r="E67" s="24">
        <f t="shared" si="2"/>
        <v>12769.47</v>
      </c>
      <c r="F67"/>
      <c r="G67"/>
      <c r="H67" s="29">
        <f>+H65-E67</f>
        <v>0</v>
      </c>
    </row>
    <row r="68" spans="1:9" s="1" customFormat="1" x14ac:dyDescent="0.25">
      <c r="A68"/>
      <c r="B68"/>
      <c r="C68" s="13"/>
      <c r="D68" s="15"/>
      <c r="E68" s="15"/>
      <c r="F68"/>
      <c r="G68" s="13"/>
    </row>
    <row r="69" spans="1:9" s="1" customFormat="1" x14ac:dyDescent="0.25">
      <c r="A69"/>
      <c r="B69"/>
      <c r="C69" s="13"/>
      <c r="D69" s="15"/>
      <c r="E69" s="15"/>
      <c r="F69"/>
      <c r="G69" s="13"/>
    </row>
    <row r="70" spans="1:9" s="1" customFormat="1" x14ac:dyDescent="0.25">
      <c r="A70"/>
      <c r="B70"/>
      <c r="C70" s="13"/>
      <c r="D70" s="15"/>
      <c r="E70" s="15"/>
      <c r="F70"/>
      <c r="G70" s="13"/>
    </row>
    <row r="71" spans="1:9" s="1" customFormat="1" x14ac:dyDescent="0.25">
      <c r="A71"/>
      <c r="B71"/>
      <c r="C71" s="13"/>
      <c r="D71" s="15"/>
      <c r="E71" s="15"/>
      <c r="F71"/>
      <c r="G71"/>
    </row>
    <row r="72" spans="1:9" s="1" customFormat="1" x14ac:dyDescent="0.25">
      <c r="A72"/>
      <c r="B72"/>
      <c r="C72" s="13"/>
      <c r="D72" s="15"/>
      <c r="E72" s="15"/>
      <c r="F72"/>
      <c r="G72"/>
    </row>
    <row r="73" spans="1:9" s="1" customFormat="1" x14ac:dyDescent="0.25">
      <c r="A73"/>
      <c r="B73"/>
      <c r="C73" s="13"/>
      <c r="D73" s="15"/>
      <c r="E73" s="15"/>
      <c r="F73"/>
      <c r="G73"/>
      <c r="I73"/>
    </row>
  </sheetData>
  <autoFilter ref="A2:E41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40"/>
    <mergeCell ref="A44:A51"/>
    <mergeCell ref="A54:A58"/>
  </mergeCells>
  <pageMargins left="0.23622047244094491" right="0.23622047244094491" top="0.74803149606299213" bottom="0.74803149606299213" header="0.31496062992125984" footer="0.31496062992125984"/>
  <pageSetup paperSize="9" scale="53" orientation="portrait" verticalDpi="30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72C94-B403-426B-9EBA-725865EB491E}">
  <sheetPr filterMode="1">
    <pageSetUpPr fitToPage="1"/>
  </sheetPr>
  <dimension ref="A1:J74"/>
  <sheetViews>
    <sheetView topLeftCell="A29" zoomScaleNormal="100" workbookViewId="0">
      <selection activeCell="P31" sqref="P31"/>
    </sheetView>
  </sheetViews>
  <sheetFormatPr defaultRowHeight="15" x14ac:dyDescent="0.25"/>
  <cols>
    <col min="1" max="1" width="22" customWidth="1"/>
    <col min="2" max="2" width="60.425781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1.7109375" bestFit="1" customWidth="1"/>
  </cols>
  <sheetData>
    <row r="1" spans="1:10" ht="15" customHeight="1" thickBot="1" x14ac:dyDescent="0.3"/>
    <row r="2" spans="1:10" ht="15" customHeight="1" thickBot="1" x14ac:dyDescent="0.3">
      <c r="A2" s="287" t="s">
        <v>1383</v>
      </c>
      <c r="B2" s="288"/>
      <c r="C2" s="289"/>
      <c r="D2" s="289"/>
      <c r="E2" s="290"/>
    </row>
    <row r="3" spans="1:10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0" ht="15" customHeight="1" x14ac:dyDescent="0.25">
      <c r="A4" s="305" t="s">
        <v>3</v>
      </c>
      <c r="B4" s="4" t="s">
        <v>1384</v>
      </c>
      <c r="C4" s="148">
        <v>-499432.79</v>
      </c>
      <c r="D4" s="48"/>
      <c r="E4" s="48">
        <f>+C4-D4</f>
        <v>-499432.79</v>
      </c>
      <c r="G4" s="4" t="s">
        <v>4</v>
      </c>
      <c r="H4" s="148">
        <v>60992.32</v>
      </c>
      <c r="I4" s="13"/>
      <c r="J4" s="13"/>
    </row>
    <row r="5" spans="1:10" ht="15" customHeight="1" x14ac:dyDescent="0.25">
      <c r="A5" s="305"/>
      <c r="B5" s="4" t="s">
        <v>1385</v>
      </c>
      <c r="C5" s="148">
        <v>-437679.52</v>
      </c>
      <c r="D5" s="48"/>
      <c r="E5" s="48">
        <f>+C5-D5+E4</f>
        <v>-937112.31</v>
      </c>
      <c r="G5" s="4" t="s">
        <v>5</v>
      </c>
      <c r="H5" s="148">
        <v>62320.480000000003</v>
      </c>
      <c r="I5" s="13"/>
    </row>
    <row r="6" spans="1:10" ht="15" customHeight="1" x14ac:dyDescent="0.25">
      <c r="A6" s="305"/>
      <c r="B6" s="4" t="s">
        <v>1386</v>
      </c>
      <c r="C6" s="45">
        <f>1474.66+1125</f>
        <v>2599.66</v>
      </c>
      <c r="D6" s="48"/>
      <c r="E6" s="48">
        <f t="shared" ref="E6:E40" si="0">+C6-D6+E5</f>
        <v>-934512.65</v>
      </c>
      <c r="G6" s="4" t="s">
        <v>6</v>
      </c>
      <c r="H6" s="45">
        <f>7743621.96+1125</f>
        <v>7744746.96</v>
      </c>
      <c r="I6" s="13" t="s">
        <v>832</v>
      </c>
    </row>
    <row r="7" spans="1:10" ht="15" customHeight="1" x14ac:dyDescent="0.25">
      <c r="A7" s="305"/>
      <c r="B7" s="4" t="s">
        <v>1387</v>
      </c>
      <c r="C7" s="45">
        <v>9946.7999999999993</v>
      </c>
      <c r="D7" s="48"/>
      <c r="E7" s="48">
        <f t="shared" si="0"/>
        <v>-924565.85</v>
      </c>
      <c r="G7" s="4" t="s">
        <v>7</v>
      </c>
      <c r="H7" s="45">
        <v>9946.7999999999993</v>
      </c>
      <c r="I7" s="13"/>
    </row>
    <row r="8" spans="1:10" ht="15" customHeight="1" x14ac:dyDescent="0.25">
      <c r="A8" s="305"/>
      <c r="B8" s="4" t="s">
        <v>1388</v>
      </c>
      <c r="C8" s="34">
        <v>166.33</v>
      </c>
      <c r="D8" s="48"/>
      <c r="E8" s="48">
        <f t="shared" si="0"/>
        <v>-924399.52</v>
      </c>
      <c r="G8" s="4" t="s">
        <v>15</v>
      </c>
      <c r="H8" s="34">
        <v>166.33</v>
      </c>
      <c r="I8" s="13"/>
    </row>
    <row r="9" spans="1:10" ht="15" customHeight="1" x14ac:dyDescent="0.25">
      <c r="A9" s="305"/>
      <c r="B9" s="4" t="s">
        <v>1389</v>
      </c>
      <c r="C9" s="34">
        <v>19497.12</v>
      </c>
      <c r="D9" s="48"/>
      <c r="E9" s="48">
        <f t="shared" si="0"/>
        <v>-904902.4</v>
      </c>
      <c r="G9" s="4" t="s">
        <v>16</v>
      </c>
      <c r="H9" s="34">
        <v>559193.48</v>
      </c>
      <c r="I9" s="13"/>
    </row>
    <row r="10" spans="1:10" ht="15" customHeight="1" x14ac:dyDescent="0.25">
      <c r="A10" s="305"/>
      <c r="B10" s="28"/>
      <c r="C10" s="14"/>
      <c r="D10" s="121"/>
      <c r="E10" s="48">
        <f t="shared" si="0"/>
        <v>-904902.4</v>
      </c>
      <c r="G10" s="6" t="s">
        <v>8</v>
      </c>
      <c r="H10" s="7">
        <f>SUM(H4:H9)</f>
        <v>8437366.3699999992</v>
      </c>
    </row>
    <row r="11" spans="1:10" ht="15" customHeight="1" thickBot="1" x14ac:dyDescent="0.3">
      <c r="A11" s="305"/>
      <c r="B11" s="28" t="s">
        <v>1395</v>
      </c>
      <c r="C11" s="14">
        <v>16070.27</v>
      </c>
      <c r="D11" s="121">
        <v>0</v>
      </c>
      <c r="E11" s="48">
        <f t="shared" si="0"/>
        <v>-888832.13</v>
      </c>
      <c r="G11" s="86"/>
      <c r="H11" s="8"/>
    </row>
    <row r="12" spans="1:10" ht="15" customHeight="1" thickBot="1" x14ac:dyDescent="0.3">
      <c r="A12" s="305"/>
      <c r="B12" s="28" t="s">
        <v>284</v>
      </c>
      <c r="C12" s="14">
        <v>3000000</v>
      </c>
      <c r="D12" s="121">
        <v>0</v>
      </c>
      <c r="E12" s="48">
        <f t="shared" si="0"/>
        <v>2111167.87</v>
      </c>
      <c r="G12" s="86"/>
      <c r="H12" s="128">
        <f>+H10-E40</f>
        <v>0</v>
      </c>
    </row>
    <row r="13" spans="1:10" ht="15" customHeight="1" x14ac:dyDescent="0.25">
      <c r="A13" s="305"/>
      <c r="B13" s="28" t="s">
        <v>106</v>
      </c>
      <c r="C13" s="14">
        <v>100000</v>
      </c>
      <c r="D13" s="121">
        <v>0</v>
      </c>
      <c r="E13" s="48">
        <f t="shared" si="0"/>
        <v>2211167.87</v>
      </c>
      <c r="G13" s="86"/>
      <c r="H13" s="8"/>
    </row>
    <row r="14" spans="1:10" ht="15" customHeight="1" x14ac:dyDescent="0.25">
      <c r="A14" s="305"/>
      <c r="B14" s="28" t="s">
        <v>1397</v>
      </c>
      <c r="C14" s="14"/>
      <c r="D14" s="176">
        <v>87914.98</v>
      </c>
      <c r="E14" s="48">
        <f t="shared" si="0"/>
        <v>2123252.89</v>
      </c>
      <c r="G14" s="86"/>
      <c r="H14" s="8"/>
    </row>
    <row r="15" spans="1:10" ht="15" customHeight="1" x14ac:dyDescent="0.25">
      <c r="A15" s="305"/>
      <c r="B15" s="28" t="s">
        <v>430</v>
      </c>
      <c r="C15" s="14"/>
      <c r="D15" s="176">
        <v>10000</v>
      </c>
      <c r="E15" s="48">
        <f t="shared" si="0"/>
        <v>2113252.89</v>
      </c>
      <c r="G15" s="86"/>
      <c r="H15" s="8"/>
    </row>
    <row r="16" spans="1:10" ht="15" customHeight="1" x14ac:dyDescent="0.25">
      <c r="A16" s="305"/>
      <c r="B16" s="28" t="s">
        <v>1405</v>
      </c>
      <c r="C16" s="14"/>
      <c r="D16" s="176">
        <v>20000</v>
      </c>
      <c r="E16" s="48">
        <f t="shared" si="0"/>
        <v>2093252.8900000001</v>
      </c>
      <c r="G16" s="86"/>
      <c r="H16" s="8"/>
    </row>
    <row r="17" spans="1:8" ht="15" customHeight="1" x14ac:dyDescent="0.25">
      <c r="A17" s="305"/>
      <c r="B17" s="28" t="s">
        <v>1396</v>
      </c>
      <c r="C17" s="14"/>
      <c r="D17" s="176">
        <v>222730.18</v>
      </c>
      <c r="E17" s="48">
        <f t="shared" si="0"/>
        <v>1870522.7100000002</v>
      </c>
      <c r="G17" s="86"/>
      <c r="H17" s="8"/>
    </row>
    <row r="18" spans="1:8" ht="15" customHeight="1" x14ac:dyDescent="0.25">
      <c r="A18" s="305"/>
      <c r="B18" s="28" t="s">
        <v>1398</v>
      </c>
      <c r="C18" s="14"/>
      <c r="D18" s="18">
        <v>500000</v>
      </c>
      <c r="E18" s="48">
        <f t="shared" si="0"/>
        <v>1370522.7100000002</v>
      </c>
      <c r="G18" s="86"/>
      <c r="H18" s="8"/>
    </row>
    <row r="19" spans="1:8" ht="15" customHeight="1" x14ac:dyDescent="0.25">
      <c r="A19" s="305"/>
      <c r="B19" s="28" t="s">
        <v>1404</v>
      </c>
      <c r="C19" s="14">
        <v>541808.79</v>
      </c>
      <c r="D19" s="18"/>
      <c r="E19" s="48">
        <f t="shared" si="0"/>
        <v>1912331.5000000002</v>
      </c>
      <c r="F19" t="s">
        <v>1183</v>
      </c>
      <c r="G19" s="86"/>
      <c r="H19" s="8"/>
    </row>
    <row r="20" spans="1:8" ht="15" customHeight="1" x14ac:dyDescent="0.25">
      <c r="A20" s="305"/>
      <c r="B20" s="177" t="s">
        <v>1399</v>
      </c>
      <c r="C20" s="14"/>
      <c r="D20" s="176">
        <v>1500000</v>
      </c>
      <c r="E20" s="48">
        <f t="shared" si="0"/>
        <v>412331.50000000023</v>
      </c>
      <c r="G20" s="86"/>
      <c r="H20" s="8"/>
    </row>
    <row r="21" spans="1:8" ht="15" customHeight="1" x14ac:dyDescent="0.25">
      <c r="A21" s="305"/>
      <c r="B21" s="28" t="s">
        <v>1400</v>
      </c>
      <c r="C21" s="14"/>
      <c r="D21" s="176">
        <v>435000</v>
      </c>
      <c r="E21" s="48">
        <f t="shared" si="0"/>
        <v>-22668.499999999767</v>
      </c>
      <c r="G21" s="86"/>
      <c r="H21" s="8"/>
    </row>
    <row r="22" spans="1:8" ht="15" customHeight="1" x14ac:dyDescent="0.25">
      <c r="A22" s="305"/>
      <c r="B22" s="28" t="s">
        <v>331</v>
      </c>
      <c r="C22" s="14"/>
      <c r="D22" s="176">
        <v>150000</v>
      </c>
      <c r="E22" s="48">
        <f t="shared" si="0"/>
        <v>-172668.49999999977</v>
      </c>
      <c r="G22" s="86"/>
      <c r="H22" s="8"/>
    </row>
    <row r="23" spans="1:8" ht="15" customHeight="1" x14ac:dyDescent="0.25">
      <c r="A23" s="305"/>
      <c r="B23" s="28" t="s">
        <v>380</v>
      </c>
      <c r="C23" s="14"/>
      <c r="D23" s="176">
        <v>114422.44</v>
      </c>
      <c r="E23" s="48">
        <f t="shared" si="0"/>
        <v>-287090.93999999977</v>
      </c>
      <c r="G23" s="86"/>
      <c r="H23" s="8"/>
    </row>
    <row r="24" spans="1:8" ht="15" customHeight="1" x14ac:dyDescent="0.25">
      <c r="A24" s="305"/>
      <c r="B24" s="28" t="s">
        <v>381</v>
      </c>
      <c r="C24" s="14"/>
      <c r="D24" s="176">
        <v>146794.79</v>
      </c>
      <c r="E24" s="48">
        <f t="shared" si="0"/>
        <v>-433885.72999999975</v>
      </c>
      <c r="G24" s="86"/>
      <c r="H24" s="8"/>
    </row>
    <row r="25" spans="1:8" ht="15" customHeight="1" x14ac:dyDescent="0.25">
      <c r="A25" s="305"/>
      <c r="B25" s="28" t="s">
        <v>382</v>
      </c>
      <c r="C25" s="14"/>
      <c r="D25" s="176">
        <v>152300.35999999999</v>
      </c>
      <c r="E25" s="48">
        <f t="shared" si="0"/>
        <v>-586186.08999999973</v>
      </c>
      <c r="G25" s="86"/>
      <c r="H25" s="8"/>
    </row>
    <row r="26" spans="1:8" ht="15" customHeight="1" x14ac:dyDescent="0.25">
      <c r="A26" s="305"/>
      <c r="B26" s="28" t="s">
        <v>383</v>
      </c>
      <c r="C26" s="14"/>
      <c r="D26" s="176">
        <v>157592.79</v>
      </c>
      <c r="E26" s="48">
        <f t="shared" si="0"/>
        <v>-743778.87999999977</v>
      </c>
      <c r="G26" s="86"/>
      <c r="H26" s="8"/>
    </row>
    <row r="27" spans="1:8" ht="15" customHeight="1" x14ac:dyDescent="0.25">
      <c r="A27" s="305"/>
      <c r="B27" s="28" t="s">
        <v>384</v>
      </c>
      <c r="C27" s="14"/>
      <c r="D27" s="176">
        <v>169860.88</v>
      </c>
      <c r="E27" s="48">
        <f t="shared" si="0"/>
        <v>-913639.75999999978</v>
      </c>
      <c r="G27" s="86"/>
      <c r="H27" s="8"/>
    </row>
    <row r="28" spans="1:8" ht="15" customHeight="1" x14ac:dyDescent="0.25">
      <c r="A28" s="305"/>
      <c r="B28" s="28" t="s">
        <v>386</v>
      </c>
      <c r="C28" s="14"/>
      <c r="D28" s="176">
        <v>219908.37</v>
      </c>
      <c r="E28" s="48">
        <f t="shared" si="0"/>
        <v>-1133548.1299999999</v>
      </c>
      <c r="G28" s="86"/>
      <c r="H28" s="8"/>
    </row>
    <row r="29" spans="1:8" ht="15" customHeight="1" x14ac:dyDescent="0.25">
      <c r="A29" s="305"/>
      <c r="B29" s="28" t="s">
        <v>295</v>
      </c>
      <c r="C29" s="14"/>
      <c r="D29" s="176">
        <v>236477.88</v>
      </c>
      <c r="E29" s="48">
        <f t="shared" si="0"/>
        <v>-1370026.0099999998</v>
      </c>
      <c r="G29" s="86"/>
      <c r="H29" s="8"/>
    </row>
    <row r="30" spans="1:8" ht="15" customHeight="1" x14ac:dyDescent="0.25">
      <c r="A30" s="305"/>
      <c r="B30" s="28" t="s">
        <v>385</v>
      </c>
      <c r="C30" s="14"/>
      <c r="D30" s="176">
        <v>251372.66</v>
      </c>
      <c r="E30" s="48">
        <f t="shared" si="0"/>
        <v>-1621398.6699999997</v>
      </c>
      <c r="G30" s="86"/>
      <c r="H30" s="8"/>
    </row>
    <row r="31" spans="1:8" ht="15" customHeight="1" x14ac:dyDescent="0.25">
      <c r="A31" s="305"/>
      <c r="B31" s="28" t="s">
        <v>388</v>
      </c>
      <c r="C31" s="14"/>
      <c r="D31" s="176">
        <v>371351.81</v>
      </c>
      <c r="E31" s="48">
        <f t="shared" si="0"/>
        <v>-1992750.4799999997</v>
      </c>
      <c r="G31" s="86"/>
      <c r="H31" s="8"/>
    </row>
    <row r="32" spans="1:8" ht="15" customHeight="1" x14ac:dyDescent="0.25">
      <c r="A32" s="305"/>
      <c r="B32" s="28" t="s">
        <v>208</v>
      </c>
      <c r="C32" s="14"/>
      <c r="D32" s="176">
        <v>544579.51</v>
      </c>
      <c r="E32" s="48">
        <f t="shared" si="0"/>
        <v>-2537329.9899999998</v>
      </c>
      <c r="G32" s="86"/>
      <c r="H32" s="8"/>
    </row>
    <row r="33" spans="1:8" ht="15" customHeight="1" x14ac:dyDescent="0.25">
      <c r="A33" s="305"/>
      <c r="B33" s="28" t="s">
        <v>1401</v>
      </c>
      <c r="C33" s="14"/>
      <c r="D33" s="18">
        <v>350000</v>
      </c>
      <c r="E33" s="48">
        <f t="shared" si="0"/>
        <v>-2887329.9899999998</v>
      </c>
      <c r="G33" s="86"/>
      <c r="H33" s="8"/>
    </row>
    <row r="34" spans="1:8" ht="15" customHeight="1" x14ac:dyDescent="0.25">
      <c r="A34" s="305"/>
      <c r="B34" s="28" t="s">
        <v>195</v>
      </c>
      <c r="C34" s="14">
        <v>14000000</v>
      </c>
      <c r="D34" s="18"/>
      <c r="E34" s="48">
        <f t="shared" si="0"/>
        <v>11112670.01</v>
      </c>
      <c r="F34" t="s">
        <v>1265</v>
      </c>
      <c r="G34" s="86"/>
      <c r="H34" s="8"/>
    </row>
    <row r="35" spans="1:8" ht="15" customHeight="1" x14ac:dyDescent="0.25">
      <c r="A35" s="305"/>
      <c r="B35" s="28" t="s">
        <v>1402</v>
      </c>
      <c r="C35" s="14"/>
      <c r="D35" s="176">
        <v>714848.87</v>
      </c>
      <c r="E35" s="48">
        <f t="shared" si="0"/>
        <v>10397821.140000001</v>
      </c>
      <c r="G35" s="86"/>
      <c r="H35" s="8"/>
    </row>
    <row r="36" spans="1:8" ht="15" customHeight="1" x14ac:dyDescent="0.25">
      <c r="A36" s="305"/>
      <c r="B36" s="28" t="s">
        <v>1403</v>
      </c>
      <c r="C36" s="14"/>
      <c r="D36" s="176">
        <v>960454.77</v>
      </c>
      <c r="E36" s="48">
        <f t="shared" si="0"/>
        <v>9437366.370000001</v>
      </c>
      <c r="G36" s="86"/>
      <c r="H36" s="8"/>
    </row>
    <row r="37" spans="1:8" ht="15" customHeight="1" x14ac:dyDescent="0.25">
      <c r="A37" s="305"/>
      <c r="B37" s="28" t="s">
        <v>678</v>
      </c>
      <c r="C37" s="28"/>
      <c r="D37" s="9">
        <v>1000000</v>
      </c>
      <c r="E37" s="48">
        <f t="shared" si="0"/>
        <v>8437366.370000001</v>
      </c>
      <c r="G37" s="86"/>
      <c r="H37" s="8"/>
    </row>
    <row r="38" spans="1:8" ht="15" customHeight="1" x14ac:dyDescent="0.25">
      <c r="A38" s="305"/>
      <c r="B38" s="28"/>
      <c r="C38" s="14"/>
      <c r="D38" s="18"/>
      <c r="E38" s="48">
        <f t="shared" si="0"/>
        <v>8437366.370000001</v>
      </c>
      <c r="G38" s="86"/>
      <c r="H38" s="8"/>
    </row>
    <row r="39" spans="1:8" ht="15" customHeight="1" x14ac:dyDescent="0.25">
      <c r="A39" s="305"/>
      <c r="B39" s="28"/>
      <c r="C39" s="14"/>
      <c r="D39" s="176"/>
      <c r="E39" s="48">
        <f t="shared" si="0"/>
        <v>8437366.370000001</v>
      </c>
      <c r="G39" s="86"/>
      <c r="H39" s="8"/>
    </row>
    <row r="40" spans="1:8" ht="15" customHeight="1" x14ac:dyDescent="0.25">
      <c r="A40" s="305"/>
      <c r="B40" s="28"/>
      <c r="C40" s="14"/>
      <c r="D40" s="18"/>
      <c r="E40" s="48">
        <f t="shared" si="0"/>
        <v>8437366.370000001</v>
      </c>
      <c r="G40" s="86"/>
      <c r="H40" s="8"/>
    </row>
    <row r="41" spans="1:8" s="1" customFormat="1" ht="15" customHeight="1" x14ac:dyDescent="0.25">
      <c r="A41" s="10"/>
      <c r="B41" s="11"/>
      <c r="E41" s="86"/>
      <c r="F41"/>
      <c r="G41" s="13"/>
    </row>
    <row r="42" spans="1:8" s="1" customFormat="1" ht="15" customHeight="1" thickBot="1" x14ac:dyDescent="0.3">
      <c r="A42" s="10"/>
      <c r="B42"/>
      <c r="E42" s="19"/>
      <c r="F42"/>
      <c r="G42" s="13"/>
    </row>
    <row r="43" spans="1:8" s="1" customFormat="1" ht="15" customHeight="1" thickBot="1" x14ac:dyDescent="0.3">
      <c r="A43" s="27" t="s">
        <v>1390</v>
      </c>
      <c r="B43" s="98"/>
      <c r="C43" s="98"/>
      <c r="D43" s="98"/>
      <c r="E43" s="100"/>
      <c r="F43"/>
      <c r="G43" s="57"/>
    </row>
    <row r="44" spans="1:8" s="1" customFormat="1" ht="15" customHeight="1" x14ac:dyDescent="0.25">
      <c r="A44" s="308" t="s">
        <v>9</v>
      </c>
      <c r="B44" s="141" t="s">
        <v>538</v>
      </c>
      <c r="C44" s="52">
        <v>92226.47000000003</v>
      </c>
      <c r="D44" s="109"/>
      <c r="E44" s="54">
        <f>+C44-D44</f>
        <v>92226.47000000003</v>
      </c>
      <c r="F44"/>
      <c r="G44" s="57"/>
    </row>
    <row r="45" spans="1:8" s="1" customFormat="1" ht="15" customHeight="1" x14ac:dyDescent="0.25">
      <c r="A45" s="308"/>
      <c r="B45" s="28" t="s">
        <v>1406</v>
      </c>
      <c r="C45" s="9"/>
      <c r="D45" s="9">
        <v>150</v>
      </c>
      <c r="E45" s="52">
        <f>+E44+C45-D45</f>
        <v>92076.47000000003</v>
      </c>
      <c r="F45"/>
      <c r="G45" s="57"/>
    </row>
    <row r="46" spans="1:8" s="1" customFormat="1" ht="15" customHeight="1" x14ac:dyDescent="0.25">
      <c r="A46" s="308"/>
      <c r="B46" s="28" t="s">
        <v>1407</v>
      </c>
      <c r="C46" s="9"/>
      <c r="D46" s="9">
        <v>1000</v>
      </c>
      <c r="E46" s="52">
        <f t="shared" ref="E46:E52" si="1">+E45+C46-D46</f>
        <v>91076.47000000003</v>
      </c>
      <c r="F46"/>
      <c r="G46" s="57"/>
    </row>
    <row r="47" spans="1:8" s="1" customFormat="1" ht="15" customHeight="1" x14ac:dyDescent="0.25">
      <c r="A47" s="308"/>
      <c r="B47" s="28" t="s">
        <v>1408</v>
      </c>
      <c r="C47" s="9"/>
      <c r="D47" s="9">
        <v>300</v>
      </c>
      <c r="E47" s="52">
        <f t="shared" si="1"/>
        <v>90776.47000000003</v>
      </c>
      <c r="F47"/>
      <c r="G47" s="57"/>
    </row>
    <row r="48" spans="1:8" s="1" customFormat="1" ht="15" customHeight="1" x14ac:dyDescent="0.25">
      <c r="A48" s="308"/>
      <c r="B48" s="28" t="s">
        <v>1409</v>
      </c>
      <c r="C48" s="9"/>
      <c r="D48" s="9">
        <v>14.95</v>
      </c>
      <c r="E48" s="52">
        <f t="shared" si="1"/>
        <v>90761.520000000033</v>
      </c>
      <c r="F48"/>
      <c r="G48" s="57"/>
    </row>
    <row r="49" spans="1:8" s="1" customFormat="1" ht="15" customHeight="1" x14ac:dyDescent="0.25">
      <c r="A49" s="308"/>
      <c r="B49" s="28" t="s">
        <v>1410</v>
      </c>
      <c r="C49" s="9"/>
      <c r="D49" s="9">
        <v>239.7</v>
      </c>
      <c r="E49" s="52">
        <f t="shared" si="1"/>
        <v>90521.820000000036</v>
      </c>
      <c r="F49"/>
      <c r="G49" s="57"/>
    </row>
    <row r="50" spans="1:8" s="1" customFormat="1" ht="15" customHeight="1" x14ac:dyDescent="0.25">
      <c r="A50" s="308"/>
      <c r="B50" s="28" t="s">
        <v>1411</v>
      </c>
      <c r="C50" s="9"/>
      <c r="D50" s="9">
        <v>298</v>
      </c>
      <c r="E50" s="52">
        <f t="shared" si="1"/>
        <v>90223.820000000036</v>
      </c>
      <c r="F50"/>
      <c r="G50" s="57"/>
    </row>
    <row r="51" spans="1:8" s="1" customFormat="1" ht="15" customHeight="1" x14ac:dyDescent="0.25">
      <c r="A51" s="308"/>
      <c r="B51" s="28" t="s">
        <v>1414</v>
      </c>
      <c r="C51" s="9"/>
      <c r="D51" s="9">
        <v>20000</v>
      </c>
      <c r="E51" s="52">
        <f t="shared" si="1"/>
        <v>70223.820000000036</v>
      </c>
      <c r="F51"/>
      <c r="G51" s="57"/>
    </row>
    <row r="52" spans="1:8" s="1" customFormat="1" ht="15" customHeight="1" x14ac:dyDescent="0.25">
      <c r="A52" s="308"/>
      <c r="B52" s="28" t="s">
        <v>1412</v>
      </c>
      <c r="C52" s="9"/>
      <c r="D52" s="9">
        <v>1500</v>
      </c>
      <c r="E52" s="52">
        <f t="shared" si="1"/>
        <v>68723.820000000036</v>
      </c>
      <c r="F52"/>
      <c r="G52" s="57"/>
    </row>
    <row r="53" spans="1:8" s="1" customFormat="1" ht="15" customHeight="1" x14ac:dyDescent="0.25">
      <c r="A53"/>
      <c r="B53"/>
      <c r="C53" s="15"/>
      <c r="D53" s="20"/>
      <c r="E53" s="20"/>
      <c r="F53"/>
      <c r="G53" s="57"/>
    </row>
    <row r="54" spans="1:8" s="1" customFormat="1" ht="15" customHeight="1" thickBot="1" x14ac:dyDescent="0.3">
      <c r="A54" s="99" t="s">
        <v>1390</v>
      </c>
      <c r="B54" s="96"/>
      <c r="C54" s="96"/>
      <c r="D54" s="96"/>
      <c r="E54" s="96"/>
      <c r="F54"/>
      <c r="G54"/>
      <c r="H54" s="8"/>
    </row>
    <row r="55" spans="1:8" s="1" customFormat="1" ht="15" customHeight="1" x14ac:dyDescent="0.25">
      <c r="A55" s="297" t="s">
        <v>10</v>
      </c>
      <c r="B55" s="166"/>
      <c r="C55" s="166"/>
      <c r="D55" s="166"/>
      <c r="E55" s="54"/>
      <c r="F55"/>
      <c r="G55"/>
      <c r="H55" s="8"/>
    </row>
    <row r="56" spans="1:8" s="1" customFormat="1" ht="15" customHeight="1" x14ac:dyDescent="0.25">
      <c r="A56" s="309"/>
      <c r="B56" s="162"/>
      <c r="C56" s="173"/>
      <c r="D56" s="9"/>
      <c r="E56" s="22"/>
      <c r="F56"/>
      <c r="G56"/>
      <c r="H56" s="8"/>
    </row>
    <row r="57" spans="1:8" s="1" customFormat="1" ht="15" customHeight="1" x14ac:dyDescent="0.25">
      <c r="A57" s="309"/>
      <c r="B57" s="174"/>
      <c r="C57" s="175"/>
      <c r="D57" s="9"/>
      <c r="E57" s="22"/>
      <c r="F57"/>
      <c r="G57"/>
      <c r="H57" s="8"/>
    </row>
    <row r="58" spans="1:8" s="1" customFormat="1" ht="15" customHeight="1" x14ac:dyDescent="0.25">
      <c r="A58" s="309"/>
      <c r="B58" s="162"/>
      <c r="C58" s="173"/>
      <c r="D58" s="9"/>
      <c r="E58" s="22"/>
      <c r="F58"/>
      <c r="G58"/>
      <c r="H58" s="8"/>
    </row>
    <row r="59" spans="1:8" s="1" customFormat="1" ht="15" customHeight="1" thickBot="1" x14ac:dyDescent="0.3">
      <c r="A59" s="298"/>
      <c r="B59" s="162"/>
      <c r="C59" s="163"/>
      <c r="D59" s="151"/>
      <c r="E59" s="22"/>
      <c r="F59"/>
      <c r="G59"/>
      <c r="H59" s="8"/>
    </row>
    <row r="60" spans="1:8" s="1" customFormat="1" ht="15" customHeight="1" x14ac:dyDescent="0.25">
      <c r="A60"/>
      <c r="B60"/>
      <c r="C60" s="15"/>
      <c r="D60" s="15"/>
      <c r="E60" s="15"/>
      <c r="F60"/>
      <c r="G60"/>
      <c r="H60" s="8"/>
    </row>
    <row r="61" spans="1:8" s="1" customFormat="1" ht="15" customHeight="1" thickBot="1" x14ac:dyDescent="0.3">
      <c r="A61"/>
      <c r="B61"/>
      <c r="C61" s="15"/>
      <c r="D61" s="15"/>
      <c r="E61" s="15"/>
      <c r="F61"/>
    </row>
    <row r="62" spans="1:8" s="1" customFormat="1" ht="15" customHeight="1" thickBot="1" x14ac:dyDescent="0.3">
      <c r="A62"/>
      <c r="B62" s="97" t="s">
        <v>1391</v>
      </c>
      <c r="C62" s="93"/>
      <c r="D62" s="93"/>
      <c r="E62" s="94"/>
      <c r="F62"/>
      <c r="G62" s="31" t="s">
        <v>11</v>
      </c>
      <c r="H62" s="32"/>
    </row>
    <row r="63" spans="1:8" s="1" customFormat="1" ht="15" customHeight="1" x14ac:dyDescent="0.25">
      <c r="A63"/>
      <c r="B63" s="3" t="s">
        <v>1392</v>
      </c>
      <c r="C63" s="9">
        <v>393.99</v>
      </c>
      <c r="D63" s="16"/>
      <c r="E63" s="21">
        <f>+C63-D63</f>
        <v>393.99</v>
      </c>
      <c r="F63"/>
      <c r="G63" s="4" t="s">
        <v>12</v>
      </c>
      <c r="H63" s="9">
        <v>393.99</v>
      </c>
    </row>
    <row r="64" spans="1:8" s="1" customFormat="1" ht="15" customHeight="1" x14ac:dyDescent="0.25">
      <c r="A64"/>
      <c r="B64" s="5" t="s">
        <v>1393</v>
      </c>
      <c r="C64" s="9">
        <f>7896.55-5543.29+7500</f>
        <v>9853.26</v>
      </c>
      <c r="D64" s="17"/>
      <c r="E64" s="24">
        <f t="shared" ref="E64:E68" si="2">+C64-D64+E63</f>
        <v>10247.25</v>
      </c>
      <c r="F64"/>
      <c r="G64" s="4" t="s">
        <v>13</v>
      </c>
      <c r="H64" s="9">
        <v>393.54</v>
      </c>
    </row>
    <row r="65" spans="1:9" s="1" customFormat="1" ht="15" customHeight="1" x14ac:dyDescent="0.25">
      <c r="A65"/>
      <c r="B65" s="5" t="s">
        <v>1394</v>
      </c>
      <c r="C65" s="9">
        <v>2522.2199999999998</v>
      </c>
      <c r="D65" s="17"/>
      <c r="E65" s="24">
        <f t="shared" si="2"/>
        <v>12769.47</v>
      </c>
      <c r="F65"/>
      <c r="G65" s="4" t="s">
        <v>14</v>
      </c>
      <c r="H65" s="9">
        <v>2522.2199999999998</v>
      </c>
    </row>
    <row r="66" spans="1:9" s="1" customFormat="1" ht="15" customHeight="1" x14ac:dyDescent="0.25">
      <c r="A66"/>
      <c r="B66" s="28" t="s">
        <v>1413</v>
      </c>
      <c r="C66" s="18"/>
      <c r="D66" s="18">
        <v>8459.7199999999993</v>
      </c>
      <c r="E66" s="24">
        <f t="shared" si="2"/>
        <v>4309.75</v>
      </c>
      <c r="F66"/>
      <c r="G66" s="6" t="s">
        <v>8</v>
      </c>
      <c r="H66" s="9">
        <f>SUM(H63:H65)</f>
        <v>3309.75</v>
      </c>
    </row>
    <row r="67" spans="1:9" s="1" customFormat="1" ht="15" customHeight="1" x14ac:dyDescent="0.25">
      <c r="A67"/>
      <c r="B67" s="116" t="s">
        <v>600</v>
      </c>
      <c r="C67" s="45"/>
      <c r="D67" s="18">
        <v>1000</v>
      </c>
      <c r="E67" s="24">
        <f t="shared" si="2"/>
        <v>3309.75</v>
      </c>
      <c r="F67"/>
    </row>
    <row r="68" spans="1:9" s="1" customFormat="1" x14ac:dyDescent="0.25">
      <c r="A68"/>
      <c r="B68" s="78"/>
      <c r="C68" s="43"/>
      <c r="D68" s="45"/>
      <c r="E68" s="24">
        <f t="shared" si="2"/>
        <v>3309.75</v>
      </c>
      <c r="F68"/>
      <c r="G68"/>
      <c r="H68" s="29">
        <f>+H66-E68</f>
        <v>0</v>
      </c>
    </row>
    <row r="69" spans="1:9" s="1" customFormat="1" x14ac:dyDescent="0.25">
      <c r="A69"/>
      <c r="B69"/>
      <c r="C69" s="13"/>
      <c r="D69" s="15"/>
      <c r="E69" s="15"/>
      <c r="F69"/>
      <c r="G69" s="13"/>
    </row>
    <row r="70" spans="1:9" s="1" customFormat="1" x14ac:dyDescent="0.25">
      <c r="A70"/>
      <c r="B70"/>
      <c r="C70" s="13"/>
      <c r="D70" s="15"/>
      <c r="E70" s="15"/>
      <c r="F70"/>
      <c r="G70" s="13"/>
    </row>
    <row r="71" spans="1:9" s="1" customFormat="1" x14ac:dyDescent="0.25">
      <c r="A71"/>
      <c r="B71"/>
      <c r="C71" s="13"/>
      <c r="D71" s="15"/>
      <c r="E71" s="15"/>
      <c r="F71"/>
      <c r="G71" s="13"/>
    </row>
    <row r="72" spans="1:9" s="1" customFormat="1" x14ac:dyDescent="0.25">
      <c r="A72"/>
      <c r="B72"/>
      <c r="C72" s="13"/>
      <c r="D72" s="15"/>
      <c r="E72" s="15"/>
      <c r="F72"/>
      <c r="G72"/>
    </row>
    <row r="73" spans="1:9" s="1" customFormat="1" x14ac:dyDescent="0.25">
      <c r="A73"/>
      <c r="B73"/>
      <c r="C73" s="13"/>
      <c r="D73" s="15"/>
      <c r="E73" s="15"/>
      <c r="F73"/>
      <c r="G73"/>
    </row>
    <row r="74" spans="1:9" s="1" customFormat="1" x14ac:dyDescent="0.25">
      <c r="A74"/>
      <c r="B74"/>
      <c r="C74" s="13"/>
      <c r="D74" s="15"/>
      <c r="E74" s="15"/>
      <c r="F74"/>
      <c r="G74"/>
      <c r="I74"/>
    </row>
  </sheetData>
  <autoFilter ref="A2:E41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40"/>
    <mergeCell ref="A44:A52"/>
    <mergeCell ref="A55:A59"/>
  </mergeCells>
  <pageMargins left="0.23622047244094491" right="0.23622047244094491" top="0.74803149606299213" bottom="0.74803149606299213" header="0.31496062992125984" footer="0.31496062992125984"/>
  <pageSetup paperSize="9" scale="53" orientation="portrait" verticalDpi="30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65276-E408-4383-B466-24152556B149}">
  <sheetPr filterMode="1"/>
  <dimension ref="A1:J143"/>
  <sheetViews>
    <sheetView topLeftCell="A50" zoomScaleNormal="100" workbookViewId="0">
      <selection activeCell="I74" sqref="I74"/>
    </sheetView>
  </sheetViews>
  <sheetFormatPr defaultRowHeight="15" x14ac:dyDescent="0.25"/>
  <cols>
    <col min="1" max="1" width="22" customWidth="1"/>
    <col min="2" max="2" width="60.425781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1.7109375" bestFit="1" customWidth="1"/>
  </cols>
  <sheetData>
    <row r="1" spans="1:10" ht="15" customHeight="1" thickBot="1" x14ac:dyDescent="0.3"/>
    <row r="2" spans="1:10" ht="15" customHeight="1" thickBot="1" x14ac:dyDescent="0.3">
      <c r="A2" s="287" t="s">
        <v>1415</v>
      </c>
      <c r="B2" s="288"/>
      <c r="C2" s="289"/>
      <c r="D2" s="289"/>
      <c r="E2" s="290"/>
    </row>
    <row r="3" spans="1:10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0" ht="15" customHeight="1" x14ac:dyDescent="0.25">
      <c r="A4" s="305" t="s">
        <v>3</v>
      </c>
      <c r="B4" s="4" t="s">
        <v>1416</v>
      </c>
      <c r="C4" s="148">
        <v>60992.32</v>
      </c>
      <c r="D4" s="48"/>
      <c r="E4" s="48">
        <f>+C4-D4</f>
        <v>60992.32</v>
      </c>
      <c r="G4" s="4" t="s">
        <v>4</v>
      </c>
      <c r="H4" s="148">
        <v>6614.63</v>
      </c>
      <c r="I4" s="13"/>
      <c r="J4" s="13"/>
    </row>
    <row r="5" spans="1:10" ht="15" customHeight="1" x14ac:dyDescent="0.25">
      <c r="A5" s="305"/>
      <c r="B5" s="4" t="s">
        <v>1417</v>
      </c>
      <c r="C5" s="148">
        <v>62320.480000000003</v>
      </c>
      <c r="D5" s="48"/>
      <c r="E5" s="48">
        <f>+C5-D5+E4</f>
        <v>123312.8</v>
      </c>
      <c r="G5" s="4" t="s">
        <v>5</v>
      </c>
      <c r="H5" s="148">
        <v>105370.26</v>
      </c>
      <c r="I5" s="13"/>
    </row>
    <row r="6" spans="1:10" ht="15" customHeight="1" x14ac:dyDescent="0.25">
      <c r="A6" s="305"/>
      <c r="B6" s="4" t="s">
        <v>1418</v>
      </c>
      <c r="C6" s="45">
        <v>7744746.96</v>
      </c>
      <c r="D6" s="48"/>
      <c r="E6" s="48">
        <f t="shared" ref="E6:E100" si="0">+C6-D6+E5</f>
        <v>7868059.7599999998</v>
      </c>
      <c r="G6" s="4" t="s">
        <v>6</v>
      </c>
      <c r="H6" s="45">
        <f>235171.42+1125</f>
        <v>236296.42</v>
      </c>
      <c r="I6" s="13" t="s">
        <v>832</v>
      </c>
    </row>
    <row r="7" spans="1:10" ht="15" customHeight="1" x14ac:dyDescent="0.25">
      <c r="A7" s="305"/>
      <c r="B7" s="4" t="s">
        <v>1419</v>
      </c>
      <c r="C7" s="45">
        <v>9946.7999999999993</v>
      </c>
      <c r="D7" s="48"/>
      <c r="E7" s="48">
        <f t="shared" si="0"/>
        <v>7878006.5599999996</v>
      </c>
      <c r="G7" s="4" t="s">
        <v>7</v>
      </c>
      <c r="H7" s="45">
        <v>9946.7999999999993</v>
      </c>
      <c r="I7" s="13"/>
    </row>
    <row r="8" spans="1:10" ht="15" customHeight="1" x14ac:dyDescent="0.25">
      <c r="A8" s="305"/>
      <c r="B8" s="4" t="s">
        <v>1420</v>
      </c>
      <c r="C8" s="34">
        <v>166.33</v>
      </c>
      <c r="D8" s="48"/>
      <c r="E8" s="48">
        <f t="shared" si="0"/>
        <v>7878172.8899999997</v>
      </c>
      <c r="G8" s="4" t="s">
        <v>15</v>
      </c>
      <c r="H8" s="34">
        <v>2827.06</v>
      </c>
      <c r="I8" s="13"/>
    </row>
    <row r="9" spans="1:10" ht="15" customHeight="1" x14ac:dyDescent="0.25">
      <c r="A9" s="305"/>
      <c r="B9" s="4" t="s">
        <v>1421</v>
      </c>
      <c r="C9" s="34">
        <v>559193.48</v>
      </c>
      <c r="D9" s="48"/>
      <c r="E9" s="48">
        <f t="shared" si="0"/>
        <v>8437366.3699999992</v>
      </c>
      <c r="G9" s="4" t="s">
        <v>16</v>
      </c>
      <c r="H9" s="34">
        <v>593.48</v>
      </c>
      <c r="I9" s="13"/>
    </row>
    <row r="10" spans="1:10" ht="15" customHeight="1" x14ac:dyDescent="0.25">
      <c r="A10" s="305"/>
      <c r="B10" s="28"/>
      <c r="C10" s="14"/>
      <c r="D10" s="121"/>
      <c r="E10" s="48">
        <f t="shared" si="0"/>
        <v>8437366.3699999992</v>
      </c>
      <c r="G10" s="6" t="s">
        <v>8</v>
      </c>
      <c r="H10" s="7">
        <f>SUM(H4:H9)</f>
        <v>361648.64999999997</v>
      </c>
    </row>
    <row r="11" spans="1:10" ht="15" customHeight="1" thickBot="1" x14ac:dyDescent="0.3">
      <c r="A11" s="305"/>
      <c r="B11" s="28"/>
      <c r="C11" s="14"/>
      <c r="D11" s="121"/>
      <c r="E11" s="48">
        <f t="shared" si="0"/>
        <v>8437366.3699999992</v>
      </c>
      <c r="G11" s="86"/>
      <c r="H11" s="8"/>
    </row>
    <row r="12" spans="1:10" ht="15" customHeight="1" thickBot="1" x14ac:dyDescent="0.3">
      <c r="A12" s="305"/>
      <c r="B12" s="28" t="s">
        <v>294</v>
      </c>
      <c r="C12" s="14"/>
      <c r="D12" s="121">
        <v>500000</v>
      </c>
      <c r="E12" s="48">
        <f t="shared" si="0"/>
        <v>7937366.3699999992</v>
      </c>
      <c r="F12" t="s">
        <v>1182</v>
      </c>
      <c r="G12" s="86"/>
      <c r="H12" s="128">
        <f>+H10-E100</f>
        <v>0</v>
      </c>
    </row>
    <row r="13" spans="1:10" ht="15" customHeight="1" x14ac:dyDescent="0.25">
      <c r="A13" s="305"/>
      <c r="B13" s="28" t="s">
        <v>1429</v>
      </c>
      <c r="C13" s="14"/>
      <c r="D13" s="121">
        <v>1500000</v>
      </c>
      <c r="E13" s="48">
        <f t="shared" si="0"/>
        <v>6437366.3699999992</v>
      </c>
      <c r="G13" s="86"/>
      <c r="H13" s="8"/>
    </row>
    <row r="14" spans="1:10" ht="15" customHeight="1" x14ac:dyDescent="0.25">
      <c r="A14" s="305"/>
      <c r="B14" s="28" t="s">
        <v>1430</v>
      </c>
      <c r="C14" s="14"/>
      <c r="D14" s="176">
        <v>2000000</v>
      </c>
      <c r="E14" s="48">
        <f t="shared" si="0"/>
        <v>4437366.3699999992</v>
      </c>
      <c r="G14" s="86"/>
      <c r="H14" s="8"/>
    </row>
    <row r="15" spans="1:10" ht="15" customHeight="1" x14ac:dyDescent="0.25">
      <c r="A15" s="305"/>
      <c r="B15" s="28" t="s">
        <v>1422</v>
      </c>
      <c r="C15" s="14"/>
      <c r="D15" s="176">
        <v>106166.84</v>
      </c>
      <c r="E15" s="48">
        <f t="shared" si="0"/>
        <v>4331199.5299999993</v>
      </c>
      <c r="G15" s="86"/>
      <c r="H15" s="8"/>
    </row>
    <row r="16" spans="1:10" ht="15" customHeight="1" x14ac:dyDescent="0.25">
      <c r="A16" s="305"/>
      <c r="B16" s="28" t="s">
        <v>205</v>
      </c>
      <c r="C16" s="14"/>
      <c r="D16" s="176">
        <v>107790</v>
      </c>
      <c r="E16" s="48">
        <f t="shared" si="0"/>
        <v>4223409.5299999993</v>
      </c>
      <c r="G16" s="86"/>
      <c r="H16" s="8"/>
    </row>
    <row r="17" spans="1:10" ht="15" customHeight="1" x14ac:dyDescent="0.25">
      <c r="A17" s="305"/>
      <c r="B17" s="28" t="s">
        <v>298</v>
      </c>
      <c r="C17" s="14"/>
      <c r="D17" s="176">
        <v>275000</v>
      </c>
      <c r="E17" s="48">
        <f t="shared" si="0"/>
        <v>3948409.5299999993</v>
      </c>
      <c r="G17" s="86"/>
      <c r="H17" s="8"/>
    </row>
    <row r="18" spans="1:10" ht="15" customHeight="1" x14ac:dyDescent="0.25">
      <c r="A18" s="305"/>
      <c r="B18" s="28" t="s">
        <v>248</v>
      </c>
      <c r="C18" s="14"/>
      <c r="D18" s="176">
        <v>114659.56</v>
      </c>
      <c r="E18" s="48">
        <f t="shared" si="0"/>
        <v>3833749.9699999993</v>
      </c>
      <c r="G18" s="86"/>
      <c r="H18" s="8"/>
    </row>
    <row r="19" spans="1:10" ht="15" customHeight="1" x14ac:dyDescent="0.25">
      <c r="A19" s="305"/>
      <c r="B19" s="28" t="s">
        <v>75</v>
      </c>
      <c r="C19" s="14"/>
      <c r="D19" s="176">
        <v>116454.98</v>
      </c>
      <c r="E19" s="48">
        <f t="shared" si="0"/>
        <v>3717294.9899999993</v>
      </c>
      <c r="G19" s="86"/>
      <c r="H19" s="8"/>
    </row>
    <row r="20" spans="1:10" ht="15" customHeight="1" x14ac:dyDescent="0.25">
      <c r="A20" s="305"/>
      <c r="B20" s="28" t="s">
        <v>1423</v>
      </c>
      <c r="C20" s="14"/>
      <c r="D20" s="176">
        <v>411609.71</v>
      </c>
      <c r="E20" s="48">
        <f t="shared" si="0"/>
        <v>3305685.2799999993</v>
      </c>
      <c r="G20" s="86"/>
      <c r="H20" s="8"/>
    </row>
    <row r="21" spans="1:10" ht="15" customHeight="1" x14ac:dyDescent="0.25">
      <c r="A21" s="305"/>
      <c r="B21" s="28" t="s">
        <v>54</v>
      </c>
      <c r="C21" s="14"/>
      <c r="D21" s="176">
        <v>116938.28</v>
      </c>
      <c r="E21" s="48">
        <f t="shared" si="0"/>
        <v>3188746.9999999995</v>
      </c>
      <c r="G21" s="86"/>
      <c r="H21" s="8"/>
    </row>
    <row r="22" spans="1:10" ht="15" customHeight="1" x14ac:dyDescent="0.25">
      <c r="A22" s="305"/>
      <c r="B22" s="28" t="s">
        <v>29</v>
      </c>
      <c r="C22" s="14"/>
      <c r="D22" s="176">
        <v>65789.919999999998</v>
      </c>
      <c r="E22" s="48">
        <f t="shared" si="0"/>
        <v>3122957.0799999996</v>
      </c>
      <c r="G22" s="86"/>
      <c r="H22" s="8"/>
    </row>
    <row r="23" spans="1:10" ht="15" customHeight="1" x14ac:dyDescent="0.25">
      <c r="A23" s="305"/>
      <c r="B23" s="28" t="s">
        <v>1140</v>
      </c>
      <c r="C23" s="14"/>
      <c r="D23" s="176">
        <v>57646.58</v>
      </c>
      <c r="E23" s="48">
        <f t="shared" si="0"/>
        <v>3065310.4999999995</v>
      </c>
      <c r="G23" s="86"/>
      <c r="H23" s="8"/>
    </row>
    <row r="24" spans="1:10" ht="15" customHeight="1" x14ac:dyDescent="0.25">
      <c r="A24" s="305"/>
      <c r="B24" s="28" t="s">
        <v>1424</v>
      </c>
      <c r="C24" s="14"/>
      <c r="D24" s="176">
        <v>45028.32</v>
      </c>
      <c r="E24" s="48">
        <f t="shared" si="0"/>
        <v>3020282.1799999997</v>
      </c>
      <c r="G24" s="86"/>
      <c r="H24" s="8"/>
    </row>
    <row r="25" spans="1:10" ht="15" customHeight="1" x14ac:dyDescent="0.25">
      <c r="A25" s="305"/>
      <c r="B25" s="28" t="s">
        <v>1425</v>
      </c>
      <c r="C25" s="14"/>
      <c r="D25" s="176">
        <v>34123.75</v>
      </c>
      <c r="E25" s="48">
        <f t="shared" si="0"/>
        <v>2986158.4299999997</v>
      </c>
      <c r="G25" s="86"/>
      <c r="H25" s="8"/>
    </row>
    <row r="26" spans="1:10" ht="15" customHeight="1" x14ac:dyDescent="0.25">
      <c r="A26" s="305"/>
      <c r="B26" s="28" t="s">
        <v>920</v>
      </c>
      <c r="C26" s="14"/>
      <c r="D26" s="176">
        <v>122419.22</v>
      </c>
      <c r="E26" s="48">
        <f t="shared" si="0"/>
        <v>2863739.2099999995</v>
      </c>
      <c r="G26" s="86"/>
      <c r="H26" s="8"/>
    </row>
    <row r="27" spans="1:10" ht="15" customHeight="1" x14ac:dyDescent="0.25">
      <c r="A27" s="305"/>
      <c r="B27" s="28" t="s">
        <v>557</v>
      </c>
      <c r="C27" s="14"/>
      <c r="D27" s="176">
        <v>295871.88</v>
      </c>
      <c r="E27" s="48">
        <f t="shared" si="0"/>
        <v>2567867.3299999996</v>
      </c>
      <c r="G27" s="86"/>
      <c r="H27" s="8"/>
    </row>
    <row r="28" spans="1:10" ht="15" customHeight="1" x14ac:dyDescent="0.25">
      <c r="A28" s="305"/>
      <c r="B28" s="28" t="s">
        <v>622</v>
      </c>
      <c r="C28" s="14"/>
      <c r="D28" s="176">
        <v>123278.74</v>
      </c>
      <c r="E28" s="48">
        <f t="shared" si="0"/>
        <v>2444588.5899999994</v>
      </c>
      <c r="G28" s="86"/>
      <c r="H28" s="8"/>
    </row>
    <row r="29" spans="1:10" ht="15" customHeight="1" x14ac:dyDescent="0.25">
      <c r="A29" s="305"/>
      <c r="B29" s="28" t="s">
        <v>202</v>
      </c>
      <c r="C29" s="14"/>
      <c r="D29" s="176">
        <v>142914.68</v>
      </c>
      <c r="E29" s="48">
        <f t="shared" si="0"/>
        <v>2301673.9099999992</v>
      </c>
      <c r="G29" s="86"/>
      <c r="H29" s="8"/>
    </row>
    <row r="30" spans="1:10" ht="15" customHeight="1" x14ac:dyDescent="0.25">
      <c r="A30" s="305"/>
      <c r="B30" s="28" t="s">
        <v>1426</v>
      </c>
      <c r="C30" s="14"/>
      <c r="D30" s="176">
        <v>148769.63</v>
      </c>
      <c r="E30" s="48">
        <f t="shared" si="0"/>
        <v>2152904.2799999993</v>
      </c>
      <c r="G30" s="86"/>
      <c r="H30" s="8"/>
      <c r="J30" s="178"/>
    </row>
    <row r="31" spans="1:10" ht="15" customHeight="1" x14ac:dyDescent="0.25">
      <c r="A31" s="305"/>
      <c r="B31" s="28" t="s">
        <v>433</v>
      </c>
      <c r="C31" s="14"/>
      <c r="D31" s="176">
        <v>1000000</v>
      </c>
      <c r="E31" s="48">
        <f t="shared" si="0"/>
        <v>1152904.2799999993</v>
      </c>
      <c r="G31" s="86"/>
      <c r="H31" s="8"/>
    </row>
    <row r="32" spans="1:10" ht="15" customHeight="1" x14ac:dyDescent="0.25">
      <c r="A32" s="305"/>
      <c r="B32" s="28" t="s">
        <v>558</v>
      </c>
      <c r="C32" s="14"/>
      <c r="D32" s="176">
        <v>158131.17000000001</v>
      </c>
      <c r="E32" s="48">
        <f t="shared" si="0"/>
        <v>994773.10999999929</v>
      </c>
      <c r="G32" s="86"/>
      <c r="H32" s="8"/>
    </row>
    <row r="33" spans="1:8" ht="15" customHeight="1" x14ac:dyDescent="0.25">
      <c r="A33" s="305"/>
      <c r="B33" s="28" t="s">
        <v>231</v>
      </c>
      <c r="C33" s="14"/>
      <c r="D33" s="176">
        <v>192586.74</v>
      </c>
      <c r="E33" s="48">
        <f t="shared" si="0"/>
        <v>802186.3699999993</v>
      </c>
      <c r="G33" s="86"/>
      <c r="H33" s="8"/>
    </row>
    <row r="34" spans="1:8" ht="15" customHeight="1" x14ac:dyDescent="0.25">
      <c r="A34" s="305"/>
      <c r="B34" s="28" t="s">
        <v>1427</v>
      </c>
      <c r="C34" s="14"/>
      <c r="D34" s="176">
        <v>240555.96</v>
      </c>
      <c r="E34" s="48">
        <f t="shared" si="0"/>
        <v>561630.40999999933</v>
      </c>
      <c r="G34" s="86"/>
      <c r="H34" s="8"/>
    </row>
    <row r="35" spans="1:8" ht="15" customHeight="1" x14ac:dyDescent="0.25">
      <c r="A35" s="305"/>
      <c r="B35" s="28" t="s">
        <v>376</v>
      </c>
      <c r="C35" s="14"/>
      <c r="D35" s="176">
        <v>247432.84</v>
      </c>
      <c r="E35" s="48">
        <f t="shared" si="0"/>
        <v>314197.56999999937</v>
      </c>
      <c r="G35" s="86"/>
      <c r="H35" s="8"/>
    </row>
    <row r="36" spans="1:8" ht="15" customHeight="1" x14ac:dyDescent="0.25">
      <c r="A36" s="305"/>
      <c r="B36" s="28" t="s">
        <v>432</v>
      </c>
      <c r="C36" s="14"/>
      <c r="D36" s="176">
        <v>277455.67</v>
      </c>
      <c r="E36" s="48">
        <f t="shared" si="0"/>
        <v>36741.899999999383</v>
      </c>
      <c r="G36" s="86"/>
      <c r="H36" s="8"/>
    </row>
    <row r="37" spans="1:8" ht="15" customHeight="1" x14ac:dyDescent="0.25">
      <c r="A37" s="305"/>
      <c r="B37" s="28" t="s">
        <v>1428</v>
      </c>
      <c r="C37" s="14"/>
      <c r="D37" s="176">
        <v>296469.03000000003</v>
      </c>
      <c r="E37" s="48">
        <f t="shared" si="0"/>
        <v>-259727.13000000064</v>
      </c>
      <c r="G37" s="86"/>
      <c r="H37" s="8"/>
    </row>
    <row r="38" spans="1:8" ht="15" customHeight="1" x14ac:dyDescent="0.25">
      <c r="A38" s="305"/>
      <c r="B38" s="28" t="s">
        <v>797</v>
      </c>
      <c r="C38" s="14"/>
      <c r="D38" s="176">
        <v>320245.77</v>
      </c>
      <c r="E38" s="48">
        <f t="shared" si="0"/>
        <v>-579972.90000000061</v>
      </c>
      <c r="G38" s="86"/>
      <c r="H38" s="8"/>
    </row>
    <row r="39" spans="1:8" ht="15" customHeight="1" x14ac:dyDescent="0.25">
      <c r="A39" s="305"/>
      <c r="B39" s="28" t="s">
        <v>51</v>
      </c>
      <c r="C39" s="14"/>
      <c r="D39" s="176">
        <v>700000</v>
      </c>
      <c r="E39" s="48">
        <f t="shared" si="0"/>
        <v>-1279972.9000000006</v>
      </c>
      <c r="G39" s="86"/>
      <c r="H39" s="8"/>
    </row>
    <row r="40" spans="1:8" ht="15" customHeight="1" x14ac:dyDescent="0.25">
      <c r="A40" s="305"/>
      <c r="B40" s="28" t="s">
        <v>433</v>
      </c>
      <c r="C40" s="14"/>
      <c r="D40" s="176">
        <v>200000</v>
      </c>
      <c r="E40" s="48">
        <f t="shared" si="0"/>
        <v>-1479972.9000000006</v>
      </c>
      <c r="G40" s="86"/>
      <c r="H40" s="8"/>
    </row>
    <row r="41" spans="1:8" ht="15" customHeight="1" x14ac:dyDescent="0.25">
      <c r="A41" s="305"/>
      <c r="B41" s="28" t="s">
        <v>685</v>
      </c>
      <c r="C41" s="14"/>
      <c r="D41" s="176">
        <v>80000</v>
      </c>
      <c r="E41" s="48">
        <f t="shared" si="0"/>
        <v>-1559972.9000000006</v>
      </c>
      <c r="G41" s="86"/>
      <c r="H41" s="8"/>
    </row>
    <row r="42" spans="1:8" ht="15" customHeight="1" x14ac:dyDescent="0.25">
      <c r="A42" s="305"/>
      <c r="B42" s="28"/>
      <c r="C42" s="14"/>
      <c r="D42" s="176"/>
      <c r="E42" s="48">
        <f t="shared" si="0"/>
        <v>-1559972.9000000006</v>
      </c>
      <c r="G42" s="86"/>
      <c r="H42" s="8"/>
    </row>
    <row r="43" spans="1:8" ht="15" customHeight="1" x14ac:dyDescent="0.25">
      <c r="A43" s="305"/>
      <c r="B43" s="28" t="s">
        <v>1037</v>
      </c>
      <c r="C43" s="14">
        <v>5000000</v>
      </c>
      <c r="D43" s="176">
        <v>0</v>
      </c>
      <c r="E43" s="48">
        <f t="shared" si="0"/>
        <v>3440027.0999999996</v>
      </c>
      <c r="F43" t="s">
        <v>1167</v>
      </c>
      <c r="G43" s="86"/>
      <c r="H43" s="8"/>
    </row>
    <row r="44" spans="1:8" ht="15" customHeight="1" x14ac:dyDescent="0.25">
      <c r="A44" s="305"/>
      <c r="B44" s="28" t="s">
        <v>451</v>
      </c>
      <c r="C44" s="14">
        <v>10000000</v>
      </c>
      <c r="D44" s="176">
        <v>0</v>
      </c>
      <c r="E44" s="48">
        <f t="shared" si="0"/>
        <v>13440027.1</v>
      </c>
      <c r="G44" s="86"/>
      <c r="H44" s="8"/>
    </row>
    <row r="45" spans="1:8" ht="15" customHeight="1" x14ac:dyDescent="0.25">
      <c r="A45" s="305"/>
      <c r="B45" s="28" t="s">
        <v>1435</v>
      </c>
      <c r="C45" s="14"/>
      <c r="D45" s="176">
        <v>593512.5</v>
      </c>
      <c r="E45" s="48">
        <f t="shared" si="0"/>
        <v>12846514.6</v>
      </c>
      <c r="G45" s="86"/>
      <c r="H45" s="8"/>
    </row>
    <row r="46" spans="1:8" ht="15" customHeight="1" x14ac:dyDescent="0.25">
      <c r="A46" s="305"/>
      <c r="B46" s="28" t="s">
        <v>1436</v>
      </c>
      <c r="C46" s="14">
        <v>4874875</v>
      </c>
      <c r="D46" s="176">
        <v>0</v>
      </c>
      <c r="E46" s="48">
        <f t="shared" si="0"/>
        <v>17721389.600000001</v>
      </c>
      <c r="G46" s="86"/>
      <c r="H46" s="8"/>
    </row>
    <row r="47" spans="1:8" ht="15" customHeight="1" x14ac:dyDescent="0.25">
      <c r="A47" s="305"/>
      <c r="B47" s="28" t="s">
        <v>1434</v>
      </c>
      <c r="C47" s="14"/>
      <c r="D47" s="176">
        <v>35147.69</v>
      </c>
      <c r="E47" s="48">
        <f t="shared" si="0"/>
        <v>17686241.91</v>
      </c>
      <c r="G47" s="86"/>
      <c r="H47" s="8"/>
    </row>
    <row r="48" spans="1:8" ht="15" customHeight="1" x14ac:dyDescent="0.25">
      <c r="A48" s="305"/>
      <c r="B48" s="169" t="s">
        <v>1433</v>
      </c>
      <c r="C48" s="14"/>
      <c r="D48" s="176">
        <v>500000</v>
      </c>
      <c r="E48" s="48">
        <f t="shared" si="0"/>
        <v>17186241.91</v>
      </c>
      <c r="G48" s="86"/>
      <c r="H48" s="8"/>
    </row>
    <row r="49" spans="1:8" ht="15" customHeight="1" x14ac:dyDescent="0.25">
      <c r="A49" s="305"/>
      <c r="B49" s="28" t="s">
        <v>1432</v>
      </c>
      <c r="C49" s="14"/>
      <c r="D49" s="176">
        <v>476892.5</v>
      </c>
      <c r="E49" s="48">
        <f t="shared" si="0"/>
        <v>16709349.41</v>
      </c>
      <c r="G49" s="86"/>
      <c r="H49" s="8"/>
    </row>
    <row r="50" spans="1:8" ht="15" customHeight="1" x14ac:dyDescent="0.25">
      <c r="A50" s="305"/>
      <c r="B50" s="28" t="s">
        <v>1431</v>
      </c>
      <c r="C50" s="14"/>
      <c r="D50" s="18">
        <v>63700</v>
      </c>
      <c r="E50" s="48">
        <f t="shared" si="0"/>
        <v>16645649.41</v>
      </c>
      <c r="G50" s="86"/>
      <c r="H50" s="8"/>
    </row>
    <row r="51" spans="1:8" ht="15" customHeight="1" x14ac:dyDescent="0.25">
      <c r="A51" s="305"/>
      <c r="B51" s="28" t="s">
        <v>206</v>
      </c>
      <c r="C51" s="14"/>
      <c r="D51" s="18">
        <v>500000</v>
      </c>
      <c r="E51" s="48">
        <f t="shared" si="0"/>
        <v>16145649.41</v>
      </c>
      <c r="G51" s="86"/>
      <c r="H51" s="8"/>
    </row>
    <row r="52" spans="1:8" ht="15" customHeight="1" x14ac:dyDescent="0.25">
      <c r="A52" s="305"/>
      <c r="B52" s="177" t="s">
        <v>408</v>
      </c>
      <c r="C52" s="14"/>
      <c r="D52" s="176">
        <v>1000000</v>
      </c>
      <c r="E52" s="48">
        <f t="shared" si="0"/>
        <v>15145649.41</v>
      </c>
      <c r="G52" s="86"/>
      <c r="H52" s="8"/>
    </row>
    <row r="53" spans="1:8" ht="15" customHeight="1" x14ac:dyDescent="0.25">
      <c r="A53" s="305"/>
      <c r="B53" s="28"/>
      <c r="C53" s="14"/>
      <c r="D53" s="176"/>
      <c r="E53" s="48">
        <f t="shared" si="0"/>
        <v>15145649.41</v>
      </c>
      <c r="G53" s="86"/>
      <c r="H53" s="8"/>
    </row>
    <row r="54" spans="1:8" ht="15" customHeight="1" x14ac:dyDescent="0.25">
      <c r="A54" s="305"/>
      <c r="B54" s="28" t="s">
        <v>679</v>
      </c>
      <c r="C54" s="14"/>
      <c r="D54" s="176">
        <v>500000</v>
      </c>
      <c r="E54" s="48">
        <f t="shared" si="0"/>
        <v>14645649.41</v>
      </c>
      <c r="F54" t="s">
        <v>1265</v>
      </c>
      <c r="G54" s="86"/>
      <c r="H54" s="8"/>
    </row>
    <row r="55" spans="1:8" ht="15" customHeight="1" x14ac:dyDescent="0.25">
      <c r="A55" s="305"/>
      <c r="B55" s="28" t="s">
        <v>1437</v>
      </c>
      <c r="C55" s="14"/>
      <c r="D55" s="18">
        <v>18600</v>
      </c>
      <c r="E55" s="48">
        <f t="shared" si="0"/>
        <v>14627049.41</v>
      </c>
      <c r="G55" s="86"/>
      <c r="H55" s="8"/>
    </row>
    <row r="56" spans="1:8" ht="15" customHeight="1" x14ac:dyDescent="0.25">
      <c r="A56" s="305"/>
      <c r="B56" s="28"/>
      <c r="C56" s="14"/>
      <c r="D56" s="18"/>
      <c r="E56" s="48">
        <f t="shared" si="0"/>
        <v>14627049.41</v>
      </c>
      <c r="G56" s="86"/>
      <c r="H56" s="8"/>
    </row>
    <row r="57" spans="1:8" ht="15" customHeight="1" x14ac:dyDescent="0.25">
      <c r="A57" s="305"/>
      <c r="B57" s="28" t="s">
        <v>1442</v>
      </c>
      <c r="C57" s="14">
        <v>250000</v>
      </c>
      <c r="D57" s="18"/>
      <c r="E57" s="48">
        <f t="shared" si="0"/>
        <v>14877049.41</v>
      </c>
      <c r="F57" t="s">
        <v>1183</v>
      </c>
      <c r="G57" s="86"/>
      <c r="H57" s="8"/>
    </row>
    <row r="58" spans="1:8" ht="15" customHeight="1" x14ac:dyDescent="0.25">
      <c r="A58" s="305"/>
      <c r="B58" s="28" t="s">
        <v>1438</v>
      </c>
      <c r="C58" s="14">
        <v>300000</v>
      </c>
      <c r="D58" s="18"/>
      <c r="E58" s="48">
        <f t="shared" si="0"/>
        <v>15177049.41</v>
      </c>
      <c r="G58" s="86"/>
      <c r="H58" s="8"/>
    </row>
    <row r="59" spans="1:8" ht="15" customHeight="1" x14ac:dyDescent="0.25">
      <c r="A59" s="305"/>
      <c r="B59" s="28" t="s">
        <v>795</v>
      </c>
      <c r="C59" s="14">
        <v>2000000</v>
      </c>
      <c r="D59" s="176"/>
      <c r="E59" s="48">
        <f t="shared" si="0"/>
        <v>17177049.41</v>
      </c>
      <c r="G59" s="86"/>
      <c r="H59" s="8"/>
    </row>
    <row r="60" spans="1:8" ht="15" customHeight="1" x14ac:dyDescent="0.25">
      <c r="A60" s="305"/>
      <c r="B60" s="28" t="s">
        <v>1443</v>
      </c>
      <c r="C60" s="14"/>
      <c r="D60" s="176">
        <v>1081.78</v>
      </c>
      <c r="E60" s="48">
        <f t="shared" si="0"/>
        <v>17175967.629999999</v>
      </c>
      <c r="G60" s="86"/>
      <c r="H60" s="8"/>
    </row>
    <row r="61" spans="1:8" ht="15" customHeight="1" x14ac:dyDescent="0.25">
      <c r="A61" s="305"/>
      <c r="B61" s="169" t="s">
        <v>1444</v>
      </c>
      <c r="C61" s="14"/>
      <c r="D61" s="176">
        <v>2100000</v>
      </c>
      <c r="E61" s="48">
        <f t="shared" si="0"/>
        <v>15075967.629999999</v>
      </c>
      <c r="G61" s="86"/>
      <c r="H61" s="8"/>
    </row>
    <row r="62" spans="1:8" ht="15" customHeight="1" x14ac:dyDescent="0.25">
      <c r="A62" s="305"/>
      <c r="B62" s="169" t="s">
        <v>1445</v>
      </c>
      <c r="C62" s="14"/>
      <c r="D62" s="176">
        <v>500000</v>
      </c>
      <c r="E62" s="48">
        <f t="shared" si="0"/>
        <v>14575967.629999999</v>
      </c>
      <c r="G62" s="86"/>
      <c r="H62" s="8"/>
    </row>
    <row r="63" spans="1:8" ht="15" customHeight="1" x14ac:dyDescent="0.25">
      <c r="A63" s="305"/>
      <c r="B63" s="28" t="s">
        <v>1446</v>
      </c>
      <c r="C63" s="14"/>
      <c r="D63" s="176">
        <v>200000</v>
      </c>
      <c r="E63" s="48">
        <f t="shared" si="0"/>
        <v>14375967.629999999</v>
      </c>
      <c r="G63" s="86"/>
      <c r="H63" s="8"/>
    </row>
    <row r="64" spans="1:8" ht="15" customHeight="1" x14ac:dyDescent="0.25">
      <c r="A64" s="305"/>
      <c r="B64" s="28" t="s">
        <v>323</v>
      </c>
      <c r="C64" s="14"/>
      <c r="D64" s="176">
        <v>1300000</v>
      </c>
      <c r="E64" s="48">
        <f t="shared" si="0"/>
        <v>13075967.629999999</v>
      </c>
      <c r="G64" s="86"/>
      <c r="H64" s="8"/>
    </row>
    <row r="65" spans="1:8" ht="15" customHeight="1" x14ac:dyDescent="0.25">
      <c r="A65" s="305"/>
      <c r="B65" s="28" t="s">
        <v>504</v>
      </c>
      <c r="C65" s="14"/>
      <c r="D65" s="176">
        <v>336499.84</v>
      </c>
      <c r="E65" s="48">
        <f t="shared" si="0"/>
        <v>12739467.789999999</v>
      </c>
      <c r="G65" s="86"/>
      <c r="H65" s="8"/>
    </row>
    <row r="66" spans="1:8" ht="15" customHeight="1" x14ac:dyDescent="0.25">
      <c r="A66" s="305"/>
      <c r="B66" s="28" t="s">
        <v>790</v>
      </c>
      <c r="C66" s="14"/>
      <c r="D66" s="18">
        <v>40000</v>
      </c>
      <c r="E66" s="48">
        <f t="shared" si="0"/>
        <v>12699467.789999999</v>
      </c>
      <c r="G66" s="86"/>
      <c r="H66" s="8"/>
    </row>
    <row r="67" spans="1:8" ht="15" customHeight="1" x14ac:dyDescent="0.25">
      <c r="A67" s="305"/>
      <c r="B67" s="28" t="s">
        <v>559</v>
      </c>
      <c r="C67" s="14"/>
      <c r="D67" s="18">
        <v>100000</v>
      </c>
      <c r="E67" s="48">
        <f t="shared" si="0"/>
        <v>12599467.789999999</v>
      </c>
      <c r="G67" s="86"/>
      <c r="H67" s="8"/>
    </row>
    <row r="68" spans="1:8" ht="15" customHeight="1" x14ac:dyDescent="0.25">
      <c r="A68" s="305"/>
      <c r="B68" s="28" t="s">
        <v>1447</v>
      </c>
      <c r="C68" s="14"/>
      <c r="D68" s="176">
        <v>2570000</v>
      </c>
      <c r="E68" s="48">
        <f t="shared" si="0"/>
        <v>10029467.789999999</v>
      </c>
      <c r="G68" s="86"/>
      <c r="H68" s="8"/>
    </row>
    <row r="69" spans="1:8" ht="15" customHeight="1" x14ac:dyDescent="0.25">
      <c r="A69" s="305"/>
      <c r="B69" s="28" t="s">
        <v>297</v>
      </c>
      <c r="C69" s="14"/>
      <c r="D69" s="176">
        <v>1300000</v>
      </c>
      <c r="E69" s="48">
        <f t="shared" si="0"/>
        <v>8729467.7899999991</v>
      </c>
      <c r="G69" s="86"/>
      <c r="H69" s="8"/>
    </row>
    <row r="70" spans="1:8" ht="15" customHeight="1" x14ac:dyDescent="0.25">
      <c r="A70" s="305"/>
      <c r="B70" s="28" t="s">
        <v>286</v>
      </c>
      <c r="C70" s="28"/>
      <c r="D70" s="9">
        <v>2150.35</v>
      </c>
      <c r="E70" s="48">
        <f t="shared" si="0"/>
        <v>8727317.4399999995</v>
      </c>
      <c r="G70" s="86"/>
      <c r="H70" s="8"/>
    </row>
    <row r="71" spans="1:8" ht="15" customHeight="1" x14ac:dyDescent="0.25">
      <c r="A71" s="305"/>
      <c r="B71" s="28" t="s">
        <v>211</v>
      </c>
      <c r="C71" s="14"/>
      <c r="D71" s="18">
        <v>9311.3799999999992</v>
      </c>
      <c r="E71" s="48">
        <f t="shared" si="0"/>
        <v>8718006.0599999987</v>
      </c>
      <c r="G71" s="86"/>
      <c r="H71" s="8"/>
    </row>
    <row r="72" spans="1:8" ht="15" customHeight="1" x14ac:dyDescent="0.25">
      <c r="A72" s="305"/>
      <c r="B72" s="28" t="s">
        <v>1448</v>
      </c>
      <c r="C72" s="14"/>
      <c r="D72" s="176">
        <v>66115.539999999994</v>
      </c>
      <c r="E72" s="48">
        <f t="shared" si="0"/>
        <v>8651890.5199999996</v>
      </c>
      <c r="G72" s="86"/>
      <c r="H72" s="8"/>
    </row>
    <row r="73" spans="1:8" ht="15" customHeight="1" x14ac:dyDescent="0.25">
      <c r="A73" s="305"/>
      <c r="B73" s="28" t="s">
        <v>616</v>
      </c>
      <c r="C73" s="14"/>
      <c r="D73" s="18">
        <v>99848.01</v>
      </c>
      <c r="E73" s="48">
        <f t="shared" si="0"/>
        <v>8552042.5099999998</v>
      </c>
      <c r="G73" s="86"/>
      <c r="H73" s="8"/>
    </row>
    <row r="74" spans="1:8" ht="15" customHeight="1" x14ac:dyDescent="0.25">
      <c r="A74" s="305"/>
      <c r="B74" s="180" t="s">
        <v>1439</v>
      </c>
      <c r="C74" s="9"/>
      <c r="D74" s="9">
        <v>127638.76</v>
      </c>
      <c r="E74" s="48">
        <f t="shared" si="0"/>
        <v>8424403.75</v>
      </c>
      <c r="G74" s="86"/>
      <c r="H74" s="8"/>
    </row>
    <row r="75" spans="1:8" ht="15" customHeight="1" x14ac:dyDescent="0.25">
      <c r="A75" s="305"/>
      <c r="B75" s="28" t="s">
        <v>74</v>
      </c>
      <c r="C75" s="9"/>
      <c r="D75" s="9">
        <v>159451.20000000001</v>
      </c>
      <c r="E75" s="48">
        <f t="shared" si="0"/>
        <v>8264952.5499999998</v>
      </c>
      <c r="G75" s="86"/>
      <c r="H75" s="8"/>
    </row>
    <row r="76" spans="1:8" ht="15" customHeight="1" x14ac:dyDescent="0.25">
      <c r="A76" s="305"/>
      <c r="B76" s="28" t="s">
        <v>1440</v>
      </c>
      <c r="C76" s="9">
        <v>0</v>
      </c>
      <c r="D76" s="9">
        <v>236532.55</v>
      </c>
      <c r="E76" s="48">
        <f t="shared" si="0"/>
        <v>8028420</v>
      </c>
      <c r="G76" s="86"/>
      <c r="H76" s="8"/>
    </row>
    <row r="77" spans="1:8" ht="15" customHeight="1" x14ac:dyDescent="0.25">
      <c r="A77" s="305"/>
      <c r="B77" s="28" t="s">
        <v>292</v>
      </c>
      <c r="C77" s="9"/>
      <c r="D77" s="9">
        <v>308039.40999999997</v>
      </c>
      <c r="E77" s="48">
        <f t="shared" si="0"/>
        <v>7720380.5899999999</v>
      </c>
      <c r="G77" s="86"/>
      <c r="H77" s="8"/>
    </row>
    <row r="78" spans="1:8" ht="15" customHeight="1" x14ac:dyDescent="0.25">
      <c r="A78" s="305"/>
      <c r="B78" s="28" t="s">
        <v>72</v>
      </c>
      <c r="C78" s="9"/>
      <c r="D78" s="9">
        <v>50000</v>
      </c>
      <c r="E78" s="48">
        <f t="shared" si="0"/>
        <v>7670380.5899999999</v>
      </c>
      <c r="G78" s="86"/>
      <c r="H78" s="8"/>
    </row>
    <row r="79" spans="1:8" ht="15" customHeight="1" x14ac:dyDescent="0.25">
      <c r="A79" s="305"/>
      <c r="B79" s="28" t="s">
        <v>430</v>
      </c>
      <c r="C79" s="9"/>
      <c r="D79" s="9">
        <v>4028.58</v>
      </c>
      <c r="E79" s="48">
        <f t="shared" si="0"/>
        <v>7666352.0099999998</v>
      </c>
      <c r="G79" s="86"/>
      <c r="H79" s="8"/>
    </row>
    <row r="80" spans="1:8" ht="15" customHeight="1" x14ac:dyDescent="0.25">
      <c r="A80" s="305"/>
      <c r="B80" s="28" t="s">
        <v>556</v>
      </c>
      <c r="C80" s="9"/>
      <c r="D80" s="9">
        <v>4926.51</v>
      </c>
      <c r="E80" s="48">
        <f t="shared" si="0"/>
        <v>7661425.5</v>
      </c>
      <c r="G80" s="86"/>
      <c r="H80" s="8"/>
    </row>
    <row r="81" spans="1:8" ht="15" customHeight="1" x14ac:dyDescent="0.25">
      <c r="A81" s="305"/>
      <c r="B81" s="28" t="s">
        <v>1441</v>
      </c>
      <c r="C81" s="9"/>
      <c r="D81" s="9">
        <v>5810.01</v>
      </c>
      <c r="E81" s="48">
        <f t="shared" si="0"/>
        <v>7655615.4900000002</v>
      </c>
      <c r="G81" s="86"/>
      <c r="H81" s="8"/>
    </row>
    <row r="82" spans="1:8" ht="15" customHeight="1" x14ac:dyDescent="0.25">
      <c r="A82" s="305"/>
      <c r="B82" s="28" t="s">
        <v>352</v>
      </c>
      <c r="C82" s="9"/>
      <c r="D82" s="9">
        <v>14171.7</v>
      </c>
      <c r="E82" s="48">
        <f t="shared" si="0"/>
        <v>7641443.79</v>
      </c>
      <c r="G82" s="86"/>
      <c r="H82" s="8"/>
    </row>
    <row r="83" spans="1:8" ht="15" customHeight="1" x14ac:dyDescent="0.25">
      <c r="A83" s="305"/>
      <c r="B83" s="28" t="s">
        <v>436</v>
      </c>
      <c r="C83" s="9"/>
      <c r="D83" s="9">
        <v>22761.119999999999</v>
      </c>
      <c r="E83" s="48">
        <f t="shared" si="0"/>
        <v>7618682.6699999999</v>
      </c>
      <c r="G83" s="86"/>
      <c r="H83" s="8"/>
    </row>
    <row r="84" spans="1:8" ht="15" customHeight="1" x14ac:dyDescent="0.25">
      <c r="A84" s="305"/>
      <c r="B84" s="28" t="s">
        <v>72</v>
      </c>
      <c r="C84" s="9"/>
      <c r="D84" s="9">
        <v>30000</v>
      </c>
      <c r="E84" s="48">
        <f t="shared" si="0"/>
        <v>7588682.6699999999</v>
      </c>
      <c r="G84" s="86"/>
      <c r="H84" s="8"/>
    </row>
    <row r="85" spans="1:8" ht="15" customHeight="1" x14ac:dyDescent="0.25">
      <c r="A85" s="305"/>
      <c r="B85" s="28" t="s">
        <v>685</v>
      </c>
      <c r="C85" s="9"/>
      <c r="D85" s="9">
        <v>20000</v>
      </c>
      <c r="E85" s="48">
        <f t="shared" si="0"/>
        <v>7568682.6699999999</v>
      </c>
      <c r="G85" s="86"/>
      <c r="H85" s="8"/>
    </row>
    <row r="86" spans="1:8" ht="15" customHeight="1" x14ac:dyDescent="0.25">
      <c r="A86" s="305"/>
      <c r="B86" s="28" t="s">
        <v>1449</v>
      </c>
      <c r="C86" s="9"/>
      <c r="D86" s="9">
        <v>83.8</v>
      </c>
      <c r="E86" s="48">
        <f t="shared" si="0"/>
        <v>7568598.8700000001</v>
      </c>
      <c r="G86" s="86"/>
      <c r="H86" s="8"/>
    </row>
    <row r="87" spans="1:8" ht="15" customHeight="1" x14ac:dyDescent="0.25">
      <c r="A87" s="305"/>
      <c r="B87" s="28"/>
      <c r="C87" s="9"/>
      <c r="D87" s="9"/>
      <c r="E87" s="48">
        <f t="shared" si="0"/>
        <v>7568598.8700000001</v>
      </c>
      <c r="G87" s="86"/>
      <c r="H87" s="8"/>
    </row>
    <row r="88" spans="1:8" ht="15" customHeight="1" x14ac:dyDescent="0.25">
      <c r="A88" s="305"/>
      <c r="B88" s="28" t="s">
        <v>1451</v>
      </c>
      <c r="C88" s="9"/>
      <c r="D88" s="9">
        <v>384929.53</v>
      </c>
      <c r="E88" s="48">
        <f t="shared" si="0"/>
        <v>7183669.3399999999</v>
      </c>
      <c r="F88" t="s">
        <v>1184</v>
      </c>
      <c r="G88" s="86"/>
      <c r="H88" s="8"/>
    </row>
    <row r="89" spans="1:8" ht="15" customHeight="1" x14ac:dyDescent="0.25">
      <c r="A89" s="305"/>
      <c r="B89" s="28" t="s">
        <v>287</v>
      </c>
      <c r="C89" s="9"/>
      <c r="D89" s="9">
        <v>600000</v>
      </c>
      <c r="E89" s="48">
        <f t="shared" si="0"/>
        <v>6583669.3399999999</v>
      </c>
      <c r="G89" s="86"/>
      <c r="H89" s="8"/>
    </row>
    <row r="90" spans="1:8" ht="15" customHeight="1" x14ac:dyDescent="0.25">
      <c r="A90" s="305"/>
      <c r="B90" s="28" t="s">
        <v>62</v>
      </c>
      <c r="C90" s="9"/>
      <c r="D90" s="9">
        <v>1000000</v>
      </c>
      <c r="E90" s="48">
        <f t="shared" si="0"/>
        <v>5583669.3399999999</v>
      </c>
      <c r="G90" s="86"/>
      <c r="H90" s="8"/>
    </row>
    <row r="91" spans="1:8" ht="15" customHeight="1" x14ac:dyDescent="0.25">
      <c r="A91" s="305"/>
      <c r="B91" s="28" t="s">
        <v>64</v>
      </c>
      <c r="C91" s="9"/>
      <c r="D91" s="9">
        <v>2700000</v>
      </c>
      <c r="E91" s="48">
        <f t="shared" si="0"/>
        <v>2883669.34</v>
      </c>
      <c r="G91" s="86"/>
      <c r="H91" s="8"/>
    </row>
    <row r="92" spans="1:8" ht="15" customHeight="1" x14ac:dyDescent="0.25">
      <c r="A92" s="305"/>
      <c r="B92" s="28" t="s">
        <v>52</v>
      </c>
      <c r="C92" s="9"/>
      <c r="D92" s="9">
        <v>600000</v>
      </c>
      <c r="E92" s="48">
        <f t="shared" si="0"/>
        <v>2283669.34</v>
      </c>
      <c r="G92" s="86"/>
      <c r="H92" s="8"/>
    </row>
    <row r="93" spans="1:8" ht="15" customHeight="1" x14ac:dyDescent="0.25">
      <c r="A93" s="305"/>
      <c r="B93" s="28" t="s">
        <v>555</v>
      </c>
      <c r="C93" s="9"/>
      <c r="D93" s="9">
        <v>300000</v>
      </c>
      <c r="E93" s="48">
        <f t="shared" si="0"/>
        <v>1983669.3399999999</v>
      </c>
      <c r="G93" s="86"/>
      <c r="H93" s="8"/>
    </row>
    <row r="94" spans="1:8" ht="15" customHeight="1" x14ac:dyDescent="0.25">
      <c r="A94" s="305"/>
      <c r="B94" s="28" t="s">
        <v>113</v>
      </c>
      <c r="C94" s="9"/>
      <c r="D94" s="9">
        <v>300000</v>
      </c>
      <c r="E94" s="48">
        <f t="shared" si="0"/>
        <v>1683669.3399999999</v>
      </c>
      <c r="G94" s="86"/>
      <c r="H94" s="8"/>
    </row>
    <row r="95" spans="1:8" ht="15" customHeight="1" x14ac:dyDescent="0.25">
      <c r="A95" s="305"/>
      <c r="B95" s="28" t="s">
        <v>333</v>
      </c>
      <c r="C95" s="9"/>
      <c r="D95" s="9">
        <v>250000</v>
      </c>
      <c r="E95" s="48">
        <f t="shared" si="0"/>
        <v>1433669.3399999999</v>
      </c>
      <c r="G95" s="86"/>
      <c r="H95" s="8"/>
    </row>
    <row r="96" spans="1:8" ht="15" customHeight="1" x14ac:dyDescent="0.25">
      <c r="A96" s="305"/>
      <c r="B96" s="28" t="s">
        <v>1450</v>
      </c>
      <c r="C96" s="9"/>
      <c r="D96" s="9">
        <v>346499.14</v>
      </c>
      <c r="E96" s="48">
        <f t="shared" si="0"/>
        <v>1087170.1999999997</v>
      </c>
      <c r="G96" s="86"/>
      <c r="H96" s="8"/>
    </row>
    <row r="97" spans="1:8" ht="15" customHeight="1" x14ac:dyDescent="0.25">
      <c r="A97" s="305"/>
      <c r="B97" s="28" t="s">
        <v>435</v>
      </c>
      <c r="C97" s="9"/>
      <c r="D97" s="9">
        <v>357611.13</v>
      </c>
      <c r="E97" s="48">
        <f t="shared" si="0"/>
        <v>729559.06999999972</v>
      </c>
      <c r="G97" s="86"/>
      <c r="H97" s="8"/>
    </row>
    <row r="98" spans="1:8" ht="15" customHeight="1" x14ac:dyDescent="0.25">
      <c r="A98" s="305"/>
      <c r="B98" s="28" t="s">
        <v>334</v>
      </c>
      <c r="C98" s="9"/>
      <c r="D98" s="9">
        <v>367910.42</v>
      </c>
      <c r="E98" s="48">
        <f t="shared" si="0"/>
        <v>361648.64999999973</v>
      </c>
      <c r="G98" s="86"/>
      <c r="H98" s="8"/>
    </row>
    <row r="99" spans="1:8" ht="15" customHeight="1" x14ac:dyDescent="0.25">
      <c r="A99" s="305"/>
      <c r="B99" s="28"/>
      <c r="C99" s="14"/>
      <c r="D99" s="18"/>
      <c r="E99" s="48">
        <f t="shared" si="0"/>
        <v>361648.64999999973</v>
      </c>
      <c r="G99" s="86"/>
      <c r="H99" s="8"/>
    </row>
    <row r="100" spans="1:8" ht="15" customHeight="1" x14ac:dyDescent="0.25">
      <c r="A100" s="305"/>
      <c r="B100" s="28"/>
      <c r="C100" s="14"/>
      <c r="D100" s="18"/>
      <c r="E100" s="48">
        <f t="shared" si="0"/>
        <v>361648.64999999973</v>
      </c>
      <c r="G100" s="86"/>
      <c r="H100" s="8"/>
    </row>
    <row r="101" spans="1:8" s="1" customFormat="1" ht="15" customHeight="1" x14ac:dyDescent="0.25">
      <c r="A101" s="10"/>
      <c r="E101" s="86"/>
      <c r="F101"/>
      <c r="G101" s="13"/>
    </row>
    <row r="102" spans="1:8" s="1" customFormat="1" ht="15" customHeight="1" thickBot="1" x14ac:dyDescent="0.3">
      <c r="A102" s="10"/>
      <c r="E102" s="19"/>
      <c r="F102"/>
      <c r="G102" s="13"/>
    </row>
    <row r="103" spans="1:8" s="1" customFormat="1" ht="15" customHeight="1" thickBot="1" x14ac:dyDescent="0.3">
      <c r="A103" s="27" t="s">
        <v>1452</v>
      </c>
      <c r="B103" s="98"/>
      <c r="C103" s="98"/>
      <c r="D103" s="179"/>
      <c r="E103" s="100"/>
      <c r="F103"/>
      <c r="G103" s="57"/>
    </row>
    <row r="104" spans="1:8" s="1" customFormat="1" ht="15" customHeight="1" x14ac:dyDescent="0.25">
      <c r="A104" s="308" t="s">
        <v>9</v>
      </c>
      <c r="B104" s="181" t="s">
        <v>538</v>
      </c>
      <c r="C104" s="109">
        <v>68723.820000000036</v>
      </c>
      <c r="D104" s="109"/>
      <c r="E104" s="54">
        <f>+C104-D104</f>
        <v>68723.820000000036</v>
      </c>
      <c r="F104"/>
      <c r="G104" s="57"/>
    </row>
    <row r="105" spans="1:8" s="1" customFormat="1" ht="15" customHeight="1" x14ac:dyDescent="0.25">
      <c r="A105" s="308"/>
      <c r="B105" s="28" t="s">
        <v>1453</v>
      </c>
      <c r="C105" s="9"/>
      <c r="D105" s="9">
        <v>4246.5</v>
      </c>
      <c r="E105" s="52">
        <f>+E104+C105-D105</f>
        <v>64477.320000000036</v>
      </c>
      <c r="F105"/>
      <c r="G105" s="57"/>
    </row>
    <row r="106" spans="1:8" s="1" customFormat="1" ht="15" customHeight="1" x14ac:dyDescent="0.25">
      <c r="A106" s="308"/>
      <c r="B106" s="28" t="s">
        <v>1454</v>
      </c>
      <c r="C106" s="9"/>
      <c r="D106" s="9">
        <v>500</v>
      </c>
      <c r="E106" s="52">
        <f>+E105+C106-D106</f>
        <v>63977.320000000036</v>
      </c>
      <c r="F106"/>
      <c r="G106" s="57"/>
    </row>
    <row r="107" spans="1:8" s="1" customFormat="1" ht="15" customHeight="1" x14ac:dyDescent="0.25">
      <c r="A107" s="308"/>
      <c r="B107" s="28" t="s">
        <v>1455</v>
      </c>
      <c r="C107" s="9"/>
      <c r="D107" s="9">
        <v>200</v>
      </c>
      <c r="E107" s="52">
        <f t="shared" ref="E107:E112" si="1">+E106+C107-D107</f>
        <v>63777.320000000036</v>
      </c>
      <c r="F107"/>
      <c r="G107" s="57"/>
    </row>
    <row r="108" spans="1:8" s="1" customFormat="1" ht="15" customHeight="1" x14ac:dyDescent="0.25">
      <c r="A108" s="308"/>
      <c r="B108" s="28" t="s">
        <v>1456</v>
      </c>
      <c r="C108" s="9"/>
      <c r="D108" s="9">
        <v>20000</v>
      </c>
      <c r="E108" s="52">
        <f t="shared" si="1"/>
        <v>43777.320000000036</v>
      </c>
      <c r="F108"/>
      <c r="G108" s="57"/>
    </row>
    <row r="109" spans="1:8" s="1" customFormat="1" ht="15" customHeight="1" x14ac:dyDescent="0.25">
      <c r="A109" s="308"/>
      <c r="E109" s="52">
        <f t="shared" si="1"/>
        <v>43777.320000000036</v>
      </c>
      <c r="F109"/>
      <c r="G109" s="57"/>
    </row>
    <row r="110" spans="1:8" s="1" customFormat="1" ht="15" customHeight="1" x14ac:dyDescent="0.25">
      <c r="A110" s="308"/>
      <c r="B110" s="28"/>
      <c r="C110" s="9"/>
      <c r="D110" s="9"/>
      <c r="E110" s="52">
        <f t="shared" si="1"/>
        <v>43777.320000000036</v>
      </c>
      <c r="F110"/>
      <c r="G110" s="57"/>
    </row>
    <row r="111" spans="1:8" s="1" customFormat="1" ht="15" customHeight="1" x14ac:dyDescent="0.25">
      <c r="A111" s="308"/>
      <c r="B111" s="28"/>
      <c r="C111" s="9"/>
      <c r="D111" s="9"/>
      <c r="E111" s="52">
        <f t="shared" si="1"/>
        <v>43777.320000000036</v>
      </c>
      <c r="F111"/>
      <c r="G111" s="57"/>
    </row>
    <row r="112" spans="1:8" s="1" customFormat="1" ht="15" customHeight="1" x14ac:dyDescent="0.25">
      <c r="A112" s="308"/>
      <c r="B112" s="28"/>
      <c r="C112" s="9"/>
      <c r="D112" s="9"/>
      <c r="E112" s="52">
        <f t="shared" si="1"/>
        <v>43777.320000000036</v>
      </c>
      <c r="F112"/>
      <c r="G112" s="57"/>
    </row>
    <row r="113" spans="1:8" s="1" customFormat="1" ht="15" customHeight="1" x14ac:dyDescent="0.25">
      <c r="A113"/>
      <c r="B113"/>
      <c r="C113" s="15"/>
      <c r="D113" s="20"/>
      <c r="E113" s="20"/>
      <c r="F113"/>
      <c r="G113"/>
    </row>
    <row r="114" spans="1:8" s="1" customFormat="1" ht="15" customHeight="1" thickBot="1" x14ac:dyDescent="0.3">
      <c r="A114" s="99" t="s">
        <v>1452</v>
      </c>
      <c r="B114" s="96" t="s">
        <v>98</v>
      </c>
      <c r="C114" s="96"/>
      <c r="D114" s="96"/>
      <c r="E114" s="96"/>
      <c r="F114"/>
      <c r="G114"/>
      <c r="H114" s="8"/>
    </row>
    <row r="115" spans="1:8" s="1" customFormat="1" ht="15" customHeight="1" x14ac:dyDescent="0.25">
      <c r="A115" s="297" t="s">
        <v>10</v>
      </c>
      <c r="B115" s="166" t="s">
        <v>568</v>
      </c>
      <c r="C115" s="166" t="s">
        <v>656</v>
      </c>
      <c r="D115" s="166"/>
      <c r="E115" s="54">
        <v>190000</v>
      </c>
      <c r="F115"/>
      <c r="G115"/>
      <c r="H115" s="8"/>
    </row>
    <row r="116" spans="1:8" s="1" customFormat="1" ht="15" customHeight="1" x14ac:dyDescent="0.25">
      <c r="A116" s="309"/>
      <c r="B116" s="182" t="s">
        <v>819</v>
      </c>
      <c r="C116" s="183" t="s">
        <v>333</v>
      </c>
      <c r="D116" s="183"/>
      <c r="E116" s="184">
        <v>100000</v>
      </c>
      <c r="F116"/>
      <c r="G116"/>
      <c r="H116" s="8"/>
    </row>
    <row r="117" spans="1:8" s="1" customFormat="1" ht="15" customHeight="1" x14ac:dyDescent="0.25">
      <c r="A117" s="309"/>
      <c r="B117" s="182" t="s">
        <v>568</v>
      </c>
      <c r="C117" s="183" t="s">
        <v>161</v>
      </c>
      <c r="D117" s="183"/>
      <c r="E117" s="184">
        <v>14580</v>
      </c>
      <c r="F117"/>
      <c r="G117"/>
      <c r="H117" s="8"/>
    </row>
    <row r="118" spans="1:8" s="1" customFormat="1" ht="15" customHeight="1" x14ac:dyDescent="0.25">
      <c r="A118" s="309"/>
      <c r="B118" s="182" t="s">
        <v>819</v>
      </c>
      <c r="C118" s="183" t="s">
        <v>113</v>
      </c>
      <c r="D118" s="183"/>
      <c r="E118" s="184">
        <v>300000</v>
      </c>
      <c r="F118"/>
      <c r="G118"/>
      <c r="H118" s="8"/>
    </row>
    <row r="119" spans="1:8" s="1" customFormat="1" ht="15" customHeight="1" x14ac:dyDescent="0.25">
      <c r="A119" s="309"/>
      <c r="B119" s="182" t="s">
        <v>727</v>
      </c>
      <c r="C119" s="183" t="s">
        <v>915</v>
      </c>
      <c r="D119" s="183"/>
      <c r="E119" s="184">
        <v>100000</v>
      </c>
      <c r="F119"/>
      <c r="G119"/>
      <c r="H119" s="8"/>
    </row>
    <row r="120" spans="1:8" s="1" customFormat="1" ht="15" customHeight="1" x14ac:dyDescent="0.25">
      <c r="A120" s="309"/>
      <c r="B120" s="182" t="s">
        <v>727</v>
      </c>
      <c r="C120" s="183" t="s">
        <v>915</v>
      </c>
      <c r="D120" s="183"/>
      <c r="E120" s="184">
        <v>100000</v>
      </c>
      <c r="F120"/>
      <c r="G120"/>
      <c r="H120" s="8"/>
    </row>
    <row r="121" spans="1:8" s="1" customFormat="1" ht="15" customHeight="1" x14ac:dyDescent="0.25">
      <c r="A121" s="309"/>
      <c r="B121" s="182" t="s">
        <v>568</v>
      </c>
      <c r="C121" s="183" t="s">
        <v>164</v>
      </c>
      <c r="D121" s="183"/>
      <c r="E121" s="184">
        <v>18684</v>
      </c>
      <c r="F121"/>
      <c r="G121"/>
      <c r="H121" s="8"/>
    </row>
    <row r="122" spans="1:8" s="1" customFormat="1" ht="15" customHeight="1" x14ac:dyDescent="0.25">
      <c r="A122" s="309"/>
      <c r="B122" s="182" t="s">
        <v>974</v>
      </c>
      <c r="C122" s="183" t="s">
        <v>377</v>
      </c>
      <c r="D122" s="183"/>
      <c r="E122" s="184">
        <v>991.2</v>
      </c>
      <c r="F122"/>
      <c r="G122"/>
      <c r="H122" s="8"/>
    </row>
    <row r="123" spans="1:8" s="1" customFormat="1" ht="15" customHeight="1" x14ac:dyDescent="0.25">
      <c r="A123" s="309"/>
      <c r="B123" s="182" t="s">
        <v>976</v>
      </c>
      <c r="C123" s="183" t="s">
        <v>377</v>
      </c>
      <c r="D123" s="183"/>
      <c r="E123" s="184">
        <v>4243</v>
      </c>
      <c r="F123"/>
      <c r="G123"/>
      <c r="H123" s="8"/>
    </row>
    <row r="124" spans="1:8" s="1" customFormat="1" ht="15" customHeight="1" x14ac:dyDescent="0.25">
      <c r="A124" s="309"/>
      <c r="B124" s="182" t="s">
        <v>975</v>
      </c>
      <c r="C124" s="183" t="s">
        <v>377</v>
      </c>
      <c r="D124" s="183"/>
      <c r="E124" s="184">
        <v>5265</v>
      </c>
      <c r="F124"/>
      <c r="G124"/>
      <c r="H124" s="8"/>
    </row>
    <row r="125" spans="1:8" s="1" customFormat="1" ht="15" customHeight="1" x14ac:dyDescent="0.25">
      <c r="A125" s="309"/>
      <c r="B125" s="162" t="s">
        <v>1461</v>
      </c>
      <c r="C125" s="173" t="s">
        <v>377</v>
      </c>
      <c r="D125" s="9"/>
      <c r="E125" s="22">
        <v>700</v>
      </c>
      <c r="F125"/>
      <c r="G125"/>
      <c r="H125" s="8"/>
    </row>
    <row r="126" spans="1:8" s="1" customFormat="1" ht="15" customHeight="1" x14ac:dyDescent="0.25">
      <c r="A126" s="309"/>
      <c r="B126" s="174" t="s">
        <v>1462</v>
      </c>
      <c r="C126" s="175" t="s">
        <v>377</v>
      </c>
      <c r="D126" s="9"/>
      <c r="E126" s="22">
        <v>435.34</v>
      </c>
      <c r="F126"/>
      <c r="G126"/>
      <c r="H126" s="8"/>
    </row>
    <row r="127" spans="1:8" s="1" customFormat="1" ht="15" customHeight="1" x14ac:dyDescent="0.25">
      <c r="A127" s="309"/>
      <c r="B127" s="162"/>
      <c r="C127" s="173"/>
      <c r="D127" s="9"/>
      <c r="E127" s="22"/>
      <c r="F127"/>
      <c r="G127"/>
      <c r="H127" s="8"/>
    </row>
    <row r="128" spans="1:8" s="1" customFormat="1" ht="15" customHeight="1" thickBot="1" x14ac:dyDescent="0.3">
      <c r="A128" s="298"/>
      <c r="B128" s="162"/>
      <c r="C128" s="163"/>
      <c r="D128" s="151"/>
      <c r="E128" s="22"/>
      <c r="F128"/>
      <c r="G128"/>
      <c r="H128" s="8"/>
    </row>
    <row r="129" spans="1:9" s="1" customFormat="1" ht="15" customHeight="1" x14ac:dyDescent="0.25">
      <c r="A129"/>
      <c r="B129"/>
      <c r="C129" s="15"/>
      <c r="D129" s="15"/>
      <c r="E129" s="15"/>
      <c r="F129"/>
      <c r="G129"/>
      <c r="H129" s="8"/>
    </row>
    <row r="130" spans="1:9" s="1" customFormat="1" ht="15" customHeight="1" thickBot="1" x14ac:dyDescent="0.3">
      <c r="A130"/>
      <c r="B130"/>
      <c r="C130" s="15"/>
      <c r="D130" s="15"/>
      <c r="E130" s="15"/>
      <c r="F130"/>
    </row>
    <row r="131" spans="1:9" s="1" customFormat="1" ht="15" customHeight="1" thickBot="1" x14ac:dyDescent="0.3">
      <c r="A131"/>
      <c r="B131" s="97" t="s">
        <v>1457</v>
      </c>
      <c r="C131" s="93"/>
      <c r="D131" s="93"/>
      <c r="E131" s="94"/>
      <c r="F131"/>
      <c r="G131" s="31" t="s">
        <v>11</v>
      </c>
      <c r="H131" s="32"/>
    </row>
    <row r="132" spans="1:9" s="1" customFormat="1" ht="15" customHeight="1" x14ac:dyDescent="0.25">
      <c r="A132"/>
      <c r="B132" s="3" t="s">
        <v>1458</v>
      </c>
      <c r="C132" s="9">
        <v>393.99</v>
      </c>
      <c r="D132" s="16"/>
      <c r="E132" s="21">
        <f>+C132-D132</f>
        <v>393.99</v>
      </c>
      <c r="F132"/>
      <c r="G132" s="4" t="s">
        <v>12</v>
      </c>
      <c r="H132" s="9">
        <v>393.99</v>
      </c>
    </row>
    <row r="133" spans="1:9" s="1" customFormat="1" ht="15" customHeight="1" x14ac:dyDescent="0.25">
      <c r="A133"/>
      <c r="B133" s="5" t="s">
        <v>1459</v>
      </c>
      <c r="C133" s="9">
        <v>393.54</v>
      </c>
      <c r="D133" s="17"/>
      <c r="E133" s="24">
        <f t="shared" ref="E133:E137" si="2">+C133-D133+E132</f>
        <v>787.53</v>
      </c>
      <c r="F133"/>
      <c r="G133" s="4" t="s">
        <v>13</v>
      </c>
      <c r="H133" s="9">
        <v>393.54</v>
      </c>
    </row>
    <row r="134" spans="1:9" s="1" customFormat="1" ht="15" customHeight="1" x14ac:dyDescent="0.25">
      <c r="A134"/>
      <c r="B134" s="5" t="s">
        <v>1460</v>
      </c>
      <c r="C134" s="9">
        <v>2522.2199999999998</v>
      </c>
      <c r="D134" s="17"/>
      <c r="E134" s="24">
        <f t="shared" si="2"/>
        <v>3309.75</v>
      </c>
      <c r="F134"/>
      <c r="G134" s="4" t="s">
        <v>14</v>
      </c>
      <c r="H134" s="9">
        <v>2522.2199999999998</v>
      </c>
    </row>
    <row r="135" spans="1:9" s="1" customFormat="1" ht="15" customHeight="1" x14ac:dyDescent="0.25">
      <c r="A135"/>
      <c r="B135" s="28"/>
      <c r="C135" s="18"/>
      <c r="D135" s="18"/>
      <c r="E135" s="24">
        <f t="shared" si="2"/>
        <v>3309.75</v>
      </c>
      <c r="F135"/>
      <c r="G135" s="6" t="s">
        <v>8</v>
      </c>
      <c r="H135" s="9">
        <f>SUM(H132:H134)</f>
        <v>3309.75</v>
      </c>
    </row>
    <row r="136" spans="1:9" s="1" customFormat="1" ht="15" customHeight="1" x14ac:dyDescent="0.25">
      <c r="A136"/>
      <c r="B136" s="116"/>
      <c r="C136" s="45"/>
      <c r="D136" s="18"/>
      <c r="E136" s="24">
        <f t="shared" si="2"/>
        <v>3309.75</v>
      </c>
      <c r="F136"/>
    </row>
    <row r="137" spans="1:9" s="1" customFormat="1" x14ac:dyDescent="0.25">
      <c r="A137"/>
      <c r="B137" s="78"/>
      <c r="C137" s="43"/>
      <c r="D137" s="45"/>
      <c r="E137" s="24">
        <f t="shared" si="2"/>
        <v>3309.75</v>
      </c>
      <c r="F137"/>
      <c r="G137"/>
      <c r="H137" s="29">
        <f>+H135-E137</f>
        <v>0</v>
      </c>
    </row>
    <row r="138" spans="1:9" s="1" customFormat="1" x14ac:dyDescent="0.25">
      <c r="A138"/>
      <c r="B138"/>
      <c r="C138" s="13"/>
      <c r="D138" s="15"/>
      <c r="E138" s="15"/>
      <c r="F138"/>
      <c r="G138" s="13"/>
    </row>
    <row r="139" spans="1:9" s="1" customFormat="1" x14ac:dyDescent="0.25">
      <c r="A139"/>
      <c r="B139"/>
      <c r="C139" s="13"/>
      <c r="D139" s="15"/>
      <c r="E139" s="15"/>
      <c r="F139"/>
      <c r="G139" s="13"/>
    </row>
    <row r="140" spans="1:9" s="1" customFormat="1" x14ac:dyDescent="0.25">
      <c r="A140"/>
      <c r="B140"/>
      <c r="C140" s="13"/>
      <c r="D140" s="15"/>
      <c r="E140" s="15"/>
      <c r="F140"/>
      <c r="G140" s="13"/>
    </row>
    <row r="141" spans="1:9" s="1" customFormat="1" x14ac:dyDescent="0.25">
      <c r="A141"/>
      <c r="B141"/>
      <c r="C141" s="13"/>
      <c r="D141" s="15"/>
      <c r="E141" s="15"/>
      <c r="F141"/>
      <c r="G141"/>
    </row>
    <row r="142" spans="1:9" s="1" customFormat="1" x14ac:dyDescent="0.25">
      <c r="A142"/>
      <c r="B142"/>
      <c r="C142" s="13"/>
      <c r="D142" s="15"/>
      <c r="E142" s="15"/>
      <c r="F142"/>
      <c r="G142"/>
    </row>
    <row r="143" spans="1:9" s="1" customFormat="1" x14ac:dyDescent="0.25">
      <c r="A143"/>
      <c r="B143"/>
      <c r="C143" s="13"/>
      <c r="D143" s="15"/>
      <c r="E143" s="15"/>
      <c r="F143"/>
      <c r="G143"/>
      <c r="I143"/>
    </row>
  </sheetData>
  <autoFilter ref="A2:E101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100"/>
    <mergeCell ref="A104:A112"/>
    <mergeCell ref="A115:A128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A0553-B838-40EF-9166-8BE9FA34C2F3}">
  <sheetPr filterMode="1"/>
  <dimension ref="A1:J69"/>
  <sheetViews>
    <sheetView topLeftCell="A30" zoomScaleNormal="100" workbookViewId="0">
      <selection activeCell="A2" sqref="A2:E64"/>
    </sheetView>
  </sheetViews>
  <sheetFormatPr defaultRowHeight="15" x14ac:dyDescent="0.25"/>
  <cols>
    <col min="1" max="1" width="22" customWidth="1"/>
    <col min="2" max="2" width="60.425781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1.7109375" bestFit="1" customWidth="1"/>
  </cols>
  <sheetData>
    <row r="1" spans="1:10" ht="15" customHeight="1" thickBot="1" x14ac:dyDescent="0.3"/>
    <row r="2" spans="1:10" ht="15" customHeight="1" thickBot="1" x14ac:dyDescent="0.3">
      <c r="A2" s="287" t="s">
        <v>1463</v>
      </c>
      <c r="B2" s="288"/>
      <c r="C2" s="289"/>
      <c r="D2" s="289"/>
      <c r="E2" s="290"/>
    </row>
    <row r="3" spans="1:10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0" ht="15" customHeight="1" x14ac:dyDescent="0.25">
      <c r="A4" s="305" t="s">
        <v>3</v>
      </c>
      <c r="B4" s="4" t="s">
        <v>1464</v>
      </c>
      <c r="C4" s="148">
        <v>6614.63</v>
      </c>
      <c r="D4" s="48"/>
      <c r="E4" s="48">
        <f>+C4-D4</f>
        <v>6614.63</v>
      </c>
      <c r="G4" s="4" t="s">
        <v>4</v>
      </c>
      <c r="H4" s="148">
        <v>-5785.37</v>
      </c>
      <c r="I4" s="13"/>
      <c r="J4" s="13"/>
    </row>
    <row r="5" spans="1:10" ht="15" customHeight="1" x14ac:dyDescent="0.25">
      <c r="A5" s="305"/>
      <c r="B5" s="4" t="s">
        <v>1465</v>
      </c>
      <c r="C5" s="148">
        <v>105370.26</v>
      </c>
      <c r="D5" s="48"/>
      <c r="E5" s="48">
        <f>+C5-D5+E4</f>
        <v>111984.89</v>
      </c>
      <c r="G5" s="4" t="s">
        <v>5</v>
      </c>
      <c r="H5" s="148">
        <v>105370.26</v>
      </c>
      <c r="I5" s="13"/>
    </row>
    <row r="6" spans="1:10" ht="15" customHeight="1" x14ac:dyDescent="0.25">
      <c r="A6" s="305"/>
      <c r="B6" s="4" t="s">
        <v>1466</v>
      </c>
      <c r="C6" s="45">
        <f>235171.42+1125</f>
        <v>236296.42</v>
      </c>
      <c r="D6" s="48"/>
      <c r="E6" s="48">
        <f t="shared" ref="E6:E26" si="0">+C6-D6+E5</f>
        <v>348281.31</v>
      </c>
      <c r="G6" s="4" t="s">
        <v>6</v>
      </c>
      <c r="H6" s="45">
        <f>77671.42+1125</f>
        <v>78796.42</v>
      </c>
      <c r="I6" s="13" t="s">
        <v>832</v>
      </c>
    </row>
    <row r="7" spans="1:10" ht="15" customHeight="1" x14ac:dyDescent="0.25">
      <c r="A7" s="305"/>
      <c r="B7" s="4" t="s">
        <v>1467</v>
      </c>
      <c r="C7" s="45">
        <v>9946.7999999999993</v>
      </c>
      <c r="D7" s="48"/>
      <c r="E7" s="48">
        <f t="shared" si="0"/>
        <v>358228.11</v>
      </c>
      <c r="G7" s="4" t="s">
        <v>7</v>
      </c>
      <c r="H7" s="45">
        <v>9946.7999999999993</v>
      </c>
      <c r="I7" s="13"/>
    </row>
    <row r="8" spans="1:10" ht="15" customHeight="1" x14ac:dyDescent="0.25">
      <c r="A8" s="305"/>
      <c r="B8" s="4" t="s">
        <v>1468</v>
      </c>
      <c r="C8" s="34">
        <v>2827.06</v>
      </c>
      <c r="D8" s="48"/>
      <c r="E8" s="48">
        <f t="shared" si="0"/>
        <v>361055.17</v>
      </c>
      <c r="G8" s="4" t="s">
        <v>15</v>
      </c>
      <c r="H8" s="34">
        <v>2827.06</v>
      </c>
      <c r="I8" s="13"/>
    </row>
    <row r="9" spans="1:10" ht="15" customHeight="1" x14ac:dyDescent="0.25">
      <c r="A9" s="305"/>
      <c r="B9" s="4" t="s">
        <v>1469</v>
      </c>
      <c r="C9" s="34">
        <v>593.48</v>
      </c>
      <c r="D9" s="48"/>
      <c r="E9" s="48">
        <f t="shared" si="0"/>
        <v>361648.64999999997</v>
      </c>
      <c r="G9" s="4" t="s">
        <v>16</v>
      </c>
      <c r="H9" s="34">
        <v>593.48</v>
      </c>
      <c r="I9" s="13"/>
    </row>
    <row r="10" spans="1:10" ht="15" customHeight="1" x14ac:dyDescent="0.25">
      <c r="A10" s="305"/>
      <c r="B10" s="28" t="s">
        <v>232</v>
      </c>
      <c r="C10" s="14"/>
      <c r="D10" s="121">
        <v>150000</v>
      </c>
      <c r="E10" s="48">
        <f t="shared" si="0"/>
        <v>211648.64999999997</v>
      </c>
      <c r="G10" s="6" t="s">
        <v>8</v>
      </c>
      <c r="H10" s="7">
        <f>SUM(H4:H9)</f>
        <v>191748.65</v>
      </c>
    </row>
    <row r="11" spans="1:10" ht="15" customHeight="1" thickBot="1" x14ac:dyDescent="0.3">
      <c r="A11" s="305"/>
      <c r="B11" s="28" t="s">
        <v>1470</v>
      </c>
      <c r="C11" s="14"/>
      <c r="D11" s="121">
        <v>7500</v>
      </c>
      <c r="E11" s="48">
        <f t="shared" si="0"/>
        <v>204148.64999999997</v>
      </c>
      <c r="G11" s="86"/>
      <c r="H11" s="8"/>
    </row>
    <row r="12" spans="1:10" ht="15" customHeight="1" thickBot="1" x14ac:dyDescent="0.3">
      <c r="A12" s="305"/>
      <c r="B12" s="28" t="s">
        <v>1471</v>
      </c>
      <c r="C12" s="14"/>
      <c r="D12" s="121">
        <v>3600</v>
      </c>
      <c r="E12" s="48">
        <f t="shared" si="0"/>
        <v>200548.64999999997</v>
      </c>
      <c r="G12" s="86"/>
      <c r="H12" s="128">
        <f>+H10-E26</f>
        <v>0</v>
      </c>
    </row>
    <row r="13" spans="1:10" ht="15" customHeight="1" x14ac:dyDescent="0.25">
      <c r="A13" s="305"/>
      <c r="B13" s="28" t="s">
        <v>818</v>
      </c>
      <c r="C13" s="14"/>
      <c r="D13" s="121">
        <v>3300</v>
      </c>
      <c r="E13" s="48">
        <f t="shared" si="0"/>
        <v>197248.64999999997</v>
      </c>
      <c r="G13" s="86"/>
      <c r="H13" s="8"/>
    </row>
    <row r="14" spans="1:10" ht="15" customHeight="1" x14ac:dyDescent="0.25">
      <c r="A14" s="305"/>
      <c r="B14" s="28" t="s">
        <v>1472</v>
      </c>
      <c r="C14" s="14"/>
      <c r="D14" s="176">
        <v>1200</v>
      </c>
      <c r="E14" s="48">
        <f t="shared" si="0"/>
        <v>196048.64999999997</v>
      </c>
      <c r="G14" s="86"/>
      <c r="H14" s="8"/>
    </row>
    <row r="15" spans="1:10" ht="15" customHeight="1" x14ac:dyDescent="0.25">
      <c r="A15" s="305"/>
      <c r="B15" s="28" t="s">
        <v>72</v>
      </c>
      <c r="C15" s="14"/>
      <c r="D15" s="176">
        <v>4300</v>
      </c>
      <c r="E15" s="48">
        <f t="shared" si="0"/>
        <v>191748.64999999997</v>
      </c>
      <c r="G15" s="86"/>
      <c r="H15" s="8"/>
    </row>
    <row r="16" spans="1:10" ht="15" customHeight="1" x14ac:dyDescent="0.25">
      <c r="A16" s="305"/>
      <c r="B16" s="28"/>
      <c r="C16" s="14"/>
      <c r="D16" s="176"/>
      <c r="E16" s="48">
        <f t="shared" si="0"/>
        <v>191748.64999999997</v>
      </c>
      <c r="G16" s="86"/>
      <c r="H16" s="8"/>
    </row>
    <row r="17" spans="1:8" ht="15" customHeight="1" x14ac:dyDescent="0.25">
      <c r="A17" s="305"/>
      <c r="B17" s="28"/>
      <c r="C17" s="14"/>
      <c r="D17" s="176"/>
      <c r="E17" s="48">
        <f t="shared" si="0"/>
        <v>191748.64999999997</v>
      </c>
      <c r="G17" s="86"/>
      <c r="H17" s="8"/>
    </row>
    <row r="18" spans="1:8" ht="15" customHeight="1" x14ac:dyDescent="0.25">
      <c r="A18" s="305"/>
      <c r="B18" s="28"/>
      <c r="C18" s="14"/>
      <c r="D18" s="18"/>
      <c r="E18" s="48">
        <f t="shared" si="0"/>
        <v>191748.64999999997</v>
      </c>
      <c r="G18" s="86"/>
      <c r="H18" s="8"/>
    </row>
    <row r="19" spans="1:8" ht="15" customHeight="1" x14ac:dyDescent="0.25">
      <c r="A19" s="305"/>
      <c r="B19" s="28"/>
      <c r="C19" s="14"/>
      <c r="D19" s="176"/>
      <c r="E19" s="48">
        <f t="shared" si="0"/>
        <v>191748.64999999997</v>
      </c>
      <c r="G19" s="86"/>
      <c r="H19" s="8"/>
    </row>
    <row r="20" spans="1:8" ht="15" customHeight="1" x14ac:dyDescent="0.25">
      <c r="A20" s="305"/>
      <c r="B20" s="28"/>
      <c r="C20" s="14"/>
      <c r="D20" s="18"/>
      <c r="E20" s="48">
        <f t="shared" si="0"/>
        <v>191748.64999999997</v>
      </c>
      <c r="G20" s="86"/>
      <c r="H20" s="8"/>
    </row>
    <row r="21" spans="1:8" ht="15" customHeight="1" x14ac:dyDescent="0.25">
      <c r="A21" s="305"/>
      <c r="B21" s="180"/>
      <c r="C21" s="9"/>
      <c r="D21" s="9"/>
      <c r="E21" s="48">
        <f t="shared" si="0"/>
        <v>191748.64999999997</v>
      </c>
      <c r="G21" s="86"/>
      <c r="H21" s="8"/>
    </row>
    <row r="22" spans="1:8" ht="15" customHeight="1" x14ac:dyDescent="0.25">
      <c r="A22" s="305"/>
      <c r="B22" s="28"/>
      <c r="C22" s="9"/>
      <c r="D22" s="9"/>
      <c r="E22" s="48">
        <f t="shared" si="0"/>
        <v>191748.64999999997</v>
      </c>
      <c r="G22" s="86"/>
      <c r="H22" s="8"/>
    </row>
    <row r="23" spans="1:8" ht="15" customHeight="1" x14ac:dyDescent="0.25">
      <c r="A23" s="305"/>
      <c r="B23" s="28"/>
      <c r="C23" s="9"/>
      <c r="D23" s="9"/>
      <c r="E23" s="48">
        <f t="shared" si="0"/>
        <v>191748.64999999997</v>
      </c>
      <c r="G23" s="86"/>
      <c r="H23" s="8"/>
    </row>
    <row r="24" spans="1:8" ht="15" customHeight="1" x14ac:dyDescent="0.25">
      <c r="A24" s="305"/>
      <c r="B24" s="28"/>
      <c r="C24" s="9"/>
      <c r="D24" s="9"/>
      <c r="E24" s="48">
        <f t="shared" si="0"/>
        <v>191748.64999999997</v>
      </c>
      <c r="G24" s="86"/>
      <c r="H24" s="8"/>
    </row>
    <row r="25" spans="1:8" ht="15" customHeight="1" x14ac:dyDescent="0.25">
      <c r="A25" s="305"/>
      <c r="B25" s="28"/>
      <c r="C25" s="14"/>
      <c r="D25" s="18"/>
      <c r="E25" s="48">
        <f t="shared" si="0"/>
        <v>191748.64999999997</v>
      </c>
      <c r="G25" s="86"/>
      <c r="H25" s="8"/>
    </row>
    <row r="26" spans="1:8" ht="15" customHeight="1" x14ac:dyDescent="0.25">
      <c r="A26" s="305"/>
      <c r="B26" s="28"/>
      <c r="C26" s="14"/>
      <c r="D26" s="18"/>
      <c r="E26" s="48">
        <f t="shared" si="0"/>
        <v>191748.64999999997</v>
      </c>
      <c r="G26" s="86"/>
      <c r="H26" s="8"/>
    </row>
    <row r="27" spans="1:8" s="1" customFormat="1" ht="15" customHeight="1" x14ac:dyDescent="0.25">
      <c r="A27" s="10"/>
      <c r="E27" s="86"/>
      <c r="F27"/>
      <c r="G27" s="13"/>
    </row>
    <row r="28" spans="1:8" s="1" customFormat="1" ht="15" customHeight="1" thickBot="1" x14ac:dyDescent="0.3">
      <c r="A28" s="10"/>
      <c r="E28" s="19"/>
      <c r="F28"/>
      <c r="G28" s="13"/>
    </row>
    <row r="29" spans="1:8" s="1" customFormat="1" ht="15" customHeight="1" thickBot="1" x14ac:dyDescent="0.3">
      <c r="A29" s="27" t="s">
        <v>1473</v>
      </c>
      <c r="B29" s="98"/>
      <c r="C29" s="98"/>
      <c r="D29" s="179"/>
      <c r="E29" s="100"/>
      <c r="F29"/>
      <c r="G29" s="57"/>
    </row>
    <row r="30" spans="1:8" s="1" customFormat="1" ht="15" customHeight="1" x14ac:dyDescent="0.25">
      <c r="A30" s="308" t="s">
        <v>9</v>
      </c>
      <c r="B30" s="181" t="s">
        <v>538</v>
      </c>
      <c r="C30" s="109">
        <v>43777.320000000036</v>
      </c>
      <c r="D30" s="109"/>
      <c r="E30" s="54">
        <f>+C30-D30</f>
        <v>43777.320000000036</v>
      </c>
      <c r="F30"/>
      <c r="G30" s="57"/>
    </row>
    <row r="31" spans="1:8" s="1" customFormat="1" ht="15" customHeight="1" x14ac:dyDescent="0.25">
      <c r="A31" s="308"/>
      <c r="B31" s="28" t="s">
        <v>1496</v>
      </c>
      <c r="C31" s="9"/>
      <c r="D31" s="9">
        <v>3452.4</v>
      </c>
      <c r="E31" s="52">
        <f>+E30+C31-D31</f>
        <v>40324.920000000035</v>
      </c>
      <c r="F31"/>
      <c r="G31" s="57"/>
    </row>
    <row r="32" spans="1:8" s="1" customFormat="1" ht="15" customHeight="1" x14ac:dyDescent="0.25">
      <c r="A32" s="308"/>
      <c r="B32" s="28" t="s">
        <v>1497</v>
      </c>
      <c r="C32" s="9"/>
      <c r="D32" s="9">
        <v>1200</v>
      </c>
      <c r="E32" s="52">
        <f>+E31+C32-D32</f>
        <v>39124.920000000035</v>
      </c>
      <c r="F32"/>
      <c r="G32" s="57"/>
    </row>
    <row r="33" spans="1:8" s="1" customFormat="1" ht="15" customHeight="1" x14ac:dyDescent="0.25">
      <c r="A33" s="308"/>
      <c r="B33" s="28" t="s">
        <v>1498</v>
      </c>
      <c r="C33" s="9"/>
      <c r="D33" s="9">
        <v>500</v>
      </c>
      <c r="E33" s="52">
        <f t="shared" ref="E33:E38" si="1">+E32+C33-D33</f>
        <v>38624.920000000035</v>
      </c>
      <c r="F33"/>
      <c r="G33" s="57"/>
    </row>
    <row r="34" spans="1:8" s="1" customFormat="1" ht="15" customHeight="1" x14ac:dyDescent="0.25">
      <c r="A34" s="308"/>
      <c r="B34" s="28" t="s">
        <v>1499</v>
      </c>
      <c r="C34" s="9"/>
      <c r="D34" s="9">
        <v>500</v>
      </c>
      <c r="E34" s="52">
        <f t="shared" si="1"/>
        <v>38124.920000000035</v>
      </c>
      <c r="F34"/>
      <c r="G34" s="57"/>
    </row>
    <row r="35" spans="1:8" s="1" customFormat="1" ht="15" customHeight="1" x14ac:dyDescent="0.25">
      <c r="A35" s="308"/>
      <c r="B35" s="9" t="s">
        <v>1500</v>
      </c>
      <c r="C35" s="9"/>
      <c r="D35" s="9">
        <v>1400</v>
      </c>
      <c r="E35" s="52">
        <f t="shared" si="1"/>
        <v>36724.920000000035</v>
      </c>
      <c r="F35"/>
      <c r="G35" s="57"/>
    </row>
    <row r="36" spans="1:8" s="1" customFormat="1" ht="15" customHeight="1" x14ac:dyDescent="0.25">
      <c r="A36" s="308"/>
      <c r="B36" s="28" t="s">
        <v>1501</v>
      </c>
      <c r="C36" s="9"/>
      <c r="D36" s="9">
        <v>3000</v>
      </c>
      <c r="E36" s="52">
        <f t="shared" si="1"/>
        <v>33724.920000000035</v>
      </c>
      <c r="F36"/>
      <c r="G36" s="57"/>
    </row>
    <row r="37" spans="1:8" s="1" customFormat="1" ht="15" customHeight="1" x14ac:dyDescent="0.25">
      <c r="A37" s="308"/>
      <c r="B37" s="28" t="s">
        <v>1502</v>
      </c>
      <c r="C37" s="9"/>
      <c r="D37" s="9">
        <v>2500</v>
      </c>
      <c r="E37" s="52">
        <f t="shared" si="1"/>
        <v>31224.920000000035</v>
      </c>
      <c r="F37"/>
      <c r="G37" s="57"/>
    </row>
    <row r="38" spans="1:8" s="1" customFormat="1" ht="15" customHeight="1" x14ac:dyDescent="0.25">
      <c r="A38" s="308"/>
      <c r="B38" s="28"/>
      <c r="C38" s="9"/>
      <c r="D38" s="9"/>
      <c r="E38" s="52">
        <f t="shared" si="1"/>
        <v>31224.920000000035</v>
      </c>
      <c r="F38"/>
      <c r="G38" s="57"/>
    </row>
    <row r="39" spans="1:8" s="1" customFormat="1" ht="15" customHeight="1" x14ac:dyDescent="0.25">
      <c r="A39"/>
      <c r="B39"/>
      <c r="C39" s="15"/>
      <c r="D39" s="20"/>
      <c r="E39" s="20"/>
      <c r="F39"/>
      <c r="G39"/>
    </row>
    <row r="40" spans="1:8" s="1" customFormat="1" ht="15" customHeight="1" thickBot="1" x14ac:dyDescent="0.3">
      <c r="A40" s="99" t="s">
        <v>1473</v>
      </c>
      <c r="B40" s="96" t="s">
        <v>98</v>
      </c>
      <c r="C40" s="96"/>
      <c r="D40" s="96"/>
      <c r="E40" s="96"/>
      <c r="F40"/>
      <c r="G40"/>
      <c r="H40" s="8"/>
    </row>
    <row r="41" spans="1:8" s="1" customFormat="1" ht="15" customHeight="1" x14ac:dyDescent="0.25">
      <c r="A41" s="297" t="s">
        <v>10</v>
      </c>
      <c r="B41" s="166" t="s">
        <v>570</v>
      </c>
      <c r="C41" s="166" t="s">
        <v>377</v>
      </c>
      <c r="D41" s="166"/>
      <c r="E41" s="54">
        <v>7165</v>
      </c>
      <c r="F41"/>
      <c r="G41"/>
      <c r="H41" s="8"/>
    </row>
    <row r="42" spans="1:8" s="1" customFormat="1" ht="15" customHeight="1" x14ac:dyDescent="0.25">
      <c r="A42" s="309"/>
      <c r="B42" s="182" t="s">
        <v>570</v>
      </c>
      <c r="C42" s="183" t="s">
        <v>377</v>
      </c>
      <c r="D42" s="183"/>
      <c r="E42" s="184">
        <v>1570</v>
      </c>
      <c r="F42"/>
      <c r="G42"/>
      <c r="H42" s="8"/>
    </row>
    <row r="43" spans="1:8" s="1" customFormat="1" ht="15" customHeight="1" x14ac:dyDescent="0.25">
      <c r="A43" s="309"/>
      <c r="B43" s="182" t="s">
        <v>570</v>
      </c>
      <c r="C43" s="183" t="s">
        <v>377</v>
      </c>
      <c r="D43" s="183"/>
      <c r="E43" s="184">
        <v>1292</v>
      </c>
      <c r="F43"/>
      <c r="G43"/>
      <c r="H43" s="8"/>
    </row>
    <row r="44" spans="1:8" s="1" customFormat="1" ht="15" customHeight="1" x14ac:dyDescent="0.25">
      <c r="A44" s="309"/>
      <c r="B44" s="182" t="s">
        <v>570</v>
      </c>
      <c r="C44" s="183" t="s">
        <v>377</v>
      </c>
      <c r="D44" s="183"/>
      <c r="E44" s="184">
        <v>5928</v>
      </c>
      <c r="F44"/>
      <c r="G44"/>
      <c r="H44" s="8"/>
    </row>
    <row r="45" spans="1:8" s="1" customFormat="1" ht="15" customHeight="1" x14ac:dyDescent="0.25">
      <c r="A45" s="309"/>
      <c r="B45" s="182" t="s">
        <v>570</v>
      </c>
      <c r="C45" s="183" t="s">
        <v>377</v>
      </c>
      <c r="D45" s="183"/>
      <c r="E45" s="184">
        <v>89</v>
      </c>
      <c r="F45"/>
      <c r="G45"/>
      <c r="H45" s="8"/>
    </row>
    <row r="46" spans="1:8" s="1" customFormat="1" ht="15" customHeight="1" x14ac:dyDescent="0.25">
      <c r="A46" s="309"/>
      <c r="B46" s="182" t="s">
        <v>570</v>
      </c>
      <c r="C46" s="183" t="s">
        <v>377</v>
      </c>
      <c r="D46" s="183"/>
      <c r="E46" s="184">
        <v>829</v>
      </c>
      <c r="F46"/>
      <c r="G46"/>
      <c r="H46" s="8"/>
    </row>
    <row r="47" spans="1:8" s="1" customFormat="1" ht="15" customHeight="1" x14ac:dyDescent="0.25">
      <c r="A47" s="309"/>
      <c r="B47" s="182" t="s">
        <v>570</v>
      </c>
      <c r="C47" s="183" t="s">
        <v>377</v>
      </c>
      <c r="D47" s="183"/>
      <c r="E47" s="184">
        <v>608</v>
      </c>
      <c r="F47"/>
      <c r="G47"/>
      <c r="H47" s="8"/>
    </row>
    <row r="48" spans="1:8" s="1" customFormat="1" ht="15" customHeight="1" x14ac:dyDescent="0.25">
      <c r="A48" s="309"/>
      <c r="B48" s="182" t="s">
        <v>570</v>
      </c>
      <c r="C48" s="183" t="s">
        <v>377</v>
      </c>
      <c r="D48" s="183"/>
      <c r="E48" s="184">
        <v>1923</v>
      </c>
      <c r="F48"/>
      <c r="G48"/>
      <c r="H48" s="8"/>
    </row>
    <row r="49" spans="1:8" s="1" customFormat="1" ht="15" customHeight="1" x14ac:dyDescent="0.25">
      <c r="A49" s="309"/>
      <c r="B49" s="182" t="s">
        <v>570</v>
      </c>
      <c r="C49" s="183" t="s">
        <v>377</v>
      </c>
      <c r="D49" s="183"/>
      <c r="E49" s="184">
        <v>89</v>
      </c>
      <c r="F49"/>
      <c r="G49"/>
      <c r="H49" s="8"/>
    </row>
    <row r="50" spans="1:8" s="1" customFormat="1" ht="15" customHeight="1" x14ac:dyDescent="0.25">
      <c r="A50" s="309"/>
      <c r="B50" s="182" t="s">
        <v>570</v>
      </c>
      <c r="C50" s="183" t="s">
        <v>377</v>
      </c>
      <c r="D50" s="183"/>
      <c r="E50" s="184">
        <v>268</v>
      </c>
      <c r="F50"/>
      <c r="G50"/>
      <c r="H50" s="8"/>
    </row>
    <row r="51" spans="1:8" s="1" customFormat="1" ht="15" customHeight="1" x14ac:dyDescent="0.25">
      <c r="A51" s="309"/>
      <c r="B51" s="162" t="s">
        <v>570</v>
      </c>
      <c r="C51" s="173" t="s">
        <v>377</v>
      </c>
      <c r="D51" s="9"/>
      <c r="E51" s="22">
        <v>890</v>
      </c>
      <c r="F51"/>
      <c r="G51"/>
      <c r="H51" s="8"/>
    </row>
    <row r="52" spans="1:8" s="1" customFormat="1" ht="15" customHeight="1" x14ac:dyDescent="0.25">
      <c r="A52" s="309"/>
      <c r="B52" s="174"/>
      <c r="C52" s="175"/>
      <c r="D52" s="9"/>
      <c r="E52" s="22"/>
      <c r="F52"/>
      <c r="G52"/>
      <c r="H52" s="8"/>
    </row>
    <row r="53" spans="1:8" s="1" customFormat="1" ht="15" customHeight="1" x14ac:dyDescent="0.25">
      <c r="A53" s="309"/>
      <c r="B53" s="162"/>
      <c r="C53" s="173"/>
      <c r="D53" s="9"/>
      <c r="E53" s="22"/>
      <c r="F53"/>
      <c r="G53"/>
      <c r="H53" s="8"/>
    </row>
    <row r="54" spans="1:8" s="1" customFormat="1" ht="15" customHeight="1" thickBot="1" x14ac:dyDescent="0.3">
      <c r="A54" s="298"/>
      <c r="B54" s="162"/>
      <c r="C54" s="163"/>
      <c r="D54" s="151"/>
      <c r="E54" s="22"/>
      <c r="F54"/>
      <c r="G54"/>
      <c r="H54" s="8"/>
    </row>
    <row r="55" spans="1:8" s="1" customFormat="1" ht="15" customHeight="1" x14ac:dyDescent="0.25">
      <c r="A55"/>
      <c r="B55"/>
      <c r="C55" s="15"/>
      <c r="D55" s="15"/>
      <c r="E55" s="15"/>
      <c r="F55"/>
      <c r="G55"/>
      <c r="H55" s="8"/>
    </row>
    <row r="56" spans="1:8" s="1" customFormat="1" ht="15" customHeight="1" thickBot="1" x14ac:dyDescent="0.3">
      <c r="A56"/>
      <c r="B56"/>
      <c r="C56" s="15"/>
      <c r="D56" s="15"/>
      <c r="E56" s="15"/>
      <c r="F56"/>
    </row>
    <row r="57" spans="1:8" s="1" customFormat="1" ht="15" customHeight="1" thickBot="1" x14ac:dyDescent="0.3">
      <c r="A57"/>
      <c r="B57" s="97" t="s">
        <v>1503</v>
      </c>
      <c r="C57" s="93"/>
      <c r="D57" s="93"/>
      <c r="E57" s="94"/>
      <c r="F57"/>
      <c r="G57" s="31" t="s">
        <v>11</v>
      </c>
      <c r="H57" s="32"/>
    </row>
    <row r="58" spans="1:8" s="1" customFormat="1" ht="15" customHeight="1" x14ac:dyDescent="0.25">
      <c r="A58"/>
      <c r="B58" s="3" t="s">
        <v>1458</v>
      </c>
      <c r="C58" s="9">
        <v>393.99</v>
      </c>
      <c r="D58" s="16"/>
      <c r="E58" s="21">
        <f>+C58-D58</f>
        <v>393.99</v>
      </c>
      <c r="F58"/>
      <c r="G58" s="4" t="s">
        <v>12</v>
      </c>
      <c r="H58" s="9">
        <v>393.99</v>
      </c>
    </row>
    <row r="59" spans="1:8" s="1" customFormat="1" ht="15" customHeight="1" x14ac:dyDescent="0.25">
      <c r="A59"/>
      <c r="B59" s="5" t="s">
        <v>1459</v>
      </c>
      <c r="C59" s="9">
        <v>393.54</v>
      </c>
      <c r="D59" s="17"/>
      <c r="E59" s="24">
        <f t="shared" ref="E59:E63" si="2">+C59-D59+E58</f>
        <v>787.53</v>
      </c>
      <c r="F59"/>
      <c r="G59" s="4" t="s">
        <v>13</v>
      </c>
      <c r="H59" s="9">
        <v>393.54</v>
      </c>
    </row>
    <row r="60" spans="1:8" s="1" customFormat="1" ht="15" customHeight="1" x14ac:dyDescent="0.25">
      <c r="A60"/>
      <c r="B60" s="5" t="s">
        <v>1460</v>
      </c>
      <c r="C60" s="9">
        <v>2522.2199999999998</v>
      </c>
      <c r="D60" s="17"/>
      <c r="E60" s="24">
        <f t="shared" si="2"/>
        <v>3309.75</v>
      </c>
      <c r="F60"/>
      <c r="G60" s="4" t="s">
        <v>14</v>
      </c>
      <c r="H60" s="9">
        <v>2522.2199999999998</v>
      </c>
    </row>
    <row r="61" spans="1:8" s="1" customFormat="1" ht="15" customHeight="1" x14ac:dyDescent="0.25">
      <c r="A61"/>
      <c r="B61" s="28"/>
      <c r="C61" s="18"/>
      <c r="D61" s="18"/>
      <c r="E61" s="24">
        <f t="shared" si="2"/>
        <v>3309.75</v>
      </c>
      <c r="F61"/>
      <c r="G61" s="6" t="s">
        <v>8</v>
      </c>
      <c r="H61" s="9">
        <f>SUM(H58:H60)</f>
        <v>3309.75</v>
      </c>
    </row>
    <row r="62" spans="1:8" s="1" customFormat="1" ht="15" customHeight="1" x14ac:dyDescent="0.25">
      <c r="A62"/>
      <c r="B62" s="116"/>
      <c r="C62" s="45"/>
      <c r="D62" s="18"/>
      <c r="E62" s="24">
        <f t="shared" si="2"/>
        <v>3309.75</v>
      </c>
      <c r="F62"/>
    </row>
    <row r="63" spans="1:8" s="1" customFormat="1" x14ac:dyDescent="0.25">
      <c r="A63"/>
      <c r="B63" s="78"/>
      <c r="C63" s="43"/>
      <c r="D63" s="45"/>
      <c r="E63" s="24">
        <f t="shared" si="2"/>
        <v>3309.75</v>
      </c>
      <c r="F63"/>
      <c r="G63"/>
      <c r="H63" s="29">
        <f>+H61-E63</f>
        <v>0</v>
      </c>
    </row>
    <row r="64" spans="1:8" s="1" customFormat="1" x14ac:dyDescent="0.25">
      <c r="A64"/>
      <c r="B64"/>
      <c r="C64" s="13"/>
      <c r="D64" s="15"/>
      <c r="E64" s="15"/>
      <c r="F64"/>
      <c r="G64" s="13"/>
    </row>
    <row r="65" spans="1:9" s="1" customFormat="1" x14ac:dyDescent="0.25">
      <c r="A65"/>
      <c r="B65"/>
      <c r="C65" s="13"/>
      <c r="D65" s="15"/>
      <c r="E65" s="15"/>
      <c r="F65"/>
      <c r="G65" s="13"/>
    </row>
    <row r="66" spans="1:9" s="1" customFormat="1" x14ac:dyDescent="0.25">
      <c r="A66"/>
      <c r="B66"/>
      <c r="C66" s="13"/>
      <c r="D66" s="15"/>
      <c r="E66" s="15"/>
      <c r="F66"/>
      <c r="G66" s="13"/>
    </row>
    <row r="67" spans="1:9" s="1" customFormat="1" x14ac:dyDescent="0.25">
      <c r="A67"/>
      <c r="B67"/>
      <c r="C67" s="13"/>
      <c r="D67" s="15"/>
      <c r="E67" s="15"/>
      <c r="F67"/>
      <c r="G67"/>
    </row>
    <row r="68" spans="1:9" s="1" customFormat="1" x14ac:dyDescent="0.25">
      <c r="A68"/>
      <c r="B68"/>
      <c r="C68" s="13"/>
      <c r="D68" s="15"/>
      <c r="E68" s="15"/>
      <c r="F68"/>
      <c r="G68"/>
    </row>
    <row r="69" spans="1:9" s="1" customFormat="1" x14ac:dyDescent="0.25">
      <c r="A69"/>
      <c r="B69"/>
      <c r="C69" s="13"/>
      <c r="D69" s="15"/>
      <c r="E69" s="15"/>
      <c r="F69"/>
      <c r="G69"/>
      <c r="I69"/>
    </row>
  </sheetData>
  <autoFilter ref="A2:E27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26"/>
    <mergeCell ref="A30:A38"/>
    <mergeCell ref="A41:A54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89879-9963-4B5C-B285-9308216EDB44}">
  <sheetPr filterMode="1">
    <pageSetUpPr fitToPage="1"/>
  </sheetPr>
  <dimension ref="A1:J87"/>
  <sheetViews>
    <sheetView topLeftCell="A48" zoomScaleNormal="100" workbookViewId="0">
      <selection activeCell="A2" sqref="A2:E82"/>
    </sheetView>
  </sheetViews>
  <sheetFormatPr defaultRowHeight="15" x14ac:dyDescent="0.25"/>
  <cols>
    <col min="1" max="1" width="22" customWidth="1"/>
    <col min="2" max="2" width="60.425781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1.7109375" bestFit="1" customWidth="1"/>
  </cols>
  <sheetData>
    <row r="1" spans="1:10" ht="15" customHeight="1" thickBot="1" x14ac:dyDescent="0.3"/>
    <row r="2" spans="1:10" ht="15" customHeight="1" thickBot="1" x14ac:dyDescent="0.3">
      <c r="A2" s="287" t="s">
        <v>1474</v>
      </c>
      <c r="B2" s="288"/>
      <c r="C2" s="289"/>
      <c r="D2" s="289"/>
      <c r="E2" s="290"/>
    </row>
    <row r="3" spans="1:10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0" ht="15" customHeight="1" x14ac:dyDescent="0.25">
      <c r="A4" s="305" t="s">
        <v>3</v>
      </c>
      <c r="B4" s="4" t="s">
        <v>1475</v>
      </c>
      <c r="C4" s="148">
        <v>-5785.37</v>
      </c>
      <c r="D4" s="48"/>
      <c r="E4" s="48">
        <f>+C4-D4</f>
        <v>-5785.37</v>
      </c>
      <c r="G4" s="4" t="s">
        <v>4</v>
      </c>
      <c r="H4" s="148">
        <v>-10717.37</v>
      </c>
      <c r="I4" s="13"/>
      <c r="J4" s="13"/>
    </row>
    <row r="5" spans="1:10" ht="15" customHeight="1" x14ac:dyDescent="0.25">
      <c r="A5" s="305"/>
      <c r="B5" s="4" t="s">
        <v>1476</v>
      </c>
      <c r="C5" s="148">
        <v>105370.26</v>
      </c>
      <c r="D5" s="48"/>
      <c r="E5" s="48">
        <f>+C5-D5+E4</f>
        <v>99584.89</v>
      </c>
      <c r="G5" s="4" t="s">
        <v>5</v>
      </c>
      <c r="H5" s="148">
        <v>101039.16</v>
      </c>
      <c r="I5" s="13"/>
    </row>
    <row r="6" spans="1:10" ht="15" customHeight="1" x14ac:dyDescent="0.25">
      <c r="A6" s="305"/>
      <c r="B6" s="4" t="s">
        <v>1477</v>
      </c>
      <c r="C6" s="45">
        <f>77671.42+1125</f>
        <v>78796.42</v>
      </c>
      <c r="D6" s="48"/>
      <c r="E6" s="48">
        <f t="shared" ref="E6:E50" si="0">+C6-D6+E5</f>
        <v>178381.31</v>
      </c>
      <c r="G6" s="4" t="s">
        <v>6</v>
      </c>
      <c r="H6" s="45">
        <f>321643.38+1125</f>
        <v>322768.38</v>
      </c>
      <c r="I6" s="13" t="s">
        <v>832</v>
      </c>
    </row>
    <row r="7" spans="1:10" ht="15" customHeight="1" x14ac:dyDescent="0.25">
      <c r="A7" s="305"/>
      <c r="B7" s="4" t="s">
        <v>1478</v>
      </c>
      <c r="C7" s="45">
        <v>9946.7999999999993</v>
      </c>
      <c r="D7" s="48"/>
      <c r="E7" s="48">
        <f t="shared" si="0"/>
        <v>188328.11</v>
      </c>
      <c r="G7" s="4" t="s">
        <v>7</v>
      </c>
      <c r="H7" s="45">
        <v>9946.7999999999993</v>
      </c>
      <c r="I7" s="13"/>
    </row>
    <row r="8" spans="1:10" ht="15" customHeight="1" x14ac:dyDescent="0.25">
      <c r="A8" s="305"/>
      <c r="B8" s="4" t="s">
        <v>1479</v>
      </c>
      <c r="C8" s="34">
        <v>2827.06</v>
      </c>
      <c r="D8" s="48"/>
      <c r="E8" s="48">
        <f t="shared" si="0"/>
        <v>191155.16999999998</v>
      </c>
      <c r="G8" s="4" t="s">
        <v>15</v>
      </c>
      <c r="H8" s="34">
        <v>2827.06</v>
      </c>
      <c r="I8" s="13"/>
    </row>
    <row r="9" spans="1:10" ht="15" customHeight="1" x14ac:dyDescent="0.25">
      <c r="A9" s="305"/>
      <c r="B9" s="4" t="s">
        <v>1480</v>
      </c>
      <c r="C9" s="34">
        <v>593.48</v>
      </c>
      <c r="D9" s="48"/>
      <c r="E9" s="48">
        <f t="shared" si="0"/>
        <v>191748.65</v>
      </c>
      <c r="G9" s="4" t="s">
        <v>16</v>
      </c>
      <c r="H9" s="34">
        <v>2791706.68</v>
      </c>
      <c r="I9" s="13"/>
    </row>
    <row r="10" spans="1:10" ht="15" customHeight="1" x14ac:dyDescent="0.25">
      <c r="A10" s="305"/>
      <c r="B10" s="28"/>
      <c r="C10" s="14"/>
      <c r="D10" s="121"/>
      <c r="E10" s="48">
        <f t="shared" si="0"/>
        <v>191748.65</v>
      </c>
      <c r="G10" s="6" t="s">
        <v>8</v>
      </c>
      <c r="H10" s="7">
        <f>SUM(H4:H9)</f>
        <v>3217570.71</v>
      </c>
    </row>
    <row r="11" spans="1:10" ht="15" customHeight="1" thickBot="1" x14ac:dyDescent="0.3">
      <c r="A11" s="305"/>
      <c r="B11" s="28" t="s">
        <v>195</v>
      </c>
      <c r="C11" s="14">
        <v>3290622.46</v>
      </c>
      <c r="D11" s="121">
        <v>0</v>
      </c>
      <c r="E11" s="48">
        <f t="shared" si="0"/>
        <v>3482371.11</v>
      </c>
      <c r="G11" s="86"/>
      <c r="H11" s="8"/>
    </row>
    <row r="12" spans="1:10" ht="15" customHeight="1" thickBot="1" x14ac:dyDescent="0.3">
      <c r="A12" s="305"/>
      <c r="B12" s="28" t="s">
        <v>831</v>
      </c>
      <c r="C12" s="14"/>
      <c r="D12" s="176">
        <v>449509.26</v>
      </c>
      <c r="E12" s="48">
        <f t="shared" si="0"/>
        <v>3032861.8499999996</v>
      </c>
      <c r="G12" s="86"/>
      <c r="H12" s="128">
        <f>H10-E50</f>
        <v>0</v>
      </c>
    </row>
    <row r="13" spans="1:10" ht="15" customHeight="1" x14ac:dyDescent="0.25">
      <c r="A13" s="305"/>
      <c r="B13" s="28" t="s">
        <v>582</v>
      </c>
      <c r="C13" s="14">
        <v>1000000</v>
      </c>
      <c r="D13" s="18"/>
      <c r="E13" s="48">
        <f t="shared" si="0"/>
        <v>4032861.8499999996</v>
      </c>
      <c r="G13" s="86"/>
      <c r="H13" s="8"/>
    </row>
    <row r="14" spans="1:10" ht="15" customHeight="1" x14ac:dyDescent="0.25">
      <c r="A14" s="305"/>
      <c r="B14" s="28" t="s">
        <v>77</v>
      </c>
      <c r="C14" s="14"/>
      <c r="D14" s="176">
        <v>850</v>
      </c>
      <c r="E14" s="48">
        <f t="shared" si="0"/>
        <v>4032011.8499999996</v>
      </c>
      <c r="G14" s="86"/>
      <c r="H14" s="8"/>
    </row>
    <row r="15" spans="1:10" ht="15" customHeight="1" x14ac:dyDescent="0.25">
      <c r="A15" s="305"/>
      <c r="B15" s="28" t="s">
        <v>1481</v>
      </c>
      <c r="C15" s="14"/>
      <c r="D15" s="18">
        <v>791</v>
      </c>
      <c r="E15" s="48">
        <f t="shared" si="0"/>
        <v>4031220.8499999996</v>
      </c>
      <c r="G15" s="86"/>
      <c r="H15" s="8"/>
    </row>
    <row r="16" spans="1:10" ht="15" customHeight="1" x14ac:dyDescent="0.25">
      <c r="A16" s="305"/>
      <c r="B16" s="185" t="s">
        <v>1482</v>
      </c>
      <c r="C16" s="9"/>
      <c r="D16" s="9">
        <v>75000</v>
      </c>
      <c r="E16" s="48">
        <f t="shared" si="0"/>
        <v>3956220.8499999996</v>
      </c>
      <c r="G16" s="86"/>
      <c r="H16" s="8"/>
    </row>
    <row r="17" spans="1:8" ht="15" customHeight="1" x14ac:dyDescent="0.25">
      <c r="A17" s="305"/>
      <c r="B17" s="28" t="s">
        <v>1483</v>
      </c>
      <c r="C17" s="9"/>
      <c r="D17" s="9">
        <v>190500</v>
      </c>
      <c r="E17" s="48">
        <f t="shared" si="0"/>
        <v>3765720.8499999996</v>
      </c>
      <c r="G17" s="86"/>
      <c r="H17" s="8"/>
    </row>
    <row r="18" spans="1:8" ht="15" customHeight="1" x14ac:dyDescent="0.25">
      <c r="A18" s="305"/>
      <c r="B18" s="28"/>
      <c r="C18" s="14"/>
      <c r="D18" s="18"/>
      <c r="E18" s="48">
        <f t="shared" si="0"/>
        <v>3765720.8499999996</v>
      </c>
      <c r="G18" s="86"/>
      <c r="H18" s="8"/>
    </row>
    <row r="19" spans="1:8" ht="15" customHeight="1" x14ac:dyDescent="0.25">
      <c r="A19" s="305"/>
      <c r="B19" s="28" t="s">
        <v>1487</v>
      </c>
      <c r="C19" s="14">
        <v>0</v>
      </c>
      <c r="D19" s="18">
        <v>19116.23</v>
      </c>
      <c r="E19" s="48">
        <f t="shared" si="0"/>
        <v>3746604.6199999996</v>
      </c>
      <c r="G19" s="86"/>
      <c r="H19" s="8"/>
    </row>
    <row r="20" spans="1:8" ht="15" customHeight="1" x14ac:dyDescent="0.25">
      <c r="A20" s="305"/>
      <c r="B20" s="28" t="s">
        <v>1485</v>
      </c>
      <c r="C20" s="9">
        <v>0</v>
      </c>
      <c r="D20" s="9">
        <v>219959.73</v>
      </c>
      <c r="E20" s="48">
        <f t="shared" si="0"/>
        <v>3526644.8899999997</v>
      </c>
      <c r="G20" s="86"/>
      <c r="H20" s="8"/>
    </row>
    <row r="21" spans="1:8" ht="15" customHeight="1" x14ac:dyDescent="0.25">
      <c r="A21" s="305"/>
      <c r="B21" s="28" t="s">
        <v>1486</v>
      </c>
      <c r="C21" s="9">
        <v>0</v>
      </c>
      <c r="D21" s="9">
        <v>219959.73</v>
      </c>
      <c r="E21" s="48">
        <f t="shared" si="0"/>
        <v>3306685.1599999997</v>
      </c>
      <c r="G21" s="86"/>
      <c r="H21" s="8"/>
    </row>
    <row r="22" spans="1:8" ht="15" customHeight="1" x14ac:dyDescent="0.25">
      <c r="A22" s="305"/>
      <c r="B22" s="28" t="s">
        <v>1484</v>
      </c>
      <c r="C22" s="9">
        <v>0</v>
      </c>
      <c r="D22" s="9">
        <v>45295.41</v>
      </c>
      <c r="E22" s="48">
        <f t="shared" si="0"/>
        <v>3261389.7499999995</v>
      </c>
      <c r="G22" s="86"/>
      <c r="H22" s="8"/>
    </row>
    <row r="23" spans="1:8" ht="15" customHeight="1" x14ac:dyDescent="0.25">
      <c r="A23" s="305"/>
      <c r="B23" s="28"/>
      <c r="C23" s="14"/>
      <c r="D23" s="18"/>
      <c r="E23" s="48">
        <f t="shared" si="0"/>
        <v>3261389.7499999995</v>
      </c>
      <c r="G23" s="86"/>
      <c r="H23" s="8"/>
    </row>
    <row r="24" spans="1:8" ht="15" customHeight="1" x14ac:dyDescent="0.25">
      <c r="A24" s="305"/>
      <c r="B24" s="28" t="s">
        <v>77</v>
      </c>
      <c r="C24" s="14"/>
      <c r="D24" s="18">
        <v>899</v>
      </c>
      <c r="E24" s="48">
        <f t="shared" si="0"/>
        <v>3260490.7499999995</v>
      </c>
      <c r="G24" s="86"/>
      <c r="H24" s="8"/>
    </row>
    <row r="25" spans="1:8" ht="15" customHeight="1" x14ac:dyDescent="0.25">
      <c r="A25" s="305"/>
      <c r="B25" s="28" t="s">
        <v>842</v>
      </c>
      <c r="C25" s="14">
        <v>2000000</v>
      </c>
      <c r="D25" s="18"/>
      <c r="E25" s="48">
        <f t="shared" si="0"/>
        <v>5260490.75</v>
      </c>
      <c r="G25" s="86"/>
      <c r="H25" s="8"/>
    </row>
    <row r="26" spans="1:8" ht="15" customHeight="1" x14ac:dyDescent="0.25">
      <c r="A26" s="305"/>
      <c r="B26" s="28" t="s">
        <v>1488</v>
      </c>
      <c r="C26" s="14">
        <v>5000000</v>
      </c>
      <c r="D26" s="18"/>
      <c r="E26" s="48">
        <f t="shared" si="0"/>
        <v>10260490.75</v>
      </c>
      <c r="G26" s="86"/>
      <c r="H26" s="8"/>
    </row>
    <row r="27" spans="1:8" ht="15" customHeight="1" x14ac:dyDescent="0.25">
      <c r="A27" s="305"/>
      <c r="B27" s="28" t="s">
        <v>1494</v>
      </c>
      <c r="C27" s="14"/>
      <c r="D27" s="18">
        <v>334846.18</v>
      </c>
      <c r="E27" s="48">
        <f t="shared" si="0"/>
        <v>9925644.5700000003</v>
      </c>
      <c r="G27" s="86"/>
      <c r="H27" s="8"/>
    </row>
    <row r="28" spans="1:8" ht="15" customHeight="1" x14ac:dyDescent="0.25">
      <c r="A28" s="305"/>
      <c r="B28" s="28" t="s">
        <v>1495</v>
      </c>
      <c r="C28" s="14"/>
      <c r="D28" s="18">
        <v>406354.6</v>
      </c>
      <c r="E28" s="48">
        <f t="shared" si="0"/>
        <v>9519289.9700000007</v>
      </c>
      <c r="G28" s="86"/>
      <c r="H28" s="8"/>
    </row>
    <row r="29" spans="1:8" ht="15" customHeight="1" x14ac:dyDescent="0.25">
      <c r="A29" s="305"/>
      <c r="B29" s="28" t="s">
        <v>1495</v>
      </c>
      <c r="C29" s="14"/>
      <c r="D29" s="18">
        <v>134735.85999999999</v>
      </c>
      <c r="E29" s="48">
        <f t="shared" si="0"/>
        <v>9384554.1100000013</v>
      </c>
      <c r="G29" s="86"/>
      <c r="H29" s="8"/>
    </row>
    <row r="30" spans="1:8" ht="15" customHeight="1" x14ac:dyDescent="0.25">
      <c r="A30" s="305"/>
      <c r="B30" s="28" t="s">
        <v>298</v>
      </c>
      <c r="C30" s="14"/>
      <c r="D30" s="18">
        <v>100000</v>
      </c>
      <c r="E30" s="48">
        <f t="shared" si="0"/>
        <v>9284554.1100000013</v>
      </c>
      <c r="G30" s="86"/>
      <c r="H30" s="8"/>
    </row>
    <row r="31" spans="1:8" ht="15" customHeight="1" x14ac:dyDescent="0.25">
      <c r="A31" s="305"/>
      <c r="B31" s="28" t="s">
        <v>66</v>
      </c>
      <c r="C31" s="14"/>
      <c r="D31" s="18">
        <v>400000</v>
      </c>
      <c r="E31" s="48">
        <f t="shared" si="0"/>
        <v>8884554.1100000013</v>
      </c>
      <c r="G31" s="86"/>
      <c r="H31" s="8"/>
    </row>
    <row r="32" spans="1:8" ht="15" customHeight="1" x14ac:dyDescent="0.25">
      <c r="A32" s="305"/>
      <c r="B32" s="28" t="s">
        <v>433</v>
      </c>
      <c r="C32" s="14"/>
      <c r="D32" s="18">
        <v>1000000</v>
      </c>
      <c r="E32" s="48">
        <f t="shared" si="0"/>
        <v>7884554.1100000013</v>
      </c>
      <c r="G32" s="86"/>
      <c r="H32" s="8"/>
    </row>
    <row r="33" spans="1:8" ht="15" customHeight="1" x14ac:dyDescent="0.25">
      <c r="A33" s="305"/>
      <c r="B33" s="28" t="s">
        <v>51</v>
      </c>
      <c r="C33" s="14"/>
      <c r="D33" s="18">
        <v>300000</v>
      </c>
      <c r="E33" s="48">
        <f t="shared" si="0"/>
        <v>7584554.1100000013</v>
      </c>
      <c r="G33" s="86"/>
      <c r="H33" s="8"/>
    </row>
    <row r="34" spans="1:8" ht="15" customHeight="1" x14ac:dyDescent="0.25">
      <c r="A34" s="305"/>
      <c r="B34" s="28" t="s">
        <v>1491</v>
      </c>
      <c r="C34" s="14"/>
      <c r="D34" s="18">
        <v>900000</v>
      </c>
      <c r="E34" s="48">
        <f t="shared" si="0"/>
        <v>6684554.1100000013</v>
      </c>
      <c r="G34" s="86"/>
      <c r="H34" s="8"/>
    </row>
    <row r="35" spans="1:8" ht="15" customHeight="1" x14ac:dyDescent="0.25">
      <c r="A35" s="305"/>
      <c r="B35" s="28" t="s">
        <v>112</v>
      </c>
      <c r="C35" s="14"/>
      <c r="D35" s="18">
        <v>100000</v>
      </c>
      <c r="E35" s="48">
        <f t="shared" si="0"/>
        <v>6584554.1100000013</v>
      </c>
      <c r="G35" s="86"/>
      <c r="H35" s="8"/>
    </row>
    <row r="36" spans="1:8" ht="15" customHeight="1" x14ac:dyDescent="0.25">
      <c r="A36" s="305"/>
      <c r="B36" s="28" t="s">
        <v>209</v>
      </c>
      <c r="C36" s="14"/>
      <c r="D36" s="18">
        <v>100000</v>
      </c>
      <c r="E36" s="48">
        <f t="shared" si="0"/>
        <v>6484554.1100000013</v>
      </c>
      <c r="G36" s="86"/>
      <c r="H36" s="8"/>
    </row>
    <row r="37" spans="1:8" ht="15" customHeight="1" x14ac:dyDescent="0.25">
      <c r="A37" s="305"/>
      <c r="B37" s="28" t="s">
        <v>57</v>
      </c>
      <c r="C37" s="14"/>
      <c r="D37" s="18">
        <v>200000</v>
      </c>
      <c r="E37" s="48">
        <f t="shared" si="0"/>
        <v>6284554.1100000013</v>
      </c>
      <c r="G37" s="86"/>
      <c r="H37" s="8"/>
    </row>
    <row r="38" spans="1:8" ht="15" customHeight="1" x14ac:dyDescent="0.25">
      <c r="A38" s="305"/>
      <c r="B38" s="28" t="s">
        <v>846</v>
      </c>
      <c r="C38" s="14"/>
      <c r="D38" s="18">
        <v>500000</v>
      </c>
      <c r="E38" s="48">
        <f t="shared" si="0"/>
        <v>5784554.1100000013</v>
      </c>
      <c r="G38" s="86"/>
      <c r="H38" s="8"/>
    </row>
    <row r="39" spans="1:8" ht="15" customHeight="1" x14ac:dyDescent="0.25">
      <c r="A39" s="305"/>
      <c r="B39" s="28" t="s">
        <v>1489</v>
      </c>
      <c r="C39" s="14"/>
      <c r="D39" s="18">
        <v>250000</v>
      </c>
      <c r="E39" s="48">
        <f t="shared" si="0"/>
        <v>5534554.1100000013</v>
      </c>
      <c r="G39" s="86"/>
      <c r="H39" s="8"/>
    </row>
    <row r="40" spans="1:8" ht="15" customHeight="1" x14ac:dyDescent="0.25">
      <c r="A40" s="305"/>
      <c r="B40" s="28" t="s">
        <v>1170</v>
      </c>
      <c r="C40" s="14"/>
      <c r="D40" s="18">
        <v>750000</v>
      </c>
      <c r="E40" s="48">
        <f t="shared" si="0"/>
        <v>4784554.1100000013</v>
      </c>
      <c r="G40" s="86"/>
      <c r="H40" s="8"/>
    </row>
    <row r="41" spans="1:8" ht="15" customHeight="1" x14ac:dyDescent="0.25">
      <c r="A41" s="305"/>
      <c r="B41" s="28" t="s">
        <v>1490</v>
      </c>
      <c r="C41" s="14"/>
      <c r="D41" s="18">
        <v>200000</v>
      </c>
      <c r="E41" s="48">
        <f t="shared" si="0"/>
        <v>4584554.1100000013</v>
      </c>
      <c r="G41" s="86"/>
      <c r="H41" s="8"/>
    </row>
    <row r="42" spans="1:8" ht="15" customHeight="1" x14ac:dyDescent="0.25">
      <c r="A42" s="305"/>
      <c r="B42" s="28" t="s">
        <v>168</v>
      </c>
      <c r="C42" s="14"/>
      <c r="D42" s="18">
        <v>108720</v>
      </c>
      <c r="E42" s="48">
        <f t="shared" si="0"/>
        <v>4475834.1100000013</v>
      </c>
      <c r="G42" s="86"/>
      <c r="H42" s="8"/>
    </row>
    <row r="43" spans="1:8" ht="15" customHeight="1" x14ac:dyDescent="0.25">
      <c r="A43" s="305"/>
      <c r="B43" s="28" t="s">
        <v>1492</v>
      </c>
      <c r="C43" s="14"/>
      <c r="D43" s="18">
        <v>500000</v>
      </c>
      <c r="E43" s="48">
        <f t="shared" si="0"/>
        <v>3975834.1100000013</v>
      </c>
      <c r="G43" s="86"/>
      <c r="H43" s="8"/>
    </row>
    <row r="44" spans="1:8" ht="15" customHeight="1" x14ac:dyDescent="0.25">
      <c r="A44" s="305"/>
      <c r="B44" s="28" t="s">
        <v>674</v>
      </c>
      <c r="C44" s="14"/>
      <c r="D44" s="18">
        <v>649504.97</v>
      </c>
      <c r="E44" s="48">
        <f t="shared" si="0"/>
        <v>3326329.1400000015</v>
      </c>
      <c r="G44" s="86"/>
      <c r="H44" s="8"/>
    </row>
    <row r="45" spans="1:8" ht="15" customHeight="1" x14ac:dyDescent="0.25">
      <c r="A45" s="305"/>
      <c r="B45" s="28" t="s">
        <v>915</v>
      </c>
      <c r="C45" s="14"/>
      <c r="D45" s="18">
        <v>75724.53</v>
      </c>
      <c r="E45" s="48">
        <f t="shared" si="0"/>
        <v>3250604.6100000017</v>
      </c>
      <c r="G45" s="86"/>
      <c r="H45" s="8"/>
    </row>
    <row r="46" spans="1:8" ht="15" customHeight="1" x14ac:dyDescent="0.25">
      <c r="A46" s="305"/>
      <c r="B46" s="28" t="s">
        <v>160</v>
      </c>
      <c r="C46" s="14"/>
      <c r="D46" s="18">
        <v>20000</v>
      </c>
      <c r="E46" s="48">
        <f t="shared" si="0"/>
        <v>3230604.6100000017</v>
      </c>
      <c r="G46" s="86"/>
      <c r="H46" s="8"/>
    </row>
    <row r="47" spans="1:8" ht="15" customHeight="1" x14ac:dyDescent="0.25">
      <c r="A47" s="305"/>
      <c r="B47" s="28" t="s">
        <v>1493</v>
      </c>
      <c r="C47" s="14"/>
      <c r="D47" s="18">
        <v>242.9</v>
      </c>
      <c r="E47" s="48">
        <f t="shared" si="0"/>
        <v>3230361.7100000018</v>
      </c>
      <c r="G47" s="86"/>
      <c r="H47" s="8"/>
    </row>
    <row r="48" spans="1:8" ht="15" customHeight="1" x14ac:dyDescent="0.25">
      <c r="A48" s="305"/>
      <c r="B48" s="28" t="s">
        <v>1504</v>
      </c>
      <c r="C48" s="14"/>
      <c r="D48" s="18">
        <v>2000</v>
      </c>
      <c r="E48" s="48">
        <f t="shared" si="0"/>
        <v>3228361.7100000018</v>
      </c>
      <c r="G48" s="86"/>
      <c r="H48" s="8"/>
    </row>
    <row r="49" spans="1:8" ht="15" customHeight="1" x14ac:dyDescent="0.25">
      <c r="A49" s="305"/>
      <c r="B49" s="28" t="s">
        <v>1505</v>
      </c>
      <c r="C49" s="14"/>
      <c r="D49" s="18">
        <v>791</v>
      </c>
      <c r="E49" s="48">
        <f t="shared" si="0"/>
        <v>3227570.7100000018</v>
      </c>
      <c r="G49" s="86"/>
      <c r="H49" s="8"/>
    </row>
    <row r="50" spans="1:8" ht="15" customHeight="1" x14ac:dyDescent="0.25">
      <c r="A50" s="305"/>
      <c r="B50" s="28" t="s">
        <v>1506</v>
      </c>
      <c r="C50" s="14"/>
      <c r="D50" s="18">
        <v>10000</v>
      </c>
      <c r="E50" s="48">
        <f t="shared" si="0"/>
        <v>3217570.7100000018</v>
      </c>
      <c r="G50" s="86"/>
      <c r="H50" s="8"/>
    </row>
    <row r="51" spans="1:8" ht="15" customHeight="1" x14ac:dyDescent="0.25">
      <c r="A51" s="305"/>
      <c r="B51" s="28"/>
      <c r="C51" s="14"/>
      <c r="D51" s="18"/>
      <c r="E51" s="48"/>
      <c r="G51" s="86"/>
      <c r="H51" s="8"/>
    </row>
    <row r="52" spans="1:8" ht="15" customHeight="1" x14ac:dyDescent="0.25">
      <c r="A52" s="305"/>
      <c r="B52" s="28"/>
      <c r="C52" s="14"/>
      <c r="D52" s="18"/>
      <c r="E52" s="48"/>
      <c r="G52" s="86"/>
      <c r="H52" s="8"/>
    </row>
    <row r="53" spans="1:8" s="1" customFormat="1" ht="15" customHeight="1" x14ac:dyDescent="0.25">
      <c r="A53" s="10"/>
      <c r="E53" s="86"/>
      <c r="F53"/>
      <c r="G53" s="13"/>
    </row>
    <row r="54" spans="1:8" s="1" customFormat="1" ht="15" customHeight="1" thickBot="1" x14ac:dyDescent="0.3">
      <c r="A54" s="10"/>
      <c r="E54" s="19"/>
      <c r="F54"/>
      <c r="G54" s="13"/>
    </row>
    <row r="55" spans="1:8" s="1" customFormat="1" ht="15" customHeight="1" thickBot="1" x14ac:dyDescent="0.3">
      <c r="A55" s="27" t="s">
        <v>1524</v>
      </c>
      <c r="B55" s="98"/>
      <c r="C55" s="98"/>
      <c r="D55" s="179"/>
      <c r="E55" s="100"/>
      <c r="F55"/>
      <c r="G55" s="57"/>
    </row>
    <row r="56" spans="1:8" s="1" customFormat="1" ht="15" customHeight="1" x14ac:dyDescent="0.25">
      <c r="A56" s="308" t="s">
        <v>9</v>
      </c>
      <c r="B56" s="181" t="s">
        <v>538</v>
      </c>
      <c r="C56" s="109">
        <v>31224.92</v>
      </c>
      <c r="D56" s="109"/>
      <c r="E56" s="54">
        <f>+C56-D56</f>
        <v>31224.92</v>
      </c>
      <c r="F56"/>
      <c r="G56" s="57"/>
    </row>
    <row r="57" spans="1:8" s="1" customFormat="1" ht="15" customHeight="1" x14ac:dyDescent="0.25">
      <c r="A57" s="308"/>
      <c r="B57" s="28"/>
      <c r="C57" s="9"/>
      <c r="D57" s="9"/>
      <c r="E57" s="52">
        <f>+E56+C57-D57</f>
        <v>31224.92</v>
      </c>
      <c r="F57"/>
      <c r="G57" s="57"/>
    </row>
    <row r="58" spans="1:8" s="1" customFormat="1" ht="15" customHeight="1" x14ac:dyDescent="0.25">
      <c r="A58" s="308"/>
      <c r="B58" s="28"/>
      <c r="C58" s="9"/>
      <c r="D58" s="9"/>
      <c r="E58" s="52">
        <f>+E57+C58-D58</f>
        <v>31224.92</v>
      </c>
      <c r="F58"/>
      <c r="G58" s="57"/>
    </row>
    <row r="59" spans="1:8" s="1" customFormat="1" ht="15" customHeight="1" x14ac:dyDescent="0.25">
      <c r="A59" s="308"/>
      <c r="B59" s="28"/>
      <c r="C59" s="9"/>
      <c r="D59" s="9"/>
      <c r="E59" s="52">
        <f t="shared" ref="E59:E64" si="1">+E58+C59-D59</f>
        <v>31224.92</v>
      </c>
      <c r="F59"/>
      <c r="G59" s="57"/>
    </row>
    <row r="60" spans="1:8" s="1" customFormat="1" ht="15" customHeight="1" x14ac:dyDescent="0.25">
      <c r="A60" s="308"/>
      <c r="B60" s="28"/>
      <c r="C60" s="9"/>
      <c r="D60" s="9"/>
      <c r="E60" s="52">
        <f t="shared" si="1"/>
        <v>31224.92</v>
      </c>
      <c r="F60"/>
      <c r="G60" s="57"/>
    </row>
    <row r="61" spans="1:8" s="1" customFormat="1" ht="15" customHeight="1" x14ac:dyDescent="0.25">
      <c r="A61" s="308"/>
      <c r="B61" s="9"/>
      <c r="C61" s="9"/>
      <c r="D61" s="9"/>
      <c r="E61" s="52">
        <f t="shared" si="1"/>
        <v>31224.92</v>
      </c>
      <c r="F61"/>
      <c r="G61" s="57"/>
    </row>
    <row r="62" spans="1:8" s="1" customFormat="1" ht="15" customHeight="1" x14ac:dyDescent="0.25">
      <c r="A62" s="308"/>
      <c r="B62" s="28"/>
      <c r="C62" s="9"/>
      <c r="D62" s="9"/>
      <c r="E62" s="52">
        <f t="shared" si="1"/>
        <v>31224.92</v>
      </c>
      <c r="F62"/>
      <c r="G62" s="57"/>
    </row>
    <row r="63" spans="1:8" s="1" customFormat="1" ht="15" customHeight="1" x14ac:dyDescent="0.25">
      <c r="A63" s="308"/>
      <c r="B63" s="28"/>
      <c r="C63" s="9"/>
      <c r="D63" s="9"/>
      <c r="E63" s="52">
        <f t="shared" si="1"/>
        <v>31224.92</v>
      </c>
      <c r="F63"/>
      <c r="G63" s="57"/>
    </row>
    <row r="64" spans="1:8" s="1" customFormat="1" ht="15" customHeight="1" x14ac:dyDescent="0.25">
      <c r="A64" s="308"/>
      <c r="B64" s="28"/>
      <c r="C64" s="9"/>
      <c r="D64" s="9"/>
      <c r="E64" s="52">
        <f t="shared" si="1"/>
        <v>31224.92</v>
      </c>
      <c r="F64"/>
      <c r="G64" s="57"/>
    </row>
    <row r="65" spans="1:8" s="1" customFormat="1" ht="15" customHeight="1" x14ac:dyDescent="0.25">
      <c r="A65"/>
      <c r="B65"/>
      <c r="C65" s="15"/>
      <c r="D65" s="20"/>
      <c r="E65" s="20"/>
      <c r="F65"/>
      <c r="G65"/>
    </row>
    <row r="66" spans="1:8" s="1" customFormat="1" ht="15" customHeight="1" thickBot="1" x14ac:dyDescent="0.3">
      <c r="A66" s="99" t="s">
        <v>1473</v>
      </c>
      <c r="B66" s="96" t="s">
        <v>98</v>
      </c>
      <c r="C66" s="96"/>
      <c r="D66" s="96"/>
      <c r="E66" s="96"/>
      <c r="F66"/>
      <c r="G66"/>
      <c r="H66" s="8"/>
    </row>
    <row r="67" spans="1:8" s="1" customFormat="1" ht="15" customHeight="1" x14ac:dyDescent="0.25">
      <c r="A67" s="297" t="s">
        <v>10</v>
      </c>
      <c r="B67" s="166"/>
      <c r="C67" s="166"/>
      <c r="D67" s="166"/>
      <c r="E67" s="54"/>
      <c r="F67"/>
      <c r="G67"/>
      <c r="H67" s="8"/>
    </row>
    <row r="68" spans="1:8" s="1" customFormat="1" ht="15" customHeight="1" x14ac:dyDescent="0.25">
      <c r="A68" s="309"/>
      <c r="B68" s="182"/>
      <c r="C68" s="183"/>
      <c r="D68" s="183"/>
      <c r="E68" s="184"/>
      <c r="F68"/>
      <c r="G68"/>
      <c r="H68" s="8"/>
    </row>
    <row r="69" spans="1:8" s="1" customFormat="1" ht="15" customHeight="1" x14ac:dyDescent="0.25">
      <c r="A69" s="309"/>
      <c r="B69" s="162"/>
      <c r="C69" s="173"/>
      <c r="D69" s="9"/>
      <c r="E69" s="22"/>
      <c r="F69"/>
      <c r="G69"/>
      <c r="H69" s="8"/>
    </row>
    <row r="70" spans="1:8" s="1" customFormat="1" ht="15" customHeight="1" x14ac:dyDescent="0.25">
      <c r="A70" s="309"/>
      <c r="B70" s="174"/>
      <c r="C70" s="175"/>
      <c r="D70" s="9"/>
      <c r="E70" s="22"/>
      <c r="F70"/>
      <c r="G70"/>
      <c r="H70" s="8"/>
    </row>
    <row r="71" spans="1:8" s="1" customFormat="1" ht="15" customHeight="1" x14ac:dyDescent="0.25">
      <c r="A71" s="309"/>
      <c r="B71" s="162"/>
      <c r="C71" s="173"/>
      <c r="D71" s="9"/>
      <c r="E71" s="22"/>
      <c r="F71"/>
      <c r="G71"/>
      <c r="H71" s="8"/>
    </row>
    <row r="72" spans="1:8" s="1" customFormat="1" ht="15" customHeight="1" thickBot="1" x14ac:dyDescent="0.3">
      <c r="A72" s="298"/>
      <c r="B72" s="162"/>
      <c r="C72" s="163"/>
      <c r="D72" s="151"/>
      <c r="E72" s="22"/>
      <c r="F72"/>
      <c r="G72"/>
      <c r="H72" s="8"/>
    </row>
    <row r="73" spans="1:8" s="1" customFormat="1" ht="15" customHeight="1" x14ac:dyDescent="0.25">
      <c r="A73"/>
      <c r="B73"/>
      <c r="C73" s="15"/>
      <c r="D73" s="15"/>
      <c r="E73" s="15"/>
      <c r="F73"/>
      <c r="G73"/>
      <c r="H73" s="8"/>
    </row>
    <row r="74" spans="1:8" s="1" customFormat="1" ht="15" customHeight="1" thickBot="1" x14ac:dyDescent="0.3">
      <c r="A74"/>
      <c r="B74"/>
      <c r="C74" s="15"/>
      <c r="D74" s="15"/>
      <c r="E74" s="15"/>
      <c r="F74"/>
    </row>
    <row r="75" spans="1:8" s="1" customFormat="1" ht="15" customHeight="1" thickBot="1" x14ac:dyDescent="0.3">
      <c r="A75"/>
      <c r="B75" s="97" t="s">
        <v>1457</v>
      </c>
      <c r="C75" s="93"/>
      <c r="D75" s="93"/>
      <c r="E75" s="94"/>
      <c r="F75"/>
      <c r="G75" s="31" t="s">
        <v>11</v>
      </c>
      <c r="H75" s="32"/>
    </row>
    <row r="76" spans="1:8" s="1" customFormat="1" ht="15" customHeight="1" x14ac:dyDescent="0.25">
      <c r="A76"/>
      <c r="B76" s="3" t="s">
        <v>1458</v>
      </c>
      <c r="C76" s="9">
        <v>728.09</v>
      </c>
      <c r="D76" s="16"/>
      <c r="E76" s="21">
        <f>+C76-D76</f>
        <v>728.09</v>
      </c>
      <c r="F76"/>
      <c r="G76" s="4" t="s">
        <v>12</v>
      </c>
      <c r="H76" s="9">
        <v>937.09</v>
      </c>
    </row>
    <row r="77" spans="1:8" s="1" customFormat="1" ht="15" customHeight="1" x14ac:dyDescent="0.25">
      <c r="A77"/>
      <c r="B77" s="5" t="s">
        <v>1459</v>
      </c>
      <c r="C77" s="9">
        <v>393.54</v>
      </c>
      <c r="D77" s="17"/>
      <c r="E77" s="24">
        <f t="shared" ref="E77:E81" si="2">+C77-D77+E76</f>
        <v>1121.6300000000001</v>
      </c>
      <c r="F77"/>
      <c r="G77" s="4" t="s">
        <v>13</v>
      </c>
      <c r="H77" s="9">
        <v>602.54</v>
      </c>
    </row>
    <row r="78" spans="1:8" s="1" customFormat="1" ht="15" customHeight="1" x14ac:dyDescent="0.25">
      <c r="A78"/>
      <c r="B78" s="5" t="s">
        <v>1460</v>
      </c>
      <c r="C78" s="9">
        <v>2522.2199999999998</v>
      </c>
      <c r="D78" s="17"/>
      <c r="E78" s="24">
        <f t="shared" si="2"/>
        <v>3643.85</v>
      </c>
      <c r="F78"/>
      <c r="G78" s="4" t="s">
        <v>14</v>
      </c>
      <c r="H78" s="9">
        <v>2522.2199999999998</v>
      </c>
    </row>
    <row r="79" spans="1:8" s="1" customFormat="1" ht="15" customHeight="1" x14ac:dyDescent="0.25">
      <c r="A79"/>
      <c r="B79" s="28" t="s">
        <v>1507</v>
      </c>
      <c r="C79" s="18">
        <v>2000</v>
      </c>
      <c r="D79" s="18"/>
      <c r="E79" s="24">
        <f t="shared" si="2"/>
        <v>5643.85</v>
      </c>
      <c r="F79"/>
      <c r="G79" s="6" t="s">
        <v>8</v>
      </c>
      <c r="H79" s="9">
        <f>SUM(H76:H78)</f>
        <v>4061.85</v>
      </c>
    </row>
    <row r="80" spans="1:8" s="1" customFormat="1" ht="15" customHeight="1" x14ac:dyDescent="0.25">
      <c r="A80"/>
      <c r="B80" s="186" t="s">
        <v>1508</v>
      </c>
      <c r="C80" s="45"/>
      <c r="D80" s="18">
        <v>791</v>
      </c>
      <c r="E80" s="24">
        <f t="shared" si="2"/>
        <v>4852.8500000000004</v>
      </c>
      <c r="F80"/>
    </row>
    <row r="81" spans="1:9" s="1" customFormat="1" x14ac:dyDescent="0.25">
      <c r="A81"/>
      <c r="B81" s="186" t="s">
        <v>1509</v>
      </c>
      <c r="C81" s="43"/>
      <c r="D81" s="45">
        <v>791</v>
      </c>
      <c r="E81" s="24">
        <f t="shared" si="2"/>
        <v>4061.8500000000004</v>
      </c>
      <c r="F81"/>
      <c r="G81"/>
      <c r="H81" s="29">
        <f>+H79-E81</f>
        <v>0</v>
      </c>
    </row>
    <row r="82" spans="1:9" s="1" customFormat="1" x14ac:dyDescent="0.25">
      <c r="A82"/>
      <c r="B82"/>
      <c r="C82" s="13"/>
      <c r="D82" s="15"/>
      <c r="E82" s="15"/>
      <c r="F82"/>
      <c r="G82" s="13"/>
    </row>
    <row r="83" spans="1:9" s="1" customFormat="1" x14ac:dyDescent="0.25">
      <c r="A83"/>
      <c r="B83"/>
      <c r="C83" s="13"/>
      <c r="D83" s="15"/>
      <c r="E83" s="15"/>
      <c r="F83"/>
      <c r="G83" s="13"/>
    </row>
    <row r="84" spans="1:9" s="1" customFormat="1" x14ac:dyDescent="0.25">
      <c r="A84"/>
      <c r="B84"/>
      <c r="C84" s="13"/>
      <c r="D84" s="15"/>
      <c r="E84" s="15"/>
      <c r="F84"/>
      <c r="G84" s="13"/>
    </row>
    <row r="85" spans="1:9" s="1" customFormat="1" x14ac:dyDescent="0.25">
      <c r="A85"/>
      <c r="B85"/>
      <c r="C85" s="13"/>
      <c r="D85" s="15"/>
      <c r="E85" s="15"/>
      <c r="F85"/>
      <c r="G85"/>
    </row>
    <row r="86" spans="1:9" s="1" customFormat="1" x14ac:dyDescent="0.25">
      <c r="A86"/>
      <c r="B86"/>
      <c r="C86" s="13"/>
      <c r="D86" s="15"/>
      <c r="E86" s="15"/>
      <c r="F86"/>
      <c r="G86"/>
    </row>
    <row r="87" spans="1:9" s="1" customFormat="1" x14ac:dyDescent="0.25">
      <c r="A87"/>
      <c r="B87"/>
      <c r="C87" s="13"/>
      <c r="D87" s="15"/>
      <c r="E87" s="15"/>
      <c r="F87"/>
      <c r="G87"/>
      <c r="I87"/>
    </row>
  </sheetData>
  <autoFilter ref="A2:E53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52"/>
    <mergeCell ref="A56:A64"/>
    <mergeCell ref="A67:A72"/>
  </mergeCells>
  <pageMargins left="0.23622047244094491" right="0.23622047244094491" top="0.74803149606299213" bottom="0.74803149606299213" header="0.31496062992125984" footer="0.31496062992125984"/>
  <pageSetup paperSize="9" scale="53" orientation="portrait" verticalDpi="30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1B926-19E7-4131-81FE-714CF3B427F6}">
  <sheetPr filterMode="1">
    <pageSetUpPr fitToPage="1"/>
  </sheetPr>
  <dimension ref="A1:J70"/>
  <sheetViews>
    <sheetView topLeftCell="A30" zoomScaleNormal="100" workbookViewId="0">
      <selection activeCell="A2" sqref="A2:E65"/>
    </sheetView>
  </sheetViews>
  <sheetFormatPr defaultRowHeight="15" x14ac:dyDescent="0.25"/>
  <cols>
    <col min="1" max="1" width="22" customWidth="1"/>
    <col min="2" max="2" width="60.425781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1.7109375" bestFit="1" customWidth="1"/>
  </cols>
  <sheetData>
    <row r="1" spans="1:10" ht="15" customHeight="1" thickBot="1" x14ac:dyDescent="0.3"/>
    <row r="2" spans="1:10" ht="15" customHeight="1" thickBot="1" x14ac:dyDescent="0.3">
      <c r="A2" s="287" t="s">
        <v>1510</v>
      </c>
      <c r="B2" s="288"/>
      <c r="C2" s="289"/>
      <c r="D2" s="289"/>
      <c r="E2" s="290"/>
    </row>
    <row r="3" spans="1:10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0" ht="15" customHeight="1" x14ac:dyDescent="0.25">
      <c r="A4" s="305" t="s">
        <v>3</v>
      </c>
      <c r="B4" s="4" t="s">
        <v>1511</v>
      </c>
      <c r="C4" s="148">
        <v>-10717.37</v>
      </c>
      <c r="D4" s="48"/>
      <c r="E4" s="48">
        <f>+C4-D4</f>
        <v>-10717.37</v>
      </c>
      <c r="G4" s="4" t="s">
        <v>4</v>
      </c>
      <c r="H4" s="148">
        <v>77282.63</v>
      </c>
      <c r="I4" s="13"/>
      <c r="J4" s="13"/>
    </row>
    <row r="5" spans="1:10" ht="15" customHeight="1" x14ac:dyDescent="0.25">
      <c r="A5" s="305"/>
      <c r="B5" s="4" t="s">
        <v>1512</v>
      </c>
      <c r="C5" s="148">
        <v>101039.16</v>
      </c>
      <c r="D5" s="48"/>
      <c r="E5" s="48">
        <f>+C5-D5+E4</f>
        <v>90321.790000000008</v>
      </c>
      <c r="G5" s="4" t="s">
        <v>5</v>
      </c>
      <c r="H5" s="148">
        <v>7741039.1600000001</v>
      </c>
      <c r="I5" s="13"/>
    </row>
    <row r="6" spans="1:10" ht="15" customHeight="1" x14ac:dyDescent="0.25">
      <c r="A6" s="305"/>
      <c r="B6" s="4" t="s">
        <v>1513</v>
      </c>
      <c r="C6" s="45">
        <f>321643.38+1125</f>
        <v>322768.38</v>
      </c>
      <c r="D6" s="48"/>
      <c r="E6" s="48">
        <f t="shared" ref="E6:E32" si="0">+C6-D6+E5</f>
        <v>413090.17000000004</v>
      </c>
      <c r="G6" s="4" t="s">
        <v>6</v>
      </c>
      <c r="H6" s="45">
        <f>8718951.02+1125</f>
        <v>8720076.0199999996</v>
      </c>
      <c r="I6" s="13" t="s">
        <v>832</v>
      </c>
      <c r="J6" s="13">
        <v>8718951.0199999996</v>
      </c>
    </row>
    <row r="7" spans="1:10" ht="15" customHeight="1" x14ac:dyDescent="0.25">
      <c r="A7" s="305"/>
      <c r="B7" s="4" t="s">
        <v>1514</v>
      </c>
      <c r="C7" s="45">
        <v>9946.7999999999993</v>
      </c>
      <c r="D7" s="48"/>
      <c r="E7" s="48">
        <f t="shared" si="0"/>
        <v>423036.97000000003</v>
      </c>
      <c r="G7" s="4" t="s">
        <v>7</v>
      </c>
      <c r="H7" s="45">
        <v>9946.7999999999993</v>
      </c>
      <c r="I7" s="13"/>
    </row>
    <row r="8" spans="1:10" ht="15" customHeight="1" x14ac:dyDescent="0.25">
      <c r="A8" s="305"/>
      <c r="B8" s="4" t="s">
        <v>1515</v>
      </c>
      <c r="C8" s="34">
        <v>2827.06</v>
      </c>
      <c r="D8" s="48"/>
      <c r="E8" s="48">
        <f t="shared" si="0"/>
        <v>425864.03</v>
      </c>
      <c r="G8" s="4" t="s">
        <v>15</v>
      </c>
      <c r="H8" s="34">
        <v>3170.41</v>
      </c>
      <c r="I8" s="13"/>
    </row>
    <row r="9" spans="1:10" ht="15" customHeight="1" x14ac:dyDescent="0.25">
      <c r="A9" s="305"/>
      <c r="B9" s="4" t="s">
        <v>1516</v>
      </c>
      <c r="C9" s="34">
        <v>2791706.68</v>
      </c>
      <c r="D9" s="48"/>
      <c r="E9" s="48">
        <f t="shared" si="0"/>
        <v>3217570.71</v>
      </c>
      <c r="G9" s="4" t="s">
        <v>16</v>
      </c>
      <c r="H9" s="34">
        <v>11769101.800000001</v>
      </c>
      <c r="I9" s="13"/>
    </row>
    <row r="10" spans="1:10" ht="15" customHeight="1" x14ac:dyDescent="0.25">
      <c r="A10" s="305"/>
      <c r="B10" s="28"/>
      <c r="C10" s="14"/>
      <c r="D10" s="121"/>
      <c r="E10" s="48">
        <f t="shared" si="0"/>
        <v>3217570.71</v>
      </c>
      <c r="G10" s="6" t="s">
        <v>8</v>
      </c>
      <c r="H10" s="7">
        <f>SUM(H4:H9)</f>
        <v>28320616.82</v>
      </c>
    </row>
    <row r="11" spans="1:10" ht="15" customHeight="1" thickBot="1" x14ac:dyDescent="0.3">
      <c r="A11" s="305"/>
      <c r="B11" s="28"/>
      <c r="C11" s="14"/>
      <c r="D11" s="18"/>
      <c r="E11" s="48">
        <f t="shared" si="0"/>
        <v>3217570.71</v>
      </c>
      <c r="G11" s="86"/>
      <c r="H11" s="8"/>
    </row>
    <row r="12" spans="1:10" ht="15" customHeight="1" thickBot="1" x14ac:dyDescent="0.3">
      <c r="A12" s="305"/>
      <c r="B12" s="28"/>
      <c r="C12" s="14"/>
      <c r="D12" s="18"/>
      <c r="E12" s="48">
        <f t="shared" si="0"/>
        <v>3217570.71</v>
      </c>
      <c r="G12" s="86"/>
      <c r="H12" s="128">
        <f>H10-E32</f>
        <v>0</v>
      </c>
    </row>
    <row r="13" spans="1:10" ht="15" customHeight="1" x14ac:dyDescent="0.25">
      <c r="A13" s="305"/>
      <c r="B13" s="28" t="s">
        <v>203</v>
      </c>
      <c r="C13" s="14">
        <v>100000</v>
      </c>
      <c r="D13" s="18"/>
      <c r="E13" s="48">
        <f t="shared" si="0"/>
        <v>3317570.71</v>
      </c>
      <c r="F13" t="s">
        <v>1519</v>
      </c>
      <c r="G13" s="86"/>
      <c r="H13" s="8"/>
    </row>
    <row r="14" spans="1:10" ht="15" customHeight="1" x14ac:dyDescent="0.25">
      <c r="A14" s="305"/>
      <c r="B14" s="28" t="s">
        <v>72</v>
      </c>
      <c r="C14" s="14"/>
      <c r="D14" s="18">
        <v>2000</v>
      </c>
      <c r="E14" s="48">
        <f t="shared" si="0"/>
        <v>3315570.71</v>
      </c>
      <c r="G14" s="86"/>
      <c r="H14" s="8"/>
    </row>
    <row r="15" spans="1:10" ht="15" customHeight="1" x14ac:dyDescent="0.25">
      <c r="A15" s="305"/>
      <c r="B15" s="28" t="s">
        <v>72</v>
      </c>
      <c r="C15" s="14"/>
      <c r="D15" s="18">
        <v>10000</v>
      </c>
      <c r="E15" s="48">
        <f t="shared" si="0"/>
        <v>3305570.71</v>
      </c>
      <c r="G15" s="86"/>
      <c r="H15" s="8"/>
    </row>
    <row r="16" spans="1:10" ht="15" customHeight="1" x14ac:dyDescent="0.25">
      <c r="A16" s="305"/>
      <c r="B16" s="28"/>
      <c r="C16" s="14"/>
      <c r="D16" s="18"/>
      <c r="E16" s="48">
        <f t="shared" si="0"/>
        <v>3305570.71</v>
      </c>
      <c r="G16" s="86"/>
      <c r="H16" s="8"/>
    </row>
    <row r="17" spans="1:8" ht="15" customHeight="1" x14ac:dyDescent="0.25">
      <c r="A17" s="305"/>
      <c r="B17" s="28" t="s">
        <v>1517</v>
      </c>
      <c r="C17" s="14"/>
      <c r="D17" s="18">
        <v>358871.62</v>
      </c>
      <c r="E17" s="48">
        <f t="shared" si="0"/>
        <v>2946699.09</v>
      </c>
      <c r="F17" t="s">
        <v>1520</v>
      </c>
      <c r="G17" s="86"/>
      <c r="H17" s="8"/>
    </row>
    <row r="18" spans="1:8" ht="15" customHeight="1" x14ac:dyDescent="0.25">
      <c r="A18" s="305"/>
      <c r="B18" s="28" t="s">
        <v>1518</v>
      </c>
      <c r="C18" s="14"/>
      <c r="D18" s="18">
        <v>785.03</v>
      </c>
      <c r="E18" s="48">
        <f t="shared" si="0"/>
        <v>2945914.06</v>
      </c>
      <c r="G18" s="86"/>
      <c r="H18" s="8"/>
    </row>
    <row r="19" spans="1:8" ht="15" customHeight="1" x14ac:dyDescent="0.25">
      <c r="A19" s="305"/>
      <c r="B19" s="28"/>
      <c r="C19" s="14"/>
      <c r="D19" s="18"/>
      <c r="E19" s="48">
        <f t="shared" si="0"/>
        <v>2945914.06</v>
      </c>
      <c r="G19" s="86"/>
      <c r="H19" s="8"/>
    </row>
    <row r="20" spans="1:8" ht="15" customHeight="1" x14ac:dyDescent="0.25">
      <c r="A20" s="305"/>
      <c r="B20" s="28" t="s">
        <v>1488</v>
      </c>
      <c r="C20" s="14">
        <v>1010175.08</v>
      </c>
      <c r="D20" s="18"/>
      <c r="E20" s="48">
        <f t="shared" si="0"/>
        <v>3956089.14</v>
      </c>
      <c r="F20" t="s">
        <v>1521</v>
      </c>
      <c r="G20" s="86"/>
      <c r="H20" s="8"/>
    </row>
    <row r="21" spans="1:8" ht="15" customHeight="1" x14ac:dyDescent="0.25">
      <c r="A21" s="305"/>
      <c r="B21" s="28" t="s">
        <v>842</v>
      </c>
      <c r="C21" s="14">
        <v>278714</v>
      </c>
      <c r="D21" s="18"/>
      <c r="E21" s="48">
        <f t="shared" si="0"/>
        <v>4234803.1400000006</v>
      </c>
      <c r="G21" s="86"/>
      <c r="H21" s="8"/>
    </row>
    <row r="22" spans="1:8" ht="15" customHeight="1" x14ac:dyDescent="0.25">
      <c r="A22" s="305"/>
      <c r="B22" s="28" t="s">
        <v>1038</v>
      </c>
      <c r="C22" s="14"/>
      <c r="D22" s="18">
        <v>5000</v>
      </c>
      <c r="E22" s="48">
        <f t="shared" si="0"/>
        <v>4229803.1400000006</v>
      </c>
      <c r="G22" s="86"/>
      <c r="H22" s="8"/>
    </row>
    <row r="23" spans="1:8" ht="15" customHeight="1" x14ac:dyDescent="0.25">
      <c r="A23" s="305"/>
      <c r="B23" s="28" t="s">
        <v>355</v>
      </c>
      <c r="C23" s="14"/>
      <c r="D23" s="18">
        <v>200000</v>
      </c>
      <c r="E23" s="48">
        <f t="shared" si="0"/>
        <v>4029803.1400000006</v>
      </c>
      <c r="G23" s="86"/>
      <c r="H23" s="8"/>
    </row>
    <row r="24" spans="1:8" ht="15" customHeight="1" x14ac:dyDescent="0.25">
      <c r="A24" s="305"/>
      <c r="B24" s="28" t="s">
        <v>200</v>
      </c>
      <c r="C24" s="14"/>
      <c r="D24" s="18">
        <v>420419.19</v>
      </c>
      <c r="E24" s="48">
        <f t="shared" si="0"/>
        <v>3609383.9500000007</v>
      </c>
      <c r="G24" s="86"/>
      <c r="H24" s="8"/>
    </row>
    <row r="25" spans="1:8" ht="15" customHeight="1" x14ac:dyDescent="0.25">
      <c r="A25" s="305"/>
      <c r="B25" s="28" t="s">
        <v>679</v>
      </c>
      <c r="C25" s="14"/>
      <c r="D25" s="18">
        <v>100000</v>
      </c>
      <c r="E25" s="48">
        <f t="shared" si="0"/>
        <v>3509383.9500000007</v>
      </c>
      <c r="G25" s="86"/>
      <c r="H25" s="8"/>
    </row>
    <row r="26" spans="1:8" ht="15" customHeight="1" x14ac:dyDescent="0.25">
      <c r="A26" s="305"/>
      <c r="B26" s="28" t="s">
        <v>323</v>
      </c>
      <c r="C26" s="14"/>
      <c r="D26" s="18">
        <v>2166162.25</v>
      </c>
      <c r="E26" s="48">
        <f t="shared" si="0"/>
        <v>1343221.7000000007</v>
      </c>
      <c r="G26" s="86"/>
      <c r="H26" s="8"/>
    </row>
    <row r="27" spans="1:8" ht="15" customHeight="1" x14ac:dyDescent="0.25">
      <c r="A27" s="305"/>
      <c r="B27" s="28"/>
      <c r="C27" s="14"/>
      <c r="D27" s="18"/>
      <c r="E27" s="48">
        <f t="shared" si="0"/>
        <v>1343221.7000000007</v>
      </c>
      <c r="G27" s="86"/>
      <c r="H27" s="8"/>
    </row>
    <row r="28" spans="1:8" ht="15" customHeight="1" x14ac:dyDescent="0.25">
      <c r="A28" s="305"/>
      <c r="B28" s="28" t="s">
        <v>195</v>
      </c>
      <c r="C28" s="14">
        <v>29377395.120000001</v>
      </c>
      <c r="D28" s="18"/>
      <c r="E28" s="48">
        <f t="shared" si="0"/>
        <v>30720616.82</v>
      </c>
      <c r="F28" t="s">
        <v>1522</v>
      </c>
      <c r="G28" s="86"/>
      <c r="H28" s="8"/>
    </row>
    <row r="29" spans="1:8" ht="15" customHeight="1" x14ac:dyDescent="0.25">
      <c r="A29" s="305"/>
      <c r="B29" s="28" t="s">
        <v>1526</v>
      </c>
      <c r="C29" s="14"/>
      <c r="D29" s="18">
        <v>400000</v>
      </c>
      <c r="E29" s="48">
        <f t="shared" si="0"/>
        <v>30320616.82</v>
      </c>
      <c r="G29" s="86"/>
      <c r="H29" s="8"/>
    </row>
    <row r="30" spans="1:8" ht="15" customHeight="1" x14ac:dyDescent="0.25">
      <c r="A30" s="305"/>
      <c r="B30" s="28" t="s">
        <v>1525</v>
      </c>
      <c r="C30" s="14"/>
      <c r="D30" s="18">
        <v>2000000</v>
      </c>
      <c r="E30" s="48">
        <f t="shared" si="0"/>
        <v>28320616.82</v>
      </c>
      <c r="G30" s="86"/>
      <c r="H30" s="8"/>
    </row>
    <row r="31" spans="1:8" ht="15" customHeight="1" x14ac:dyDescent="0.25">
      <c r="A31" s="305"/>
      <c r="B31" s="28"/>
      <c r="C31" s="14"/>
      <c r="D31" s="18"/>
      <c r="E31" s="48">
        <f t="shared" si="0"/>
        <v>28320616.82</v>
      </c>
      <c r="G31" s="86"/>
      <c r="H31" s="8"/>
    </row>
    <row r="32" spans="1:8" ht="15" customHeight="1" x14ac:dyDescent="0.25">
      <c r="A32" s="305"/>
      <c r="B32" s="28"/>
      <c r="C32" s="14"/>
      <c r="D32" s="18"/>
      <c r="E32" s="48">
        <f t="shared" si="0"/>
        <v>28320616.82</v>
      </c>
      <c r="G32" s="86"/>
      <c r="H32" s="8"/>
    </row>
    <row r="33" spans="1:8" ht="15" customHeight="1" x14ac:dyDescent="0.25">
      <c r="A33" s="305"/>
      <c r="B33" s="28"/>
      <c r="C33" s="14"/>
      <c r="D33" s="18"/>
      <c r="E33" s="48"/>
      <c r="G33" s="86"/>
      <c r="H33" s="8"/>
    </row>
    <row r="34" spans="1:8" ht="15" customHeight="1" x14ac:dyDescent="0.25">
      <c r="A34" s="305"/>
      <c r="B34" s="28"/>
      <c r="C34" s="14"/>
      <c r="D34" s="18"/>
      <c r="E34" s="48"/>
      <c r="G34" s="86"/>
      <c r="H34" s="8"/>
    </row>
    <row r="35" spans="1:8" ht="15" customHeight="1" x14ac:dyDescent="0.25">
      <c r="A35" s="305"/>
      <c r="B35" s="28"/>
      <c r="C35" s="14"/>
      <c r="D35" s="18"/>
      <c r="E35" s="48"/>
      <c r="G35" s="86"/>
      <c r="H35" s="8"/>
    </row>
    <row r="36" spans="1:8" s="1" customFormat="1" ht="15" customHeight="1" x14ac:dyDescent="0.25">
      <c r="A36" s="10"/>
      <c r="E36" s="86"/>
      <c r="F36"/>
      <c r="G36" s="13"/>
    </row>
    <row r="37" spans="1:8" s="1" customFormat="1" ht="15" customHeight="1" thickBot="1" x14ac:dyDescent="0.3">
      <c r="A37" s="10"/>
      <c r="E37" s="19"/>
      <c r="F37"/>
      <c r="G37" s="13"/>
    </row>
    <row r="38" spans="1:8" s="1" customFormat="1" ht="15" customHeight="1" thickBot="1" x14ac:dyDescent="0.3">
      <c r="A38" s="27" t="s">
        <v>1523</v>
      </c>
      <c r="B38" s="98"/>
      <c r="C38" s="98"/>
      <c r="D38" s="179"/>
      <c r="E38" s="100"/>
      <c r="F38"/>
      <c r="G38" s="57"/>
    </row>
    <row r="39" spans="1:8" s="1" customFormat="1" ht="15" customHeight="1" x14ac:dyDescent="0.25">
      <c r="A39" s="308" t="s">
        <v>9</v>
      </c>
      <c r="B39" s="181" t="s">
        <v>538</v>
      </c>
      <c r="C39" s="109">
        <v>31224.92</v>
      </c>
      <c r="D39" s="109"/>
      <c r="E39" s="54">
        <f>+C39-D39</f>
        <v>31224.92</v>
      </c>
      <c r="F39"/>
      <c r="G39" s="57"/>
    </row>
    <row r="40" spans="1:8" s="1" customFormat="1" ht="15" customHeight="1" x14ac:dyDescent="0.25">
      <c r="A40" s="308"/>
      <c r="B40" s="28" t="s">
        <v>1527</v>
      </c>
      <c r="C40" s="9"/>
      <c r="D40" s="9">
        <v>250</v>
      </c>
      <c r="E40" s="52">
        <f>+E39+C40-D40</f>
        <v>30974.92</v>
      </c>
      <c r="F40"/>
      <c r="G40" s="57"/>
    </row>
    <row r="41" spans="1:8" s="1" customFormat="1" ht="15" customHeight="1" x14ac:dyDescent="0.25">
      <c r="A41" s="308"/>
      <c r="B41" s="28" t="s">
        <v>1528</v>
      </c>
      <c r="C41" s="9"/>
      <c r="D41" s="9">
        <v>300</v>
      </c>
      <c r="E41" s="52">
        <f>+E40+C41-D41</f>
        <v>30674.92</v>
      </c>
      <c r="F41"/>
      <c r="G41" s="57"/>
    </row>
    <row r="42" spans="1:8" s="1" customFormat="1" ht="15" customHeight="1" x14ac:dyDescent="0.25">
      <c r="A42" s="308"/>
      <c r="B42" s="28" t="s">
        <v>1529</v>
      </c>
      <c r="C42" s="9"/>
      <c r="D42" s="9">
        <v>200</v>
      </c>
      <c r="E42" s="52">
        <f t="shared" ref="E42:E47" si="1">+E41+C42-D42</f>
        <v>30474.92</v>
      </c>
      <c r="F42"/>
      <c r="G42" s="57"/>
    </row>
    <row r="43" spans="1:8" s="1" customFormat="1" ht="15" customHeight="1" x14ac:dyDescent="0.25">
      <c r="A43" s="308"/>
      <c r="B43" s="28" t="s">
        <v>1530</v>
      </c>
      <c r="C43" s="9"/>
      <c r="D43" s="9">
        <v>400</v>
      </c>
      <c r="E43" s="52">
        <f t="shared" si="1"/>
        <v>30074.92</v>
      </c>
      <c r="F43"/>
      <c r="G43" s="57"/>
    </row>
    <row r="44" spans="1:8" s="1" customFormat="1" ht="15" customHeight="1" x14ac:dyDescent="0.25">
      <c r="A44" s="308"/>
      <c r="B44" s="9"/>
      <c r="C44" s="9"/>
      <c r="D44" s="9"/>
      <c r="E44" s="52">
        <f t="shared" si="1"/>
        <v>30074.92</v>
      </c>
      <c r="F44"/>
      <c r="G44" s="57"/>
    </row>
    <row r="45" spans="1:8" s="1" customFormat="1" ht="15" customHeight="1" x14ac:dyDescent="0.25">
      <c r="A45" s="308"/>
      <c r="B45" s="28"/>
      <c r="C45" s="9"/>
      <c r="D45" s="9"/>
      <c r="E45" s="52">
        <f t="shared" si="1"/>
        <v>30074.92</v>
      </c>
      <c r="F45"/>
      <c r="G45" s="57"/>
    </row>
    <row r="46" spans="1:8" s="1" customFormat="1" ht="15" customHeight="1" x14ac:dyDescent="0.25">
      <c r="A46" s="308"/>
      <c r="B46" s="28"/>
      <c r="C46" s="9"/>
      <c r="D46" s="9"/>
      <c r="E46" s="52">
        <f t="shared" si="1"/>
        <v>30074.92</v>
      </c>
      <c r="F46"/>
      <c r="G46" s="57"/>
    </row>
    <row r="47" spans="1:8" s="1" customFormat="1" ht="15" customHeight="1" x14ac:dyDescent="0.25">
      <c r="A47" s="308"/>
      <c r="B47" s="28"/>
      <c r="C47" s="9"/>
      <c r="D47" s="9"/>
      <c r="E47" s="52">
        <f t="shared" si="1"/>
        <v>30074.92</v>
      </c>
      <c r="F47"/>
      <c r="G47" s="57"/>
    </row>
    <row r="48" spans="1:8" s="1" customFormat="1" ht="15" customHeight="1" x14ac:dyDescent="0.25">
      <c r="A48"/>
      <c r="B48"/>
      <c r="C48" s="15"/>
      <c r="D48" s="20"/>
      <c r="E48" s="20"/>
      <c r="F48"/>
      <c r="G48"/>
    </row>
    <row r="49" spans="1:8" s="1" customFormat="1" ht="15" customHeight="1" thickBot="1" x14ac:dyDescent="0.3">
      <c r="A49" s="99" t="s">
        <v>1523</v>
      </c>
      <c r="B49" s="96" t="s">
        <v>98</v>
      </c>
      <c r="C49" s="96"/>
      <c r="D49" s="96"/>
      <c r="E49" s="96"/>
      <c r="F49"/>
      <c r="G49"/>
      <c r="H49" s="8"/>
    </row>
    <row r="50" spans="1:8" s="1" customFormat="1" ht="15" customHeight="1" x14ac:dyDescent="0.25">
      <c r="A50" s="297" t="s">
        <v>10</v>
      </c>
      <c r="B50" s="166"/>
      <c r="C50" s="166"/>
      <c r="D50" s="166"/>
      <c r="E50" s="54"/>
      <c r="F50"/>
      <c r="G50"/>
      <c r="H50" s="8"/>
    </row>
    <row r="51" spans="1:8" s="1" customFormat="1" ht="15" customHeight="1" x14ac:dyDescent="0.25">
      <c r="A51" s="309"/>
      <c r="B51" s="182"/>
      <c r="C51" s="183"/>
      <c r="D51" s="183"/>
      <c r="E51" s="184"/>
      <c r="F51"/>
      <c r="G51"/>
      <c r="H51" s="8"/>
    </row>
    <row r="52" spans="1:8" s="1" customFormat="1" ht="15" customHeight="1" x14ac:dyDescent="0.25">
      <c r="A52" s="309"/>
      <c r="B52" s="162"/>
      <c r="C52" s="173"/>
      <c r="D52" s="9"/>
      <c r="E52" s="22"/>
      <c r="F52"/>
      <c r="G52"/>
      <c r="H52" s="8"/>
    </row>
    <row r="53" spans="1:8" s="1" customFormat="1" ht="15" customHeight="1" x14ac:dyDescent="0.25">
      <c r="A53" s="309"/>
      <c r="B53" s="174"/>
      <c r="C53" s="175"/>
      <c r="D53" s="9"/>
      <c r="E53" s="22"/>
      <c r="F53"/>
      <c r="G53"/>
      <c r="H53" s="8"/>
    </row>
    <row r="54" spans="1:8" s="1" customFormat="1" ht="15" customHeight="1" x14ac:dyDescent="0.25">
      <c r="A54" s="309"/>
      <c r="B54" s="162"/>
      <c r="C54" s="173"/>
      <c r="D54" s="9"/>
      <c r="E54" s="22"/>
      <c r="F54"/>
      <c r="G54"/>
      <c r="H54" s="8"/>
    </row>
    <row r="55" spans="1:8" s="1" customFormat="1" ht="15" customHeight="1" thickBot="1" x14ac:dyDescent="0.3">
      <c r="A55" s="298"/>
      <c r="B55" s="162"/>
      <c r="C55" s="163"/>
      <c r="D55" s="151"/>
      <c r="E55" s="22"/>
      <c r="F55"/>
      <c r="G55"/>
      <c r="H55" s="8"/>
    </row>
    <row r="56" spans="1:8" s="1" customFormat="1" ht="15" customHeight="1" x14ac:dyDescent="0.25">
      <c r="A56"/>
      <c r="B56"/>
      <c r="C56" s="15"/>
      <c r="D56" s="15"/>
      <c r="E56" s="15"/>
      <c r="F56"/>
      <c r="G56"/>
      <c r="H56" s="8"/>
    </row>
    <row r="57" spans="1:8" s="1" customFormat="1" ht="15" customHeight="1" thickBot="1" x14ac:dyDescent="0.3">
      <c r="A57"/>
      <c r="B57"/>
      <c r="C57" s="15"/>
      <c r="D57" s="15"/>
      <c r="E57" s="15"/>
      <c r="F57"/>
    </row>
    <row r="58" spans="1:8" s="1" customFormat="1" ht="15" customHeight="1" thickBot="1" x14ac:dyDescent="0.3">
      <c r="A58"/>
      <c r="B58" s="97" t="s">
        <v>1531</v>
      </c>
      <c r="C58" s="93"/>
      <c r="D58" s="93"/>
      <c r="E58" s="94"/>
      <c r="F58"/>
      <c r="G58" s="31" t="s">
        <v>11</v>
      </c>
      <c r="H58" s="32"/>
    </row>
    <row r="59" spans="1:8" s="1" customFormat="1" ht="15" customHeight="1" x14ac:dyDescent="0.25">
      <c r="A59"/>
      <c r="B59" s="3" t="s">
        <v>1532</v>
      </c>
      <c r="C59" s="9">
        <v>937.09</v>
      </c>
      <c r="D59" s="16"/>
      <c r="E59" s="21">
        <f>+C59-D59</f>
        <v>937.09</v>
      </c>
      <c r="F59"/>
      <c r="G59" s="4" t="s">
        <v>12</v>
      </c>
      <c r="H59" s="9">
        <v>937.09</v>
      </c>
    </row>
    <row r="60" spans="1:8" s="1" customFormat="1" ht="15" customHeight="1" x14ac:dyDescent="0.25">
      <c r="A60"/>
      <c r="B60" s="5" t="s">
        <v>1533</v>
      </c>
      <c r="C60" s="9">
        <v>602.54</v>
      </c>
      <c r="D60" s="17"/>
      <c r="E60" s="24">
        <f t="shared" ref="E60:E64" si="2">+C60-D60+E59</f>
        <v>1539.63</v>
      </c>
      <c r="F60"/>
      <c r="G60" s="4" t="s">
        <v>13</v>
      </c>
      <c r="H60" s="9">
        <v>602.54</v>
      </c>
    </row>
    <row r="61" spans="1:8" s="1" customFormat="1" ht="15" customHeight="1" x14ac:dyDescent="0.25">
      <c r="A61"/>
      <c r="B61" s="5" t="s">
        <v>1534</v>
      </c>
      <c r="C61" s="9">
        <v>2522.2199999999998</v>
      </c>
      <c r="D61" s="17"/>
      <c r="E61" s="24">
        <f t="shared" si="2"/>
        <v>4061.85</v>
      </c>
      <c r="F61"/>
      <c r="G61" s="4" t="s">
        <v>14</v>
      </c>
      <c r="H61" s="9">
        <v>2522.2199999999998</v>
      </c>
    </row>
    <row r="62" spans="1:8" s="1" customFormat="1" ht="15" customHeight="1" x14ac:dyDescent="0.25">
      <c r="A62"/>
      <c r="B62" s="28"/>
      <c r="C62" s="18"/>
      <c r="D62" s="18"/>
      <c r="E62" s="24">
        <f t="shared" si="2"/>
        <v>4061.85</v>
      </c>
      <c r="F62"/>
      <c r="G62" s="6" t="s">
        <v>8</v>
      </c>
      <c r="H62" s="9">
        <f>SUM(H59:H61)</f>
        <v>4061.85</v>
      </c>
    </row>
    <row r="63" spans="1:8" s="1" customFormat="1" ht="15" customHeight="1" x14ac:dyDescent="0.25">
      <c r="A63"/>
      <c r="B63" s="186"/>
      <c r="C63" s="45"/>
      <c r="D63" s="18"/>
      <c r="E63" s="24">
        <f t="shared" si="2"/>
        <v>4061.85</v>
      </c>
      <c r="F63"/>
    </row>
    <row r="64" spans="1:8" s="1" customFormat="1" x14ac:dyDescent="0.25">
      <c r="A64"/>
      <c r="B64" s="186"/>
      <c r="C64" s="43"/>
      <c r="D64" s="45"/>
      <c r="E64" s="24">
        <f t="shared" si="2"/>
        <v>4061.85</v>
      </c>
      <c r="F64"/>
      <c r="G64"/>
      <c r="H64" s="29">
        <f>+H62-E64</f>
        <v>0</v>
      </c>
    </row>
    <row r="65" spans="1:9" s="1" customFormat="1" x14ac:dyDescent="0.25">
      <c r="A65"/>
      <c r="B65"/>
      <c r="C65" s="13"/>
      <c r="D65" s="15"/>
      <c r="E65" s="15"/>
      <c r="F65"/>
      <c r="G65" s="13"/>
    </row>
    <row r="66" spans="1:9" s="1" customFormat="1" x14ac:dyDescent="0.25">
      <c r="A66"/>
      <c r="B66"/>
      <c r="C66" s="13"/>
      <c r="D66" s="15"/>
      <c r="E66" s="15"/>
      <c r="F66"/>
      <c r="G66" s="13"/>
    </row>
    <row r="67" spans="1:9" s="1" customFormat="1" x14ac:dyDescent="0.25">
      <c r="A67"/>
      <c r="B67"/>
      <c r="C67" s="13"/>
      <c r="D67" s="15"/>
      <c r="E67" s="15"/>
      <c r="F67"/>
      <c r="G67" s="13"/>
    </row>
    <row r="68" spans="1:9" s="1" customFormat="1" x14ac:dyDescent="0.25">
      <c r="A68"/>
      <c r="B68"/>
      <c r="C68" s="13"/>
      <c r="D68" s="15"/>
      <c r="E68" s="15"/>
      <c r="F68"/>
      <c r="G68"/>
    </row>
    <row r="69" spans="1:9" s="1" customFormat="1" x14ac:dyDescent="0.25">
      <c r="A69"/>
      <c r="B69"/>
      <c r="C69" s="13"/>
      <c r="D69" s="15"/>
      <c r="E69" s="15"/>
      <c r="F69"/>
      <c r="G69"/>
    </row>
    <row r="70" spans="1:9" s="1" customFormat="1" x14ac:dyDescent="0.25">
      <c r="A70"/>
      <c r="B70"/>
      <c r="C70" s="13"/>
      <c r="D70" s="15"/>
      <c r="E70" s="15"/>
      <c r="F70"/>
      <c r="G70"/>
      <c r="I70"/>
    </row>
  </sheetData>
  <autoFilter ref="A2:E36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35"/>
    <mergeCell ref="A39:A47"/>
    <mergeCell ref="A50:A55"/>
  </mergeCells>
  <pageMargins left="0.23622047244094491" right="0.23622047244094491" top="0.74803149606299213" bottom="0.74803149606299213" header="0.31496062992125984" footer="0.31496062992125984"/>
  <pageSetup paperSize="9" scale="50" orientation="portrait" verticalDpi="30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0518C-1DDD-453C-85C2-8C79FD490704}">
  <sheetPr filterMode="1"/>
  <dimension ref="A1:K98"/>
  <sheetViews>
    <sheetView topLeftCell="A20" zoomScaleNormal="100" workbookViewId="0">
      <selection activeCell="A2" sqref="A2:E94"/>
    </sheetView>
  </sheetViews>
  <sheetFormatPr defaultRowHeight="15" x14ac:dyDescent="0.25"/>
  <cols>
    <col min="1" max="1" width="22" customWidth="1"/>
    <col min="2" max="2" width="60.425781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1.7109375" bestFit="1" customWidth="1"/>
  </cols>
  <sheetData>
    <row r="1" spans="1:11" ht="15" customHeight="1" thickBot="1" x14ac:dyDescent="0.3"/>
    <row r="2" spans="1:11" ht="15" customHeight="1" thickBot="1" x14ac:dyDescent="0.3">
      <c r="A2" s="287" t="s">
        <v>1535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1511</v>
      </c>
      <c r="C4" s="148">
        <v>77282.63</v>
      </c>
      <c r="D4" s="48"/>
      <c r="E4" s="48">
        <f>+C4-D4</f>
        <v>77282.63</v>
      </c>
      <c r="G4" s="4" t="s">
        <v>4</v>
      </c>
      <c r="H4" s="148">
        <v>-10217.370000000001</v>
      </c>
      <c r="I4" s="13"/>
      <c r="J4" s="13"/>
      <c r="K4" s="13"/>
    </row>
    <row r="5" spans="1:11" ht="15" customHeight="1" x14ac:dyDescent="0.25">
      <c r="A5" s="305"/>
      <c r="B5" s="4" t="s">
        <v>1512</v>
      </c>
      <c r="C5" s="148">
        <v>7741039.1600000001</v>
      </c>
      <c r="D5" s="48"/>
      <c r="E5" s="48">
        <f>+C5-D5+E4</f>
        <v>7818321.79</v>
      </c>
      <c r="G5" s="4" t="s">
        <v>5</v>
      </c>
      <c r="H5" s="148">
        <v>38072.160000000003</v>
      </c>
      <c r="I5" s="13"/>
    </row>
    <row r="6" spans="1:11" ht="15" customHeight="1" x14ac:dyDescent="0.25">
      <c r="A6" s="305"/>
      <c r="B6" s="4" t="s">
        <v>1513</v>
      </c>
      <c r="C6" s="45">
        <f>8718951.02+1125</f>
        <v>8720076.0199999996</v>
      </c>
      <c r="D6" s="48"/>
      <c r="E6" s="48">
        <f t="shared" ref="E6:E63" si="0">+C6-D6+E5</f>
        <v>16538397.809999999</v>
      </c>
      <c r="G6" s="4" t="s">
        <v>6</v>
      </c>
      <c r="H6" s="45">
        <f>1535.11+1125</f>
        <v>2660.1099999999997</v>
      </c>
      <c r="I6" s="13" t="s">
        <v>832</v>
      </c>
      <c r="J6" s="13"/>
    </row>
    <row r="7" spans="1:11" ht="15" customHeight="1" x14ac:dyDescent="0.25">
      <c r="A7" s="305"/>
      <c r="B7" s="4" t="s">
        <v>1514</v>
      </c>
      <c r="C7" s="45">
        <v>10246.799999999999</v>
      </c>
      <c r="D7" s="48"/>
      <c r="E7" s="48">
        <f t="shared" si="0"/>
        <v>16548644.609999999</v>
      </c>
      <c r="G7" s="4" t="s">
        <v>7</v>
      </c>
      <c r="H7" s="45">
        <v>2126.92</v>
      </c>
      <c r="I7" s="13"/>
    </row>
    <row r="8" spans="1:11" ht="15" customHeight="1" x14ac:dyDescent="0.25">
      <c r="A8" s="305"/>
      <c r="B8" s="4" t="s">
        <v>1515</v>
      </c>
      <c r="C8" s="34">
        <v>3170.41</v>
      </c>
      <c r="D8" s="48"/>
      <c r="E8" s="48">
        <f t="shared" si="0"/>
        <v>16551815.02</v>
      </c>
      <c r="G8" s="4" t="s">
        <v>15</v>
      </c>
      <c r="H8" s="34">
        <v>3170.41</v>
      </c>
      <c r="I8" s="13"/>
    </row>
    <row r="9" spans="1:11" ht="15" customHeight="1" x14ac:dyDescent="0.25">
      <c r="A9" s="305"/>
      <c r="B9" s="4" t="s">
        <v>1516</v>
      </c>
      <c r="C9" s="34">
        <v>11769101.800000001</v>
      </c>
      <c r="D9" s="48"/>
      <c r="E9" s="48">
        <f t="shared" si="0"/>
        <v>28320916.82</v>
      </c>
      <c r="G9" s="4" t="s">
        <v>16</v>
      </c>
      <c r="H9" s="34">
        <v>3851.39</v>
      </c>
      <c r="I9" s="13"/>
    </row>
    <row r="10" spans="1:11" ht="15" customHeight="1" x14ac:dyDescent="0.25">
      <c r="A10" s="305"/>
      <c r="B10" s="28"/>
      <c r="C10" s="14"/>
      <c r="D10" s="121"/>
      <c r="E10" s="48">
        <f t="shared" si="0"/>
        <v>28320916.82</v>
      </c>
      <c r="G10" s="6" t="s">
        <v>8</v>
      </c>
      <c r="H10" s="7">
        <f>SUM(H4:H9)</f>
        <v>39663.619999999995</v>
      </c>
    </row>
    <row r="11" spans="1:11" ht="15" customHeight="1" thickBot="1" x14ac:dyDescent="0.3">
      <c r="A11" s="305"/>
      <c r="B11" s="28"/>
      <c r="C11" s="14"/>
      <c r="D11" s="18"/>
      <c r="E11" s="48">
        <f t="shared" si="0"/>
        <v>28320916.82</v>
      </c>
      <c r="G11" s="86"/>
      <c r="H11" s="8"/>
    </row>
    <row r="12" spans="1:11" ht="15" customHeight="1" thickBot="1" x14ac:dyDescent="0.3">
      <c r="A12" s="305"/>
      <c r="B12" s="28"/>
      <c r="C12" s="14"/>
      <c r="D12" s="18"/>
      <c r="E12" s="48">
        <f t="shared" si="0"/>
        <v>28320916.82</v>
      </c>
      <c r="G12" s="86"/>
      <c r="H12" s="128">
        <f>H10-E60</f>
        <v>3.7252902984619141E-9</v>
      </c>
    </row>
    <row r="13" spans="1:11" ht="15" customHeight="1" x14ac:dyDescent="0.25">
      <c r="A13" s="305"/>
      <c r="B13" s="28" t="s">
        <v>64</v>
      </c>
      <c r="C13" s="14"/>
      <c r="D13" s="18">
        <v>3000000</v>
      </c>
      <c r="E13" s="48">
        <f t="shared" si="0"/>
        <v>25320916.82</v>
      </c>
      <c r="F13" t="s">
        <v>1183</v>
      </c>
      <c r="G13" s="86"/>
      <c r="H13" s="8"/>
    </row>
    <row r="14" spans="1:11" ht="15" customHeight="1" x14ac:dyDescent="0.25">
      <c r="A14" s="305"/>
      <c r="B14" s="28" t="s">
        <v>656</v>
      </c>
      <c r="C14" s="14"/>
      <c r="D14" s="18">
        <v>1000000</v>
      </c>
      <c r="E14" s="48">
        <f t="shared" si="0"/>
        <v>24320916.82</v>
      </c>
      <c r="G14" s="86"/>
      <c r="H14" s="8"/>
    </row>
    <row r="15" spans="1:11" ht="15" customHeight="1" x14ac:dyDescent="0.25">
      <c r="A15" s="305"/>
      <c r="B15" s="28" t="s">
        <v>298</v>
      </c>
      <c r="C15" s="14"/>
      <c r="D15" s="18">
        <v>202888.95999999999</v>
      </c>
      <c r="E15" s="48">
        <f t="shared" si="0"/>
        <v>24118027.859999999</v>
      </c>
      <c r="G15" s="86"/>
      <c r="H15" s="8"/>
    </row>
    <row r="16" spans="1:11" ht="15" customHeight="1" x14ac:dyDescent="0.25">
      <c r="A16" s="305"/>
      <c r="B16" s="28" t="s">
        <v>204</v>
      </c>
      <c r="C16" s="14"/>
      <c r="D16" s="18">
        <v>205500.25</v>
      </c>
      <c r="E16" s="48">
        <f t="shared" si="0"/>
        <v>23912527.609999999</v>
      </c>
      <c r="G16" s="86"/>
      <c r="H16" s="8"/>
    </row>
    <row r="17" spans="1:8" ht="15" customHeight="1" x14ac:dyDescent="0.25">
      <c r="A17" s="305"/>
      <c r="B17" s="28" t="s">
        <v>232</v>
      </c>
      <c r="C17" s="14"/>
      <c r="D17" s="18">
        <v>324153.40000000002</v>
      </c>
      <c r="E17" s="48">
        <f t="shared" si="0"/>
        <v>23588374.210000001</v>
      </c>
      <c r="G17" s="86"/>
      <c r="H17" s="8"/>
    </row>
    <row r="18" spans="1:8" ht="15" customHeight="1" x14ac:dyDescent="0.25">
      <c r="A18" s="305"/>
      <c r="B18" s="28" t="s">
        <v>230</v>
      </c>
      <c r="C18" s="14"/>
      <c r="D18" s="18">
        <v>330634.55</v>
      </c>
      <c r="E18" s="48">
        <f t="shared" si="0"/>
        <v>23257739.66</v>
      </c>
      <c r="G18" s="86"/>
      <c r="H18" s="8"/>
    </row>
    <row r="19" spans="1:8" ht="15" customHeight="1" x14ac:dyDescent="0.25">
      <c r="A19" s="305"/>
      <c r="B19" s="28" t="s">
        <v>1537</v>
      </c>
      <c r="C19" s="14"/>
      <c r="D19" s="18">
        <v>396162.67</v>
      </c>
      <c r="E19" s="48">
        <f t="shared" si="0"/>
        <v>22861576.989999998</v>
      </c>
      <c r="G19" s="86"/>
      <c r="H19" s="8"/>
    </row>
    <row r="20" spans="1:8" ht="15" customHeight="1" x14ac:dyDescent="0.25">
      <c r="A20" s="305"/>
      <c r="B20" s="28" t="s">
        <v>788</v>
      </c>
      <c r="C20" s="14"/>
      <c r="D20" s="18">
        <v>411405.97</v>
      </c>
      <c r="E20" s="48">
        <f t="shared" si="0"/>
        <v>22450171.02</v>
      </c>
      <c r="G20" s="86"/>
      <c r="H20" s="8"/>
    </row>
    <row r="21" spans="1:8" ht="15" customHeight="1" x14ac:dyDescent="0.25">
      <c r="A21" s="305"/>
      <c r="B21" s="28" t="s">
        <v>287</v>
      </c>
      <c r="C21" s="14"/>
      <c r="D21" s="18">
        <v>661547.62</v>
      </c>
      <c r="E21" s="48">
        <f t="shared" si="0"/>
        <v>21788623.399999999</v>
      </c>
      <c r="G21" s="86"/>
      <c r="H21" s="8"/>
    </row>
    <row r="22" spans="1:8" ht="15" customHeight="1" x14ac:dyDescent="0.25">
      <c r="A22" s="305"/>
      <c r="B22" s="28" t="s">
        <v>155</v>
      </c>
      <c r="C22" s="14"/>
      <c r="D22" s="18">
        <v>401292.94</v>
      </c>
      <c r="E22" s="48">
        <f t="shared" si="0"/>
        <v>21387330.459999997</v>
      </c>
      <c r="G22" s="86"/>
      <c r="H22" s="8"/>
    </row>
    <row r="23" spans="1:8" ht="15" customHeight="1" x14ac:dyDescent="0.25">
      <c r="A23" s="305"/>
      <c r="B23" s="28" t="s">
        <v>1179</v>
      </c>
      <c r="C23" s="14"/>
      <c r="D23" s="18">
        <v>570015.82999999996</v>
      </c>
      <c r="E23" s="48">
        <f t="shared" si="0"/>
        <v>20817314.629999999</v>
      </c>
      <c r="G23" s="86"/>
      <c r="H23" s="8"/>
    </row>
    <row r="24" spans="1:8" ht="15" customHeight="1" x14ac:dyDescent="0.25">
      <c r="A24" s="305"/>
      <c r="B24" s="28" t="s">
        <v>918</v>
      </c>
      <c r="C24" s="14"/>
      <c r="D24" s="18">
        <v>588203.16</v>
      </c>
      <c r="E24" s="48">
        <f t="shared" si="0"/>
        <v>20229111.469999999</v>
      </c>
      <c r="G24" s="86"/>
      <c r="H24" s="8"/>
    </row>
    <row r="25" spans="1:8" ht="15" customHeight="1" x14ac:dyDescent="0.25">
      <c r="A25" s="305"/>
      <c r="B25" s="28" t="s">
        <v>52</v>
      </c>
      <c r="C25" s="14"/>
      <c r="D25" s="18">
        <v>595593.80000000005</v>
      </c>
      <c r="E25" s="48">
        <f t="shared" si="0"/>
        <v>19633517.669999998</v>
      </c>
      <c r="G25" s="86"/>
      <c r="H25" s="8"/>
    </row>
    <row r="26" spans="1:8" ht="15" customHeight="1" x14ac:dyDescent="0.25">
      <c r="A26" s="305"/>
      <c r="B26" s="28" t="s">
        <v>1178</v>
      </c>
      <c r="C26" s="14"/>
      <c r="D26" s="18">
        <v>200000</v>
      </c>
      <c r="E26" s="48">
        <f t="shared" si="0"/>
        <v>19433517.669999998</v>
      </c>
      <c r="G26" s="86"/>
      <c r="H26" s="8"/>
    </row>
    <row r="27" spans="1:8" ht="15" customHeight="1" x14ac:dyDescent="0.25">
      <c r="A27" s="305"/>
      <c r="B27" s="28" t="s">
        <v>448</v>
      </c>
      <c r="C27" s="14"/>
      <c r="D27" s="18">
        <v>140000</v>
      </c>
      <c r="E27" s="48">
        <f t="shared" si="0"/>
        <v>19293517.669999998</v>
      </c>
      <c r="G27" s="86"/>
      <c r="H27" s="8"/>
    </row>
    <row r="28" spans="1:8" ht="15" customHeight="1" x14ac:dyDescent="0.25">
      <c r="A28" s="305"/>
      <c r="B28" s="28" t="s">
        <v>1536</v>
      </c>
      <c r="C28" s="14"/>
      <c r="D28" s="18">
        <v>16.760000000000002</v>
      </c>
      <c r="E28" s="48">
        <f t="shared" si="0"/>
        <v>19293500.909999996</v>
      </c>
      <c r="G28" s="86"/>
      <c r="H28" s="8"/>
    </row>
    <row r="29" spans="1:8" ht="15" customHeight="1" x14ac:dyDescent="0.25">
      <c r="A29" s="305"/>
      <c r="B29" s="28"/>
      <c r="C29" s="14"/>
      <c r="D29" s="18"/>
      <c r="E29" s="48">
        <f t="shared" si="0"/>
        <v>19293500.909999996</v>
      </c>
      <c r="F29" t="s">
        <v>1184</v>
      </c>
      <c r="G29" s="86"/>
      <c r="H29" s="8"/>
    </row>
    <row r="30" spans="1:8" ht="15" customHeight="1" x14ac:dyDescent="0.25">
      <c r="A30" s="305"/>
      <c r="B30" s="28" t="s">
        <v>1539</v>
      </c>
      <c r="C30" s="14"/>
      <c r="D30" s="18">
        <v>250000</v>
      </c>
      <c r="E30" s="48">
        <f t="shared" si="0"/>
        <v>19043500.909999996</v>
      </c>
      <c r="G30" s="86"/>
      <c r="H30" s="8"/>
    </row>
    <row r="31" spans="1:8" ht="15" customHeight="1" x14ac:dyDescent="0.25">
      <c r="A31" s="305"/>
      <c r="B31" s="28" t="s">
        <v>289</v>
      </c>
      <c r="C31" s="14"/>
      <c r="D31" s="121">
        <v>2000000</v>
      </c>
      <c r="E31" s="48">
        <f t="shared" si="0"/>
        <v>17043500.909999996</v>
      </c>
      <c r="G31" s="86"/>
      <c r="H31" s="8"/>
    </row>
    <row r="32" spans="1:8" ht="15" customHeight="1" x14ac:dyDescent="0.25">
      <c r="A32" s="305"/>
      <c r="B32" s="28" t="s">
        <v>294</v>
      </c>
      <c r="C32" s="14"/>
      <c r="D32" s="121">
        <v>632967</v>
      </c>
      <c r="E32" s="48">
        <f t="shared" si="0"/>
        <v>16410533.909999996</v>
      </c>
      <c r="G32" s="86"/>
      <c r="H32" s="8"/>
    </row>
    <row r="33" spans="1:8" ht="15" customHeight="1" x14ac:dyDescent="0.25">
      <c r="A33" s="305"/>
      <c r="B33" s="28" t="s">
        <v>206</v>
      </c>
      <c r="C33" s="14"/>
      <c r="D33" s="18">
        <v>500000</v>
      </c>
      <c r="E33" s="48">
        <f t="shared" si="0"/>
        <v>15910533.909999996</v>
      </c>
      <c r="G33" s="86"/>
      <c r="H33" s="8"/>
    </row>
    <row r="34" spans="1:8" ht="15" customHeight="1" x14ac:dyDescent="0.25">
      <c r="A34" s="305"/>
      <c r="B34" s="28" t="s">
        <v>57</v>
      </c>
      <c r="C34" s="14"/>
      <c r="D34" s="18">
        <v>600000</v>
      </c>
      <c r="E34" s="48">
        <f t="shared" si="0"/>
        <v>15310533.909999996</v>
      </c>
      <c r="G34" s="86"/>
      <c r="H34" s="8"/>
    </row>
    <row r="35" spans="1:8" ht="15" customHeight="1" x14ac:dyDescent="0.25">
      <c r="A35" s="305"/>
      <c r="B35" s="28" t="s">
        <v>1538</v>
      </c>
      <c r="C35" s="14"/>
      <c r="D35" s="18">
        <v>1000000</v>
      </c>
      <c r="E35" s="48">
        <f t="shared" si="0"/>
        <v>14310533.909999996</v>
      </c>
      <c r="G35" s="86"/>
      <c r="H35" s="8"/>
    </row>
    <row r="36" spans="1:8" ht="15" customHeight="1" x14ac:dyDescent="0.25">
      <c r="A36" s="305"/>
      <c r="B36" s="28" t="s">
        <v>1367</v>
      </c>
      <c r="C36" s="14"/>
      <c r="D36" s="18">
        <v>500000</v>
      </c>
      <c r="E36" s="48">
        <f t="shared" si="0"/>
        <v>13810533.909999996</v>
      </c>
      <c r="G36" s="86"/>
      <c r="H36" s="8"/>
    </row>
    <row r="37" spans="1:8" ht="15" customHeight="1" x14ac:dyDescent="0.25">
      <c r="A37" s="305"/>
      <c r="B37" s="28" t="s">
        <v>846</v>
      </c>
      <c r="C37" s="14"/>
      <c r="D37" s="18">
        <v>400000</v>
      </c>
      <c r="E37" s="48">
        <f t="shared" si="0"/>
        <v>13410533.909999996</v>
      </c>
      <c r="G37" s="86"/>
      <c r="H37" s="8"/>
    </row>
    <row r="38" spans="1:8" ht="15" customHeight="1" x14ac:dyDescent="0.25">
      <c r="A38" s="305"/>
      <c r="B38" s="28" t="s">
        <v>55</v>
      </c>
      <c r="C38" s="14"/>
      <c r="D38" s="18">
        <v>400000</v>
      </c>
      <c r="E38" s="48">
        <f t="shared" si="0"/>
        <v>13010533.909999996</v>
      </c>
      <c r="G38" s="86"/>
      <c r="H38" s="8"/>
    </row>
    <row r="39" spans="1:8" ht="15" customHeight="1" x14ac:dyDescent="0.25">
      <c r="A39" s="305"/>
      <c r="B39" s="28" t="s">
        <v>169</v>
      </c>
      <c r="C39" s="14"/>
      <c r="D39" s="18">
        <v>500000</v>
      </c>
      <c r="E39" s="48">
        <f t="shared" si="0"/>
        <v>12510533.909999996</v>
      </c>
      <c r="G39" s="86"/>
      <c r="H39" s="8"/>
    </row>
    <row r="40" spans="1:8" ht="15" customHeight="1" x14ac:dyDescent="0.25">
      <c r="A40" s="305"/>
      <c r="B40" s="28"/>
      <c r="C40" s="14"/>
      <c r="D40" s="18"/>
      <c r="E40" s="48">
        <f t="shared" si="0"/>
        <v>12510533.909999996</v>
      </c>
      <c r="G40" s="86"/>
      <c r="H40" s="8"/>
    </row>
    <row r="41" spans="1:8" ht="15" customHeight="1" x14ac:dyDescent="0.25">
      <c r="A41" s="305"/>
      <c r="B41" s="28"/>
      <c r="C41" s="14"/>
      <c r="D41" s="18"/>
      <c r="E41" s="48">
        <f t="shared" si="0"/>
        <v>12510533.909999996</v>
      </c>
      <c r="G41" s="86"/>
      <c r="H41" s="8"/>
    </row>
    <row r="42" spans="1:8" ht="15" customHeight="1" x14ac:dyDescent="0.25">
      <c r="A42" s="305"/>
      <c r="B42" s="28" t="s">
        <v>620</v>
      </c>
      <c r="C42" s="14"/>
      <c r="D42" s="18">
        <v>865020.01</v>
      </c>
      <c r="E42" s="48">
        <f t="shared" si="0"/>
        <v>11645513.899999997</v>
      </c>
      <c r="F42" t="s">
        <v>1265</v>
      </c>
      <c r="G42" s="86"/>
      <c r="H42" s="8"/>
    </row>
    <row r="43" spans="1:8" ht="15" customHeight="1" x14ac:dyDescent="0.25">
      <c r="A43" s="305"/>
      <c r="B43" s="28" t="s">
        <v>408</v>
      </c>
      <c r="C43" s="14"/>
      <c r="D43" s="18">
        <v>1537836.5</v>
      </c>
      <c r="E43" s="48">
        <f t="shared" si="0"/>
        <v>10107677.399999997</v>
      </c>
      <c r="G43" s="86"/>
      <c r="H43" s="8"/>
    </row>
    <row r="44" spans="1:8" ht="15" customHeight="1" x14ac:dyDescent="0.25">
      <c r="A44" s="305"/>
      <c r="B44" s="28" t="s">
        <v>1540</v>
      </c>
      <c r="C44" s="14"/>
      <c r="D44" s="18">
        <v>1062393.8999999999</v>
      </c>
      <c r="E44" s="48">
        <f t="shared" si="0"/>
        <v>9045283.4999999963</v>
      </c>
      <c r="G44" s="86"/>
      <c r="H44" s="8"/>
    </row>
    <row r="45" spans="1:8" ht="15" customHeight="1" x14ac:dyDescent="0.25">
      <c r="A45" s="305"/>
      <c r="B45" s="28" t="s">
        <v>1541</v>
      </c>
      <c r="C45" s="14"/>
      <c r="D45" s="18">
        <v>1500000</v>
      </c>
      <c r="E45" s="48">
        <f t="shared" si="0"/>
        <v>7545283.4999999963</v>
      </c>
      <c r="G45" s="86"/>
      <c r="H45" s="8"/>
    </row>
    <row r="46" spans="1:8" ht="15" customHeight="1" x14ac:dyDescent="0.25">
      <c r="A46" s="305"/>
      <c r="B46" s="28" t="s">
        <v>1542</v>
      </c>
      <c r="C46" s="14"/>
      <c r="D46" s="18">
        <v>1200000</v>
      </c>
      <c r="E46" s="48">
        <f t="shared" si="0"/>
        <v>6345283.4999999963</v>
      </c>
      <c r="G46" s="86"/>
      <c r="H46" s="8"/>
    </row>
    <row r="47" spans="1:8" ht="15" customHeight="1" x14ac:dyDescent="0.25">
      <c r="A47" s="305"/>
      <c r="B47" s="28" t="s">
        <v>51</v>
      </c>
      <c r="C47" s="14"/>
      <c r="D47" s="18">
        <v>1500000</v>
      </c>
      <c r="E47" s="48">
        <f t="shared" si="0"/>
        <v>4845283.4999999963</v>
      </c>
      <c r="G47" s="86"/>
      <c r="H47" s="8"/>
    </row>
    <row r="48" spans="1:8" ht="15" customHeight="1" x14ac:dyDescent="0.25">
      <c r="A48" s="305"/>
      <c r="B48" s="28" t="s">
        <v>1543</v>
      </c>
      <c r="C48" s="14"/>
      <c r="D48" s="18">
        <v>2500000</v>
      </c>
      <c r="E48" s="48">
        <f t="shared" si="0"/>
        <v>2345283.4999999963</v>
      </c>
      <c r="G48" s="86"/>
      <c r="H48" s="8"/>
    </row>
    <row r="49" spans="1:8" ht="15" customHeight="1" x14ac:dyDescent="0.25">
      <c r="A49" s="305"/>
      <c r="B49" s="28" t="s">
        <v>62</v>
      </c>
      <c r="C49" s="14"/>
      <c r="D49" s="18">
        <v>600000</v>
      </c>
      <c r="E49" s="48">
        <f t="shared" si="0"/>
        <v>1745283.4999999963</v>
      </c>
      <c r="G49" s="86"/>
      <c r="H49" s="8"/>
    </row>
    <row r="50" spans="1:8" ht="15" customHeight="1" x14ac:dyDescent="0.25">
      <c r="A50" s="305"/>
      <c r="B50" s="28" t="s">
        <v>555</v>
      </c>
      <c r="C50" s="14"/>
      <c r="D50" s="18">
        <v>300000</v>
      </c>
      <c r="E50" s="48">
        <f t="shared" si="0"/>
        <v>1445283.4999999963</v>
      </c>
      <c r="G50" s="86"/>
      <c r="H50" s="8"/>
    </row>
    <row r="51" spans="1:8" ht="15" customHeight="1" x14ac:dyDescent="0.25">
      <c r="A51" s="305"/>
      <c r="B51" s="28" t="s">
        <v>333</v>
      </c>
      <c r="C51" s="14"/>
      <c r="D51" s="18">
        <v>350000</v>
      </c>
      <c r="E51" s="48">
        <f t="shared" si="0"/>
        <v>1095283.4999999963</v>
      </c>
      <c r="G51" s="86"/>
      <c r="H51" s="8"/>
    </row>
    <row r="52" spans="1:8" ht="15" customHeight="1" x14ac:dyDescent="0.25">
      <c r="A52" s="305"/>
      <c r="B52" s="28" t="s">
        <v>106</v>
      </c>
      <c r="C52" s="14">
        <v>105000</v>
      </c>
      <c r="D52" s="18"/>
      <c r="E52" s="48">
        <f t="shared" si="0"/>
        <v>1200283.4999999963</v>
      </c>
      <c r="F52" t="s">
        <v>1167</v>
      </c>
      <c r="G52" s="86"/>
      <c r="H52" s="8"/>
    </row>
    <row r="53" spans="1:8" ht="15" customHeight="1" x14ac:dyDescent="0.25">
      <c r="A53" s="305"/>
      <c r="B53" s="28" t="s">
        <v>448</v>
      </c>
      <c r="C53" s="14"/>
      <c r="D53" s="18">
        <v>140000</v>
      </c>
      <c r="E53" s="48">
        <f t="shared" si="0"/>
        <v>1060283.4999999963</v>
      </c>
      <c r="G53" s="86"/>
      <c r="H53" s="8"/>
    </row>
    <row r="54" spans="1:8" ht="15" customHeight="1" x14ac:dyDescent="0.25">
      <c r="A54" s="305"/>
      <c r="B54" s="28" t="s">
        <v>1546</v>
      </c>
      <c r="C54" s="14"/>
      <c r="D54" s="18">
        <v>2500</v>
      </c>
      <c r="E54" s="48">
        <f t="shared" si="0"/>
        <v>1057783.4999999963</v>
      </c>
      <c r="G54" s="86"/>
      <c r="H54" s="8"/>
    </row>
    <row r="55" spans="1:8" ht="15" customHeight="1" x14ac:dyDescent="0.25">
      <c r="A55" s="305"/>
      <c r="B55" s="28" t="s">
        <v>1547</v>
      </c>
      <c r="C55" s="14"/>
      <c r="D55" s="18">
        <v>10000</v>
      </c>
      <c r="E55" s="48">
        <f t="shared" si="0"/>
        <v>1047783.4999999963</v>
      </c>
      <c r="G55" s="86"/>
      <c r="H55" s="8"/>
    </row>
    <row r="56" spans="1:8" ht="15" customHeight="1" x14ac:dyDescent="0.25">
      <c r="A56" s="305"/>
      <c r="B56" s="28" t="s">
        <v>1548</v>
      </c>
      <c r="C56" s="14"/>
      <c r="D56" s="18">
        <v>6518.8</v>
      </c>
      <c r="E56" s="48">
        <f t="shared" si="0"/>
        <v>1041264.6999999962</v>
      </c>
      <c r="G56" s="86"/>
      <c r="H56" s="8"/>
    </row>
    <row r="57" spans="1:8" ht="15" customHeight="1" x14ac:dyDescent="0.25">
      <c r="A57" s="305"/>
      <c r="B57" s="28" t="s">
        <v>1549</v>
      </c>
      <c r="C57" s="14"/>
      <c r="D57" s="18">
        <v>1001601.08</v>
      </c>
      <c r="E57" s="48">
        <f t="shared" si="0"/>
        <v>39663.61999999627</v>
      </c>
      <c r="G57" s="86"/>
      <c r="H57" s="8"/>
    </row>
    <row r="58" spans="1:8" ht="15" customHeight="1" x14ac:dyDescent="0.25">
      <c r="A58" s="305"/>
      <c r="B58" s="28"/>
      <c r="C58" s="14"/>
      <c r="D58" s="18"/>
      <c r="E58" s="48">
        <f t="shared" si="0"/>
        <v>39663.61999999627</v>
      </c>
      <c r="G58" s="86"/>
      <c r="H58" s="8"/>
    </row>
    <row r="59" spans="1:8" ht="15" customHeight="1" x14ac:dyDescent="0.25">
      <c r="A59" s="305"/>
      <c r="B59" s="28"/>
      <c r="C59" s="14"/>
      <c r="D59" s="18"/>
      <c r="E59" s="48">
        <f t="shared" si="0"/>
        <v>39663.61999999627</v>
      </c>
      <c r="G59" s="86"/>
      <c r="H59" s="8"/>
    </row>
    <row r="60" spans="1:8" ht="15" customHeight="1" x14ac:dyDescent="0.25">
      <c r="A60" s="305"/>
      <c r="B60" s="28"/>
      <c r="C60" s="14"/>
      <c r="D60" s="18"/>
      <c r="E60" s="48">
        <f t="shared" si="0"/>
        <v>39663.61999999627</v>
      </c>
      <c r="G60" s="86"/>
      <c r="H60" s="8"/>
    </row>
    <row r="61" spans="1:8" ht="15" customHeight="1" x14ac:dyDescent="0.25">
      <c r="A61" s="305"/>
      <c r="B61" s="28"/>
      <c r="C61" s="14"/>
      <c r="D61" s="18"/>
      <c r="E61" s="48">
        <f t="shared" si="0"/>
        <v>39663.61999999627</v>
      </c>
      <c r="G61" s="86"/>
      <c r="H61" s="8"/>
    </row>
    <row r="62" spans="1:8" ht="15" customHeight="1" x14ac:dyDescent="0.25">
      <c r="A62" s="305"/>
      <c r="B62" s="28"/>
      <c r="C62" s="14"/>
      <c r="D62" s="18"/>
      <c r="E62" s="48">
        <f t="shared" si="0"/>
        <v>39663.61999999627</v>
      </c>
      <c r="G62" s="86"/>
      <c r="H62" s="8"/>
    </row>
    <row r="63" spans="1:8" ht="15" customHeight="1" x14ac:dyDescent="0.25">
      <c r="A63" s="305"/>
      <c r="B63" s="28"/>
      <c r="C63" s="14"/>
      <c r="D63" s="18"/>
      <c r="E63" s="48">
        <f t="shared" si="0"/>
        <v>39663.61999999627</v>
      </c>
      <c r="G63" s="86"/>
      <c r="H63" s="8"/>
    </row>
    <row r="64" spans="1:8" s="1" customFormat="1" ht="15" customHeight="1" x14ac:dyDescent="0.25">
      <c r="A64" s="10"/>
      <c r="E64" s="86"/>
      <c r="F64"/>
      <c r="G64" s="13"/>
    </row>
    <row r="65" spans="1:8" s="1" customFormat="1" ht="15" customHeight="1" thickBot="1" x14ac:dyDescent="0.3">
      <c r="A65" s="10"/>
      <c r="E65" s="19"/>
      <c r="F65"/>
      <c r="G65" s="13"/>
    </row>
    <row r="66" spans="1:8" s="1" customFormat="1" ht="15" customHeight="1" thickBot="1" x14ac:dyDescent="0.3">
      <c r="A66" s="27" t="s">
        <v>1544</v>
      </c>
      <c r="B66" s="98"/>
      <c r="C66" s="98"/>
      <c r="D66" s="179"/>
      <c r="E66" s="100"/>
      <c r="F66"/>
      <c r="G66" s="57"/>
    </row>
    <row r="67" spans="1:8" s="1" customFormat="1" ht="15" customHeight="1" x14ac:dyDescent="0.25">
      <c r="A67" s="308" t="s">
        <v>9</v>
      </c>
      <c r="B67" s="181" t="s">
        <v>538</v>
      </c>
      <c r="C67" s="109">
        <v>30074.92</v>
      </c>
      <c r="D67" s="109"/>
      <c r="E67" s="54">
        <f>+C67-D67</f>
        <v>30074.92</v>
      </c>
      <c r="F67"/>
      <c r="G67" s="57"/>
    </row>
    <row r="68" spans="1:8" s="1" customFormat="1" ht="15" customHeight="1" x14ac:dyDescent="0.25">
      <c r="A68" s="308"/>
      <c r="B68" s="28" t="s">
        <v>1550</v>
      </c>
      <c r="C68" s="9"/>
      <c r="D68" s="9">
        <v>15000</v>
      </c>
      <c r="E68" s="52">
        <f>+E67+C68-D68</f>
        <v>15074.919999999998</v>
      </c>
      <c r="F68"/>
      <c r="G68" s="57"/>
    </row>
    <row r="69" spans="1:8" s="1" customFormat="1" ht="15" customHeight="1" x14ac:dyDescent="0.25">
      <c r="A69" s="308"/>
      <c r="B69" s="28" t="s">
        <v>1551</v>
      </c>
      <c r="C69" s="9"/>
      <c r="D69" s="9">
        <v>200</v>
      </c>
      <c r="E69" s="52">
        <f>+E68+C69-D69</f>
        <v>14874.919999999998</v>
      </c>
      <c r="F69"/>
      <c r="G69" s="57"/>
    </row>
    <row r="70" spans="1:8" s="1" customFormat="1" ht="15" customHeight="1" x14ac:dyDescent="0.25">
      <c r="A70" s="308"/>
      <c r="B70" s="28"/>
      <c r="C70" s="9"/>
      <c r="D70" s="9"/>
      <c r="E70" s="52">
        <f t="shared" ref="E70:E75" si="1">+E69+C70-D70</f>
        <v>14874.919999999998</v>
      </c>
      <c r="F70"/>
      <c r="G70" s="57"/>
    </row>
    <row r="71" spans="1:8" s="1" customFormat="1" ht="15" customHeight="1" x14ac:dyDescent="0.25">
      <c r="A71" s="308"/>
      <c r="B71" s="28"/>
      <c r="C71" s="9"/>
      <c r="D71" s="9"/>
      <c r="E71" s="52">
        <f t="shared" si="1"/>
        <v>14874.919999999998</v>
      </c>
      <c r="F71"/>
      <c r="G71" s="57"/>
    </row>
    <row r="72" spans="1:8" s="1" customFormat="1" ht="15" customHeight="1" x14ac:dyDescent="0.25">
      <c r="A72" s="308"/>
      <c r="B72" s="9"/>
      <c r="C72" s="9"/>
      <c r="D72" s="9"/>
      <c r="E72" s="52">
        <f t="shared" si="1"/>
        <v>14874.919999999998</v>
      </c>
      <c r="F72"/>
      <c r="G72" s="57"/>
    </row>
    <row r="73" spans="1:8" s="1" customFormat="1" ht="15" customHeight="1" x14ac:dyDescent="0.25">
      <c r="A73" s="308"/>
      <c r="B73" s="28"/>
      <c r="C73" s="9"/>
      <c r="D73" s="9"/>
      <c r="E73" s="52">
        <f t="shared" si="1"/>
        <v>14874.919999999998</v>
      </c>
      <c r="F73"/>
      <c r="G73" s="57"/>
    </row>
    <row r="74" spans="1:8" s="1" customFormat="1" ht="15" customHeight="1" x14ac:dyDescent="0.25">
      <c r="A74" s="308"/>
      <c r="B74" s="28"/>
      <c r="C74" s="9"/>
      <c r="D74" s="9"/>
      <c r="E74" s="52">
        <f t="shared" si="1"/>
        <v>14874.919999999998</v>
      </c>
      <c r="F74"/>
      <c r="G74" s="57"/>
    </row>
    <row r="75" spans="1:8" s="1" customFormat="1" ht="15" customHeight="1" x14ac:dyDescent="0.25">
      <c r="A75" s="308"/>
      <c r="B75" s="28"/>
      <c r="C75" s="9"/>
      <c r="D75" s="9"/>
      <c r="E75" s="52">
        <f t="shared" si="1"/>
        <v>14874.919999999998</v>
      </c>
      <c r="F75"/>
      <c r="G75" s="57"/>
    </row>
    <row r="76" spans="1:8" s="1" customFormat="1" ht="15" customHeight="1" x14ac:dyDescent="0.25">
      <c r="A76"/>
      <c r="B76"/>
      <c r="C76" s="15"/>
      <c r="D76" s="20"/>
      <c r="E76" s="20"/>
      <c r="F76"/>
      <c r="G76"/>
    </row>
    <row r="77" spans="1:8" s="1" customFormat="1" ht="15" customHeight="1" thickBot="1" x14ac:dyDescent="0.3">
      <c r="A77" s="99" t="s">
        <v>1544</v>
      </c>
      <c r="B77" s="96" t="s">
        <v>98</v>
      </c>
      <c r="C77" s="96"/>
      <c r="D77" s="96"/>
      <c r="E77" s="96"/>
      <c r="F77"/>
      <c r="G77"/>
      <c r="H77" s="8"/>
    </row>
    <row r="78" spans="1:8" s="1" customFormat="1" ht="15" customHeight="1" x14ac:dyDescent="0.25">
      <c r="A78" s="297" t="s">
        <v>10</v>
      </c>
      <c r="B78" s="166" t="s">
        <v>727</v>
      </c>
      <c r="C78" s="166" t="s">
        <v>1552</v>
      </c>
      <c r="D78" s="166"/>
      <c r="E78" s="54">
        <v>117500</v>
      </c>
      <c r="F78"/>
      <c r="G78"/>
      <c r="H78" s="8"/>
    </row>
    <row r="79" spans="1:8" s="1" customFormat="1" ht="15" customHeight="1" x14ac:dyDescent="0.25">
      <c r="A79" s="309"/>
      <c r="B79" s="182" t="s">
        <v>727</v>
      </c>
      <c r="C79" s="183" t="s">
        <v>1553</v>
      </c>
      <c r="D79" s="183"/>
      <c r="E79" s="184">
        <v>400000</v>
      </c>
      <c r="F79"/>
      <c r="G79"/>
      <c r="H79" s="8"/>
    </row>
    <row r="80" spans="1:8" s="1" customFormat="1" ht="15" customHeight="1" x14ac:dyDescent="0.25">
      <c r="A80" s="309"/>
      <c r="B80" s="162" t="s">
        <v>727</v>
      </c>
      <c r="C80" s="173" t="s">
        <v>656</v>
      </c>
      <c r="D80" s="9"/>
      <c r="E80" s="22">
        <v>60000</v>
      </c>
      <c r="F80"/>
      <c r="G80"/>
      <c r="H80" s="8"/>
    </row>
    <row r="81" spans="1:8" s="1" customFormat="1" ht="15" customHeight="1" x14ac:dyDescent="0.25">
      <c r="A81" s="309"/>
      <c r="B81" s="174"/>
      <c r="C81" s="175"/>
      <c r="D81" s="9"/>
      <c r="E81" s="22"/>
      <c r="F81"/>
      <c r="G81"/>
      <c r="H81" s="8"/>
    </row>
    <row r="82" spans="1:8" s="1" customFormat="1" ht="15" customHeight="1" x14ac:dyDescent="0.25">
      <c r="A82" s="309"/>
      <c r="B82" s="162"/>
      <c r="C82" s="173"/>
      <c r="D82" s="9"/>
      <c r="E82" s="22"/>
      <c r="F82"/>
      <c r="G82"/>
      <c r="H82" s="8"/>
    </row>
    <row r="83" spans="1:8" s="1" customFormat="1" ht="15" customHeight="1" thickBot="1" x14ac:dyDescent="0.3">
      <c r="A83" s="298"/>
      <c r="B83" s="162"/>
      <c r="C83" s="163"/>
      <c r="D83" s="151"/>
      <c r="E83" s="22"/>
      <c r="F83"/>
      <c r="G83"/>
      <c r="H83" s="8"/>
    </row>
    <row r="84" spans="1:8" s="1" customFormat="1" ht="15" customHeight="1" x14ac:dyDescent="0.25">
      <c r="A84"/>
      <c r="B84"/>
      <c r="C84" s="15"/>
      <c r="D84" s="15"/>
      <c r="E84" s="15"/>
      <c r="F84"/>
      <c r="G84"/>
      <c r="H84" s="8"/>
    </row>
    <row r="85" spans="1:8" s="1" customFormat="1" ht="15" customHeight="1" thickBot="1" x14ac:dyDescent="0.3">
      <c r="A85"/>
      <c r="B85"/>
      <c r="C85" s="15"/>
      <c r="D85" s="15"/>
      <c r="E85" s="15"/>
      <c r="F85"/>
    </row>
    <row r="86" spans="1:8" s="1" customFormat="1" ht="15" customHeight="1" thickBot="1" x14ac:dyDescent="0.3">
      <c r="A86"/>
      <c r="B86" s="97" t="s">
        <v>1545</v>
      </c>
      <c r="C86" s="93"/>
      <c r="D86" s="93"/>
      <c r="E86" s="94"/>
      <c r="F86"/>
      <c r="G86" s="31" t="s">
        <v>11</v>
      </c>
      <c r="H86" s="32"/>
    </row>
    <row r="87" spans="1:8" s="1" customFormat="1" ht="15" customHeight="1" x14ac:dyDescent="0.25">
      <c r="A87"/>
      <c r="B87" s="3" t="s">
        <v>1532</v>
      </c>
      <c r="C87" s="9">
        <v>937.09</v>
      </c>
      <c r="D87" s="16"/>
      <c r="E87" s="21">
        <f>+C87-D87</f>
        <v>937.09</v>
      </c>
      <c r="F87"/>
      <c r="G87" s="4" t="s">
        <v>12</v>
      </c>
      <c r="H87" s="9">
        <v>937.09</v>
      </c>
    </row>
    <row r="88" spans="1:8" s="1" customFormat="1" ht="15" customHeight="1" x14ac:dyDescent="0.25">
      <c r="A88"/>
      <c r="B88" s="5" t="s">
        <v>1533</v>
      </c>
      <c r="C88" s="9">
        <v>602.54</v>
      </c>
      <c r="D88" s="17"/>
      <c r="E88" s="24">
        <f t="shared" ref="E88:E92" si="2">+C88-D88+E87</f>
        <v>1539.63</v>
      </c>
      <c r="F88"/>
      <c r="G88" s="4" t="s">
        <v>13</v>
      </c>
      <c r="H88" s="9">
        <v>602.54</v>
      </c>
    </row>
    <row r="89" spans="1:8" s="1" customFormat="1" ht="15" customHeight="1" x14ac:dyDescent="0.25">
      <c r="A89"/>
      <c r="B89" s="5" t="s">
        <v>1534</v>
      </c>
      <c r="C89" s="9">
        <v>2522.2199999999998</v>
      </c>
      <c r="D89" s="17"/>
      <c r="E89" s="24">
        <f t="shared" si="2"/>
        <v>4061.85</v>
      </c>
      <c r="F89"/>
      <c r="G89" s="4" t="s">
        <v>14</v>
      </c>
      <c r="H89" s="9">
        <v>2522.2199999999998</v>
      </c>
    </row>
    <row r="90" spans="1:8" s="1" customFormat="1" ht="15" customHeight="1" x14ac:dyDescent="0.25">
      <c r="A90"/>
      <c r="B90" s="28"/>
      <c r="C90" s="18"/>
      <c r="D90" s="18"/>
      <c r="E90" s="24">
        <f t="shared" si="2"/>
        <v>4061.85</v>
      </c>
      <c r="F90"/>
      <c r="G90" s="6" t="s">
        <v>8</v>
      </c>
      <c r="H90" s="9">
        <f>SUM(H87:H89)</f>
        <v>4061.85</v>
      </c>
    </row>
    <row r="91" spans="1:8" s="1" customFormat="1" ht="15" customHeight="1" x14ac:dyDescent="0.25">
      <c r="A91"/>
      <c r="B91" s="186"/>
      <c r="C91" s="45"/>
      <c r="D91" s="18"/>
      <c r="E91" s="24">
        <f t="shared" si="2"/>
        <v>4061.85</v>
      </c>
      <c r="F91"/>
    </row>
    <row r="92" spans="1:8" s="1" customFormat="1" x14ac:dyDescent="0.25">
      <c r="A92"/>
      <c r="B92" s="186"/>
      <c r="C92" s="43"/>
      <c r="D92" s="45"/>
      <c r="E92" s="24">
        <f t="shared" si="2"/>
        <v>4061.85</v>
      </c>
      <c r="F92"/>
      <c r="G92"/>
      <c r="H92" s="29">
        <f>+H90-E92</f>
        <v>0</v>
      </c>
    </row>
    <row r="93" spans="1:8" s="1" customFormat="1" x14ac:dyDescent="0.25">
      <c r="A93"/>
      <c r="B93"/>
      <c r="C93" s="13"/>
      <c r="D93" s="15"/>
      <c r="E93" s="15"/>
      <c r="F93"/>
      <c r="G93" s="13"/>
    </row>
    <row r="94" spans="1:8" s="1" customFormat="1" x14ac:dyDescent="0.25">
      <c r="A94"/>
      <c r="B94"/>
      <c r="C94" s="13"/>
      <c r="D94" s="15"/>
      <c r="E94" s="15"/>
      <c r="F94"/>
      <c r="G94" s="13"/>
    </row>
    <row r="95" spans="1:8" s="1" customFormat="1" x14ac:dyDescent="0.25">
      <c r="A95"/>
      <c r="B95"/>
      <c r="C95" s="13"/>
      <c r="D95" s="15"/>
      <c r="E95" s="15"/>
      <c r="F95"/>
      <c r="G95" s="13"/>
    </row>
    <row r="96" spans="1:8" s="1" customFormat="1" x14ac:dyDescent="0.25">
      <c r="A96"/>
      <c r="B96"/>
      <c r="C96" s="13"/>
      <c r="D96" s="15"/>
      <c r="E96" s="15"/>
      <c r="F96"/>
      <c r="G96"/>
    </row>
    <row r="97" spans="1:9" s="1" customFormat="1" x14ac:dyDescent="0.25">
      <c r="A97"/>
      <c r="B97"/>
      <c r="C97" s="13"/>
      <c r="D97" s="15"/>
      <c r="E97" s="15"/>
      <c r="F97"/>
      <c r="G97"/>
    </row>
    <row r="98" spans="1:9" s="1" customFormat="1" x14ac:dyDescent="0.25">
      <c r="A98"/>
      <c r="B98"/>
      <c r="C98" s="13"/>
      <c r="D98" s="15"/>
      <c r="E98" s="15"/>
      <c r="F98"/>
      <c r="G98"/>
      <c r="I98"/>
    </row>
  </sheetData>
  <autoFilter ref="A2:E64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63"/>
    <mergeCell ref="A67:A75"/>
    <mergeCell ref="A78:A83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E5852-55FA-4FCC-AD3A-4D4BE421ABC4}">
  <sheetPr filterMode="1"/>
  <dimension ref="A1:K112"/>
  <sheetViews>
    <sheetView topLeftCell="A71" zoomScaleNormal="100" workbookViewId="0">
      <selection activeCell="A2" sqref="A2:E106"/>
    </sheetView>
  </sheetViews>
  <sheetFormatPr defaultRowHeight="15" x14ac:dyDescent="0.25"/>
  <cols>
    <col min="1" max="1" width="22" customWidth="1"/>
    <col min="2" max="2" width="60.425781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1.7109375" bestFit="1" customWidth="1"/>
  </cols>
  <sheetData>
    <row r="1" spans="1:11" ht="15" customHeight="1" thickBot="1" x14ac:dyDescent="0.3"/>
    <row r="2" spans="1:11" ht="15" customHeight="1" thickBot="1" x14ac:dyDescent="0.3">
      <c r="A2" s="287" t="s">
        <v>1574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1577</v>
      </c>
      <c r="C4" s="148">
        <v>-10217.370000000001</v>
      </c>
      <c r="D4" s="48"/>
      <c r="E4" s="48">
        <f>+C4-D4</f>
        <v>-10217.370000000001</v>
      </c>
      <c r="G4" s="4" t="s">
        <v>4</v>
      </c>
      <c r="H4" s="148">
        <v>-156533.76000000001</v>
      </c>
      <c r="I4" s="13"/>
      <c r="J4" s="13"/>
      <c r="K4" s="13"/>
    </row>
    <row r="5" spans="1:11" ht="15" customHeight="1" x14ac:dyDescent="0.25">
      <c r="A5" s="305"/>
      <c r="B5" s="4" t="s">
        <v>1576</v>
      </c>
      <c r="C5" s="148">
        <v>38072.160000000003</v>
      </c>
      <c r="D5" s="48"/>
      <c r="E5" s="48">
        <f>+C5-D5+E4</f>
        <v>27854.79</v>
      </c>
      <c r="G5" s="4" t="s">
        <v>5</v>
      </c>
      <c r="H5" s="148">
        <v>38384.660000000003</v>
      </c>
      <c r="I5" s="13"/>
    </row>
    <row r="6" spans="1:11" ht="15" customHeight="1" x14ac:dyDescent="0.25">
      <c r="A6" s="305"/>
      <c r="B6" s="4" t="s">
        <v>1579</v>
      </c>
      <c r="C6" s="45">
        <v>2660.1099999999997</v>
      </c>
      <c r="D6" s="48"/>
      <c r="E6" s="48">
        <f t="shared" ref="E6:E77" si="0">+C6-D6+E5</f>
        <v>30514.9</v>
      </c>
      <c r="G6" s="4" t="s">
        <v>6</v>
      </c>
      <c r="H6" s="45">
        <f>2901.58+1125</f>
        <v>4026.58</v>
      </c>
      <c r="I6" s="13" t="s">
        <v>832</v>
      </c>
      <c r="J6" s="13"/>
    </row>
    <row r="7" spans="1:11" ht="15" customHeight="1" x14ac:dyDescent="0.25">
      <c r="A7" s="305"/>
      <c r="B7" s="4" t="s">
        <v>1578</v>
      </c>
      <c r="C7" s="45">
        <v>2126.92</v>
      </c>
      <c r="D7" s="48"/>
      <c r="E7" s="48">
        <f t="shared" si="0"/>
        <v>32641.82</v>
      </c>
      <c r="G7" s="4" t="s">
        <v>7</v>
      </c>
      <c r="H7" s="45">
        <v>2126.92</v>
      </c>
      <c r="I7" s="13"/>
    </row>
    <row r="8" spans="1:11" ht="15" customHeight="1" x14ac:dyDescent="0.25">
      <c r="A8" s="305"/>
      <c r="B8" s="4" t="s">
        <v>1580</v>
      </c>
      <c r="C8" s="34">
        <v>3170.41</v>
      </c>
      <c r="D8" s="48"/>
      <c r="E8" s="48">
        <f t="shared" si="0"/>
        <v>35812.229999999996</v>
      </c>
      <c r="G8" s="4" t="s">
        <v>15</v>
      </c>
      <c r="H8" s="34">
        <v>3170.41</v>
      </c>
      <c r="I8" s="13"/>
    </row>
    <row r="9" spans="1:11" ht="15" customHeight="1" x14ac:dyDescent="0.25">
      <c r="A9" s="305"/>
      <c r="B9" s="4" t="s">
        <v>1581</v>
      </c>
      <c r="C9" s="34">
        <v>3851.39</v>
      </c>
      <c r="D9" s="48"/>
      <c r="E9" s="48">
        <f t="shared" si="0"/>
        <v>39663.619999999995</v>
      </c>
      <c r="G9" s="4" t="s">
        <v>16</v>
      </c>
      <c r="H9" s="34">
        <v>5989824.9800000004</v>
      </c>
      <c r="I9" s="13"/>
    </row>
    <row r="10" spans="1:11" ht="15" customHeight="1" x14ac:dyDescent="0.25">
      <c r="A10" s="305"/>
      <c r="B10" s="28"/>
      <c r="C10" s="14"/>
      <c r="D10" s="121"/>
      <c r="E10" s="48">
        <f t="shared" si="0"/>
        <v>39663.619999999995</v>
      </c>
      <c r="G10" s="6" t="s">
        <v>8</v>
      </c>
      <c r="H10" s="7">
        <f>SUM(H4:H9)</f>
        <v>5880999.79</v>
      </c>
    </row>
    <row r="11" spans="1:11" ht="15" customHeight="1" thickBot="1" x14ac:dyDescent="0.3">
      <c r="A11" s="305"/>
      <c r="B11" s="28" t="s">
        <v>1554</v>
      </c>
      <c r="C11" s="14"/>
      <c r="D11" s="18">
        <v>2375</v>
      </c>
      <c r="E11" s="48">
        <f t="shared" si="0"/>
        <v>37288.619999999995</v>
      </c>
      <c r="G11" s="86"/>
      <c r="H11" s="8"/>
    </row>
    <row r="12" spans="1:11" ht="15" customHeight="1" thickBot="1" x14ac:dyDescent="0.3">
      <c r="A12" s="305"/>
      <c r="B12" s="28" t="s">
        <v>1555</v>
      </c>
      <c r="C12" s="14"/>
      <c r="D12" s="18">
        <v>1312.5</v>
      </c>
      <c r="E12" s="48">
        <f t="shared" si="0"/>
        <v>35976.119999999995</v>
      </c>
      <c r="G12" s="86"/>
      <c r="H12" s="128">
        <f>+H10-E76</f>
        <v>0</v>
      </c>
    </row>
    <row r="13" spans="1:11" ht="15" customHeight="1" x14ac:dyDescent="0.25">
      <c r="A13" s="305"/>
      <c r="B13" s="28" t="s">
        <v>1556</v>
      </c>
      <c r="C13" s="14"/>
      <c r="D13" s="18">
        <v>550000</v>
      </c>
      <c r="E13" s="48">
        <f t="shared" si="0"/>
        <v>-514023.88</v>
      </c>
      <c r="G13" s="86"/>
      <c r="H13" s="8"/>
    </row>
    <row r="14" spans="1:11" ht="15" customHeight="1" x14ac:dyDescent="0.25">
      <c r="A14" s="305"/>
      <c r="E14" s="48">
        <f t="shared" si="0"/>
        <v>-514023.88</v>
      </c>
      <c r="G14" s="86"/>
      <c r="H14" s="8"/>
    </row>
    <row r="15" spans="1:11" ht="15" customHeight="1" x14ac:dyDescent="0.25">
      <c r="A15" s="305"/>
      <c r="B15" t="s">
        <v>107</v>
      </c>
      <c r="C15" s="13">
        <v>500000</v>
      </c>
      <c r="D15" s="15">
        <v>0</v>
      </c>
      <c r="E15" s="48">
        <f t="shared" si="0"/>
        <v>-14023.880000000005</v>
      </c>
      <c r="G15" s="86"/>
      <c r="H15" s="8"/>
    </row>
    <row r="16" spans="1:11" ht="15" customHeight="1" x14ac:dyDescent="0.25">
      <c r="A16" s="305"/>
      <c r="B16" s="28" t="s">
        <v>1538</v>
      </c>
      <c r="C16" s="14">
        <v>500000</v>
      </c>
      <c r="D16" s="18">
        <v>0</v>
      </c>
      <c r="E16" s="48">
        <f t="shared" si="0"/>
        <v>485976.12</v>
      </c>
      <c r="G16" s="86"/>
      <c r="H16" s="8"/>
    </row>
    <row r="17" spans="1:8" ht="15" customHeight="1" x14ac:dyDescent="0.25">
      <c r="A17" s="305"/>
      <c r="B17" s="28" t="s">
        <v>451</v>
      </c>
      <c r="C17" s="14">
        <v>2000000</v>
      </c>
      <c r="D17" s="18">
        <v>0</v>
      </c>
      <c r="E17" s="48">
        <f t="shared" si="0"/>
        <v>2485976.12</v>
      </c>
      <c r="G17" s="86"/>
      <c r="H17" s="8"/>
    </row>
    <row r="18" spans="1:8" ht="15" customHeight="1" x14ac:dyDescent="0.25">
      <c r="A18" s="305"/>
      <c r="B18" s="28" t="s">
        <v>107</v>
      </c>
      <c r="C18" s="14">
        <v>250000</v>
      </c>
      <c r="D18" s="18">
        <v>0</v>
      </c>
      <c r="E18" s="48">
        <f t="shared" si="0"/>
        <v>2735976.12</v>
      </c>
      <c r="G18" s="86"/>
      <c r="H18" s="8"/>
    </row>
    <row r="19" spans="1:8" ht="15" customHeight="1" x14ac:dyDescent="0.25">
      <c r="A19" s="305"/>
      <c r="B19" s="28" t="s">
        <v>284</v>
      </c>
      <c r="C19" s="14">
        <v>1127000</v>
      </c>
      <c r="D19" s="18">
        <v>0</v>
      </c>
      <c r="E19" s="48">
        <f t="shared" si="0"/>
        <v>3862976.12</v>
      </c>
      <c r="G19" s="86"/>
      <c r="H19" s="8"/>
    </row>
    <row r="20" spans="1:8" ht="15" customHeight="1" x14ac:dyDescent="0.25">
      <c r="A20" s="305"/>
      <c r="B20" s="28" t="s">
        <v>1395</v>
      </c>
      <c r="C20" s="14">
        <v>32181.85</v>
      </c>
      <c r="D20" s="18">
        <v>0</v>
      </c>
      <c r="E20" s="48">
        <f t="shared" si="0"/>
        <v>3895157.97</v>
      </c>
      <c r="G20" s="86"/>
      <c r="H20" s="8"/>
    </row>
    <row r="21" spans="1:8" ht="15" customHeight="1" x14ac:dyDescent="0.25">
      <c r="A21" s="305"/>
      <c r="B21" s="28" t="s">
        <v>106</v>
      </c>
      <c r="C21" s="14">
        <v>93000</v>
      </c>
      <c r="D21" s="18">
        <v>0</v>
      </c>
      <c r="E21" s="48">
        <f t="shared" si="0"/>
        <v>3988157.97</v>
      </c>
      <c r="G21" s="86"/>
      <c r="H21" s="8"/>
    </row>
    <row r="22" spans="1:8" ht="15" customHeight="1" x14ac:dyDescent="0.25">
      <c r="A22" s="305"/>
      <c r="B22" s="28" t="s">
        <v>1569</v>
      </c>
      <c r="C22" s="14"/>
      <c r="D22" s="18">
        <v>275625</v>
      </c>
      <c r="E22" s="48">
        <f t="shared" si="0"/>
        <v>3712532.97</v>
      </c>
      <c r="G22" s="86"/>
      <c r="H22" s="8"/>
    </row>
    <row r="23" spans="1:8" ht="15" customHeight="1" x14ac:dyDescent="0.25">
      <c r="A23" s="305"/>
      <c r="B23" s="28" t="s">
        <v>1570</v>
      </c>
      <c r="C23" s="14"/>
      <c r="D23" s="121">
        <v>300000</v>
      </c>
      <c r="E23" s="48">
        <f t="shared" si="0"/>
        <v>3412532.97</v>
      </c>
      <c r="G23" s="86"/>
      <c r="H23" s="8"/>
    </row>
    <row r="24" spans="1:8" ht="15" customHeight="1" x14ac:dyDescent="0.25">
      <c r="A24" s="305"/>
      <c r="B24" s="28" t="s">
        <v>1563</v>
      </c>
      <c r="C24" s="14"/>
      <c r="D24" s="121">
        <v>10000</v>
      </c>
      <c r="E24" s="48">
        <f t="shared" si="0"/>
        <v>3402532.97</v>
      </c>
      <c r="G24" s="86"/>
      <c r="H24" s="8"/>
    </row>
    <row r="25" spans="1:8" ht="15" customHeight="1" x14ac:dyDescent="0.25">
      <c r="A25" s="305"/>
      <c r="B25" s="28" t="s">
        <v>468</v>
      </c>
      <c r="C25" s="14"/>
      <c r="D25" s="18">
        <v>72927.88</v>
      </c>
      <c r="E25" s="48">
        <f t="shared" si="0"/>
        <v>3329605.0900000003</v>
      </c>
      <c r="G25" s="86"/>
      <c r="H25" s="8"/>
    </row>
    <row r="26" spans="1:8" ht="15" customHeight="1" x14ac:dyDescent="0.25">
      <c r="A26" s="305"/>
      <c r="B26" s="28" t="s">
        <v>442</v>
      </c>
      <c r="C26" s="14"/>
      <c r="D26" s="18">
        <v>136992.68</v>
      </c>
      <c r="E26" s="48">
        <f t="shared" si="0"/>
        <v>3192612.41</v>
      </c>
      <c r="G26" s="86"/>
      <c r="H26" s="8"/>
    </row>
    <row r="27" spans="1:8" ht="15" customHeight="1" x14ac:dyDescent="0.25">
      <c r="A27" s="305"/>
      <c r="B27" s="28" t="s">
        <v>164</v>
      </c>
      <c r="C27" s="14"/>
      <c r="D27" s="18">
        <v>106125.25</v>
      </c>
      <c r="E27" s="48">
        <f t="shared" si="0"/>
        <v>3086487.16</v>
      </c>
      <c r="G27" s="86"/>
      <c r="H27" s="8"/>
    </row>
    <row r="28" spans="1:8" ht="15" customHeight="1" x14ac:dyDescent="0.25">
      <c r="A28" s="305"/>
      <c r="B28" s="28" t="s">
        <v>1559</v>
      </c>
      <c r="C28" s="14"/>
      <c r="D28" s="18">
        <v>100000</v>
      </c>
      <c r="E28" s="48">
        <f t="shared" si="0"/>
        <v>2986487.16</v>
      </c>
      <c r="G28" s="86"/>
      <c r="H28" s="8"/>
    </row>
    <row r="29" spans="1:8" ht="15" customHeight="1" x14ac:dyDescent="0.25">
      <c r="A29" s="305"/>
      <c r="B29" s="28" t="s">
        <v>1560</v>
      </c>
      <c r="C29" s="14"/>
      <c r="D29" s="18">
        <v>150000</v>
      </c>
      <c r="E29" s="48">
        <f t="shared" si="0"/>
        <v>2836487.16</v>
      </c>
      <c r="G29" s="86"/>
      <c r="H29" s="8"/>
    </row>
    <row r="30" spans="1:8" ht="15" customHeight="1" x14ac:dyDescent="0.25">
      <c r="A30" s="305"/>
      <c r="B30" s="28" t="s">
        <v>1561</v>
      </c>
      <c r="C30" s="14"/>
      <c r="D30" s="18">
        <v>3000</v>
      </c>
      <c r="E30" s="48">
        <f t="shared" si="0"/>
        <v>2833487.16</v>
      </c>
      <c r="G30" s="86"/>
      <c r="H30" s="8"/>
    </row>
    <row r="31" spans="1:8" ht="15" customHeight="1" x14ac:dyDescent="0.25">
      <c r="A31" s="305"/>
      <c r="B31" s="28" t="s">
        <v>160</v>
      </c>
      <c r="C31" s="14"/>
      <c r="D31" s="18">
        <v>99529.97</v>
      </c>
      <c r="E31" s="48">
        <f t="shared" si="0"/>
        <v>2733957.19</v>
      </c>
      <c r="G31" s="86"/>
      <c r="H31" s="8"/>
    </row>
    <row r="32" spans="1:8" ht="15" customHeight="1" x14ac:dyDescent="0.25">
      <c r="A32" s="305"/>
      <c r="B32" s="28" t="s">
        <v>441</v>
      </c>
      <c r="C32" s="14"/>
      <c r="D32" s="18">
        <v>64198.07</v>
      </c>
      <c r="E32" s="48">
        <f t="shared" si="0"/>
        <v>2669759.12</v>
      </c>
      <c r="G32" s="86"/>
      <c r="H32" s="8"/>
    </row>
    <row r="33" spans="1:8" ht="15" customHeight="1" x14ac:dyDescent="0.25">
      <c r="A33" s="305"/>
      <c r="B33" s="28" t="s">
        <v>441</v>
      </c>
      <c r="C33" s="14"/>
      <c r="D33" s="18">
        <v>100000</v>
      </c>
      <c r="E33" s="48">
        <f t="shared" si="0"/>
        <v>2569759.12</v>
      </c>
      <c r="G33" s="86"/>
      <c r="H33" s="8"/>
    </row>
    <row r="34" spans="1:8" ht="15" customHeight="1" x14ac:dyDescent="0.25">
      <c r="A34" s="305"/>
      <c r="B34" s="28" t="s">
        <v>1564</v>
      </c>
      <c r="C34" s="14"/>
      <c r="D34" s="18">
        <v>15000</v>
      </c>
      <c r="E34" s="48">
        <f t="shared" si="0"/>
        <v>2554759.12</v>
      </c>
      <c r="G34" s="86"/>
      <c r="H34" s="8"/>
    </row>
    <row r="35" spans="1:8" ht="15" customHeight="1" x14ac:dyDescent="0.25">
      <c r="A35" s="305"/>
      <c r="B35" s="28" t="s">
        <v>1557</v>
      </c>
      <c r="C35" s="14"/>
      <c r="D35" s="18">
        <v>300000</v>
      </c>
      <c r="E35" s="48">
        <f t="shared" si="0"/>
        <v>2254759.12</v>
      </c>
      <c r="G35" s="86"/>
      <c r="H35" s="8"/>
    </row>
    <row r="36" spans="1:8" ht="15" customHeight="1" x14ac:dyDescent="0.25">
      <c r="A36" s="305"/>
      <c r="B36" s="28" t="s">
        <v>51</v>
      </c>
      <c r="C36" s="14"/>
      <c r="D36" s="18">
        <v>25000</v>
      </c>
      <c r="E36" s="48">
        <f t="shared" si="0"/>
        <v>2229759.12</v>
      </c>
      <c r="G36" s="86"/>
      <c r="H36" s="8"/>
    </row>
    <row r="37" spans="1:8" ht="15" customHeight="1" x14ac:dyDescent="0.25">
      <c r="A37" s="305"/>
      <c r="B37" s="28" t="s">
        <v>110</v>
      </c>
      <c r="C37" s="14"/>
      <c r="D37" s="18">
        <v>200000</v>
      </c>
      <c r="E37" s="48">
        <f t="shared" si="0"/>
        <v>2029759.12</v>
      </c>
      <c r="G37" s="86"/>
      <c r="H37" s="8"/>
    </row>
    <row r="38" spans="1:8" ht="15" customHeight="1" x14ac:dyDescent="0.25">
      <c r="A38" s="305"/>
      <c r="B38" s="28" t="s">
        <v>438</v>
      </c>
      <c r="C38" s="14"/>
      <c r="D38" s="18">
        <v>3798.07</v>
      </c>
      <c r="E38" s="48">
        <f t="shared" si="0"/>
        <v>2025961.05</v>
      </c>
      <c r="G38" s="86"/>
      <c r="H38" s="8"/>
    </row>
    <row r="39" spans="1:8" ht="15" customHeight="1" x14ac:dyDescent="0.25">
      <c r="A39" s="305"/>
      <c r="B39" s="28" t="s">
        <v>157</v>
      </c>
      <c r="C39" s="14"/>
      <c r="D39" s="18">
        <v>19458.599999999999</v>
      </c>
      <c r="E39" s="48">
        <f t="shared" si="0"/>
        <v>2006502.45</v>
      </c>
      <c r="G39" s="86"/>
      <c r="H39" s="8"/>
    </row>
    <row r="40" spans="1:8" ht="15" customHeight="1" x14ac:dyDescent="0.25">
      <c r="A40" s="305"/>
      <c r="B40" s="28" t="s">
        <v>1217</v>
      </c>
      <c r="C40" s="14"/>
      <c r="D40" s="18">
        <v>24419.62</v>
      </c>
      <c r="E40" s="48">
        <f t="shared" si="0"/>
        <v>1982082.8299999998</v>
      </c>
      <c r="G40" s="86"/>
      <c r="H40" s="8"/>
    </row>
    <row r="41" spans="1:8" ht="15" customHeight="1" x14ac:dyDescent="0.25">
      <c r="A41" s="305"/>
      <c r="B41" s="28" t="s">
        <v>440</v>
      </c>
      <c r="C41" s="14"/>
      <c r="D41" s="18">
        <v>24745.1</v>
      </c>
      <c r="E41" s="48">
        <f t="shared" si="0"/>
        <v>1957337.7299999997</v>
      </c>
      <c r="G41" s="86"/>
      <c r="H41" s="8"/>
    </row>
    <row r="42" spans="1:8" ht="15" customHeight="1" x14ac:dyDescent="0.25">
      <c r="A42" s="305"/>
      <c r="B42" s="28" t="s">
        <v>110</v>
      </c>
      <c r="C42" s="14"/>
      <c r="D42" s="18">
        <v>175670.76</v>
      </c>
      <c r="E42" s="48">
        <f t="shared" si="0"/>
        <v>1781666.9699999997</v>
      </c>
      <c r="G42" s="86"/>
      <c r="H42" s="8"/>
    </row>
    <row r="43" spans="1:8" ht="15" customHeight="1" x14ac:dyDescent="0.25">
      <c r="A43" s="305"/>
      <c r="B43" s="28" t="s">
        <v>166</v>
      </c>
      <c r="C43" s="14"/>
      <c r="D43" s="18">
        <v>145544.39000000001</v>
      </c>
      <c r="E43" s="48">
        <f t="shared" si="0"/>
        <v>1636122.5799999996</v>
      </c>
      <c r="G43" s="86"/>
      <c r="H43" s="8"/>
    </row>
    <row r="44" spans="1:8" ht="15" customHeight="1" x14ac:dyDescent="0.25">
      <c r="A44" s="305"/>
      <c r="B44" s="28" t="s">
        <v>1558</v>
      </c>
      <c r="C44" s="14"/>
      <c r="D44" s="18">
        <v>108577.97</v>
      </c>
      <c r="E44" s="48">
        <f t="shared" si="0"/>
        <v>1527544.6099999996</v>
      </c>
      <c r="G44" s="86"/>
      <c r="H44" s="8"/>
    </row>
    <row r="45" spans="1:8" ht="15" customHeight="1" x14ac:dyDescent="0.25">
      <c r="A45" s="305"/>
      <c r="B45" s="28" t="s">
        <v>158</v>
      </c>
      <c r="C45" s="14"/>
      <c r="D45" s="18">
        <v>29904.21</v>
      </c>
      <c r="E45" s="48">
        <f t="shared" si="0"/>
        <v>1497640.3999999997</v>
      </c>
      <c r="G45" s="86"/>
      <c r="H45" s="8"/>
    </row>
    <row r="46" spans="1:8" ht="15" customHeight="1" x14ac:dyDescent="0.25">
      <c r="A46" s="305"/>
      <c r="B46" s="28" t="s">
        <v>162</v>
      </c>
      <c r="C46" s="14"/>
      <c r="D46" s="18">
        <v>43479.33</v>
      </c>
      <c r="E46" s="48">
        <f t="shared" si="0"/>
        <v>1454161.0699999996</v>
      </c>
      <c r="G46" s="86"/>
      <c r="H46" s="8"/>
    </row>
    <row r="47" spans="1:8" ht="15" customHeight="1" x14ac:dyDescent="0.25">
      <c r="A47" s="305"/>
      <c r="B47" s="28" t="s">
        <v>165</v>
      </c>
      <c r="C47" s="14"/>
      <c r="D47" s="18">
        <v>49452.22</v>
      </c>
      <c r="E47" s="48">
        <f t="shared" si="0"/>
        <v>1404708.8499999996</v>
      </c>
      <c r="G47" s="86"/>
      <c r="H47" s="8"/>
    </row>
    <row r="48" spans="1:8" ht="15" customHeight="1" x14ac:dyDescent="0.25">
      <c r="A48" s="305"/>
      <c r="B48" s="28" t="s">
        <v>161</v>
      </c>
      <c r="C48" s="14"/>
      <c r="D48" s="18">
        <v>81049.119999999995</v>
      </c>
      <c r="E48" s="48">
        <f t="shared" si="0"/>
        <v>1323659.7299999995</v>
      </c>
      <c r="G48" s="86"/>
      <c r="H48" s="8"/>
    </row>
    <row r="49" spans="1:8" ht="15" customHeight="1" x14ac:dyDescent="0.25">
      <c r="A49" s="305"/>
      <c r="E49" s="48">
        <f t="shared" si="0"/>
        <v>1323659.7299999995</v>
      </c>
      <c r="G49" s="86"/>
      <c r="H49" s="8"/>
    </row>
    <row r="50" spans="1:8" ht="15" customHeight="1" x14ac:dyDescent="0.25">
      <c r="A50" s="305"/>
      <c r="B50" s="28" t="s">
        <v>195</v>
      </c>
      <c r="C50" s="14">
        <v>16182213.59</v>
      </c>
      <c r="D50" s="18"/>
      <c r="E50" s="48">
        <f t="shared" si="0"/>
        <v>17505873.32</v>
      </c>
      <c r="G50" s="86"/>
      <c r="H50" s="8"/>
    </row>
    <row r="51" spans="1:8" ht="15" customHeight="1" x14ac:dyDescent="0.25">
      <c r="A51" s="305"/>
      <c r="B51" s="28" t="s">
        <v>1562</v>
      </c>
      <c r="C51" s="14"/>
      <c r="D51" s="18">
        <v>596240</v>
      </c>
      <c r="E51" s="48">
        <f t="shared" si="0"/>
        <v>16909633.32</v>
      </c>
      <c r="G51" s="86"/>
      <c r="H51" s="8"/>
    </row>
    <row r="52" spans="1:8" ht="15" customHeight="1" x14ac:dyDescent="0.25">
      <c r="A52" s="305"/>
      <c r="E52" s="48">
        <f t="shared" si="0"/>
        <v>16909633.32</v>
      </c>
      <c r="G52" s="86"/>
      <c r="H52" s="8"/>
    </row>
    <row r="53" spans="1:8" ht="15" customHeight="1" x14ac:dyDescent="0.25">
      <c r="A53" s="305"/>
      <c r="B53" s="28" t="s">
        <v>1488</v>
      </c>
      <c r="C53" s="14">
        <v>1204958.76</v>
      </c>
      <c r="D53" s="18">
        <v>0</v>
      </c>
      <c r="E53" s="48">
        <f t="shared" si="0"/>
        <v>18114592.080000002</v>
      </c>
      <c r="G53" s="86"/>
      <c r="H53" s="8"/>
    </row>
    <row r="54" spans="1:8" ht="15" customHeight="1" x14ac:dyDescent="0.25">
      <c r="A54" s="305"/>
      <c r="B54" s="28" t="s">
        <v>97</v>
      </c>
      <c r="C54" s="14">
        <v>0</v>
      </c>
      <c r="D54" s="18">
        <v>286001</v>
      </c>
      <c r="E54" s="48">
        <f t="shared" si="0"/>
        <v>17828591.080000002</v>
      </c>
      <c r="G54" s="86"/>
      <c r="H54" s="8"/>
    </row>
    <row r="55" spans="1:8" ht="15" customHeight="1" x14ac:dyDescent="0.25">
      <c r="A55" s="305"/>
      <c r="B55" s="28" t="s">
        <v>1567</v>
      </c>
      <c r="C55" s="14">
        <v>0</v>
      </c>
      <c r="D55" s="18">
        <v>1500000</v>
      </c>
      <c r="E55" s="48">
        <f t="shared" si="0"/>
        <v>16328591.080000002</v>
      </c>
      <c r="G55" s="86"/>
      <c r="H55" s="8"/>
    </row>
    <row r="56" spans="1:8" ht="15" customHeight="1" x14ac:dyDescent="0.25">
      <c r="A56" s="305"/>
      <c r="B56" s="28" t="s">
        <v>112</v>
      </c>
      <c r="C56" s="14">
        <v>0</v>
      </c>
      <c r="D56" s="18">
        <v>200000</v>
      </c>
      <c r="E56" s="48">
        <f t="shared" si="0"/>
        <v>16128591.080000002</v>
      </c>
      <c r="G56" s="86"/>
      <c r="H56" s="8"/>
    </row>
    <row r="57" spans="1:8" ht="15" customHeight="1" x14ac:dyDescent="0.25">
      <c r="A57" s="305"/>
      <c r="B57" s="28" t="s">
        <v>1565</v>
      </c>
      <c r="C57" s="14">
        <v>0</v>
      </c>
      <c r="D57" s="18">
        <v>600000</v>
      </c>
      <c r="E57" s="48">
        <f t="shared" si="0"/>
        <v>15528591.080000002</v>
      </c>
      <c r="G57" s="86"/>
      <c r="H57" s="8"/>
    </row>
    <row r="58" spans="1:8" ht="15" customHeight="1" x14ac:dyDescent="0.25">
      <c r="A58" s="305"/>
      <c r="B58" s="28" t="s">
        <v>656</v>
      </c>
      <c r="C58" s="14">
        <v>0</v>
      </c>
      <c r="D58" s="18">
        <v>1000000</v>
      </c>
      <c r="E58" s="48">
        <f t="shared" si="0"/>
        <v>14528591.080000002</v>
      </c>
      <c r="G58" s="86"/>
      <c r="H58" s="8"/>
    </row>
    <row r="59" spans="1:8" ht="15" customHeight="1" x14ac:dyDescent="0.25">
      <c r="A59" s="305"/>
      <c r="B59" s="28" t="s">
        <v>1566</v>
      </c>
      <c r="C59" s="14">
        <v>0</v>
      </c>
      <c r="D59" s="18">
        <v>500000</v>
      </c>
      <c r="E59" s="48">
        <f t="shared" si="0"/>
        <v>14028591.080000002</v>
      </c>
      <c r="G59" s="86"/>
      <c r="H59" s="8"/>
    </row>
    <row r="60" spans="1:8" ht="15" customHeight="1" x14ac:dyDescent="0.25">
      <c r="A60" s="305"/>
      <c r="B60" s="28" t="s">
        <v>229</v>
      </c>
      <c r="C60" s="14">
        <v>0</v>
      </c>
      <c r="D60" s="18">
        <v>100000</v>
      </c>
      <c r="E60" s="48">
        <f t="shared" si="0"/>
        <v>13928591.080000002</v>
      </c>
      <c r="G60" s="86"/>
      <c r="H60" s="8"/>
    </row>
    <row r="61" spans="1:8" ht="15" customHeight="1" x14ac:dyDescent="0.25">
      <c r="A61" s="305"/>
      <c r="B61" s="28" t="s">
        <v>229</v>
      </c>
      <c r="C61" s="14">
        <v>0</v>
      </c>
      <c r="D61" s="18">
        <v>100000</v>
      </c>
      <c r="E61" s="48">
        <f t="shared" si="0"/>
        <v>13828591.080000002</v>
      </c>
      <c r="G61" s="86"/>
      <c r="H61" s="8"/>
    </row>
    <row r="62" spans="1:8" ht="15" customHeight="1" x14ac:dyDescent="0.25">
      <c r="A62" s="305"/>
      <c r="B62" s="28" t="s">
        <v>293</v>
      </c>
      <c r="C62" s="14">
        <v>0</v>
      </c>
      <c r="D62" s="18">
        <v>166148.79</v>
      </c>
      <c r="E62" s="48">
        <f t="shared" si="0"/>
        <v>13662442.290000003</v>
      </c>
      <c r="G62" s="86"/>
      <c r="H62" s="8"/>
    </row>
    <row r="63" spans="1:8" ht="15" customHeight="1" x14ac:dyDescent="0.25">
      <c r="A63" s="305"/>
      <c r="B63" s="28" t="s">
        <v>198</v>
      </c>
      <c r="C63" s="14">
        <v>0</v>
      </c>
      <c r="D63" s="18">
        <v>190681.2</v>
      </c>
      <c r="E63" s="48">
        <f t="shared" si="0"/>
        <v>13471761.090000004</v>
      </c>
      <c r="G63" s="86"/>
      <c r="H63" s="8"/>
    </row>
    <row r="64" spans="1:8" ht="15" customHeight="1" x14ac:dyDescent="0.25">
      <c r="A64" s="305"/>
      <c r="B64" s="28" t="s">
        <v>246</v>
      </c>
      <c r="C64" s="14">
        <v>0</v>
      </c>
      <c r="D64" s="18">
        <v>387775.99</v>
      </c>
      <c r="E64" s="48">
        <f t="shared" si="0"/>
        <v>13083985.100000003</v>
      </c>
      <c r="G64" s="86"/>
      <c r="H64" s="8"/>
    </row>
    <row r="65" spans="1:8" ht="15" customHeight="1" x14ac:dyDescent="0.25">
      <c r="A65" s="305"/>
      <c r="B65" s="28" t="s">
        <v>111</v>
      </c>
      <c r="C65" s="14">
        <v>0</v>
      </c>
      <c r="D65" s="18">
        <v>495523.48</v>
      </c>
      <c r="E65" s="48">
        <f t="shared" si="0"/>
        <v>12588461.620000003</v>
      </c>
      <c r="G65" s="86"/>
      <c r="H65" s="8"/>
    </row>
    <row r="66" spans="1:8" ht="15" customHeight="1" x14ac:dyDescent="0.25">
      <c r="A66" s="305"/>
      <c r="B66" s="28" t="s">
        <v>57</v>
      </c>
      <c r="C66" s="14">
        <v>0</v>
      </c>
      <c r="D66" s="18">
        <v>589927.72</v>
      </c>
      <c r="E66" s="48">
        <f t="shared" si="0"/>
        <v>11998533.900000002</v>
      </c>
      <c r="G66" s="86"/>
      <c r="H66" s="8"/>
    </row>
    <row r="67" spans="1:8" ht="15" customHeight="1" x14ac:dyDescent="0.25">
      <c r="A67" s="305"/>
      <c r="B67" s="28" t="s">
        <v>28</v>
      </c>
      <c r="C67" s="14">
        <v>0</v>
      </c>
      <c r="D67" s="18">
        <v>741310.21</v>
      </c>
      <c r="E67" s="48">
        <f t="shared" si="0"/>
        <v>11257223.690000001</v>
      </c>
      <c r="G67" s="86"/>
      <c r="H67" s="8"/>
    </row>
    <row r="68" spans="1:8" ht="15" customHeight="1" x14ac:dyDescent="0.25">
      <c r="A68" s="305"/>
      <c r="B68" s="28" t="s">
        <v>62</v>
      </c>
      <c r="C68" s="14">
        <v>0</v>
      </c>
      <c r="D68" s="18">
        <v>477177</v>
      </c>
      <c r="E68" s="48">
        <f t="shared" si="0"/>
        <v>10780046.690000001</v>
      </c>
      <c r="G68" s="86"/>
      <c r="H68" s="8"/>
    </row>
    <row r="69" spans="1:8" ht="15" customHeight="1" x14ac:dyDescent="0.25">
      <c r="A69" s="305"/>
      <c r="B69" s="28" t="s">
        <v>199</v>
      </c>
      <c r="C69" s="14">
        <v>0</v>
      </c>
      <c r="D69" s="18">
        <v>1141609.1599999999</v>
      </c>
      <c r="E69" s="48">
        <f t="shared" si="0"/>
        <v>9638437.5300000012</v>
      </c>
      <c r="G69" s="86"/>
      <c r="H69" s="8"/>
    </row>
    <row r="70" spans="1:8" ht="15" customHeight="1" x14ac:dyDescent="0.25">
      <c r="A70" s="305"/>
      <c r="B70" s="28" t="s">
        <v>51</v>
      </c>
      <c r="C70" s="14">
        <v>0</v>
      </c>
      <c r="D70" s="18">
        <v>1317221.83</v>
      </c>
      <c r="E70" s="48">
        <f t="shared" si="0"/>
        <v>8321215.7000000011</v>
      </c>
      <c r="G70" s="86"/>
      <c r="H70" s="8"/>
    </row>
    <row r="71" spans="1:8" ht="15" customHeight="1" x14ac:dyDescent="0.25">
      <c r="A71" s="305"/>
      <c r="B71" s="28" t="s">
        <v>1568</v>
      </c>
      <c r="C71" s="14">
        <v>0</v>
      </c>
      <c r="D71" s="18">
        <v>2140824.2000000002</v>
      </c>
      <c r="E71" s="48">
        <f t="shared" si="0"/>
        <v>6180391.5000000009</v>
      </c>
      <c r="G71" s="86"/>
      <c r="H71" s="8"/>
    </row>
    <row r="72" spans="1:8" ht="15" customHeight="1" x14ac:dyDescent="0.25">
      <c r="A72" s="305"/>
      <c r="B72" s="28" t="s">
        <v>167</v>
      </c>
      <c r="C72" s="14">
        <v>0</v>
      </c>
      <c r="D72" s="18">
        <v>299341.43</v>
      </c>
      <c r="E72" s="48">
        <f t="shared" si="0"/>
        <v>5881050.0700000012</v>
      </c>
      <c r="G72" s="86"/>
      <c r="H72" s="8"/>
    </row>
    <row r="73" spans="1:8" ht="15" customHeight="1" x14ac:dyDescent="0.25">
      <c r="A73" s="305"/>
      <c r="B73" s="28" t="s">
        <v>764</v>
      </c>
      <c r="C73" s="14">
        <v>0</v>
      </c>
      <c r="D73" s="18">
        <v>50.28</v>
      </c>
      <c r="E73" s="48">
        <f t="shared" si="0"/>
        <v>5880999.790000001</v>
      </c>
      <c r="G73" s="86"/>
      <c r="H73" s="8"/>
    </row>
    <row r="74" spans="1:8" ht="15" customHeight="1" x14ac:dyDescent="0.25">
      <c r="A74" s="305"/>
      <c r="B74" s="28"/>
      <c r="C74" s="14"/>
      <c r="D74" s="18"/>
      <c r="E74" s="48">
        <f t="shared" si="0"/>
        <v>5880999.790000001</v>
      </c>
      <c r="G74" s="86"/>
      <c r="H74" s="8"/>
    </row>
    <row r="75" spans="1:8" ht="15" customHeight="1" x14ac:dyDescent="0.25">
      <c r="A75" s="305"/>
      <c r="E75" s="48">
        <f t="shared" si="0"/>
        <v>5880999.790000001</v>
      </c>
      <c r="G75" s="86"/>
      <c r="H75" s="8"/>
    </row>
    <row r="76" spans="1:8" ht="15" customHeight="1" x14ac:dyDescent="0.25">
      <c r="A76" s="305"/>
      <c r="B76" s="28"/>
      <c r="C76" s="14"/>
      <c r="D76" s="18"/>
      <c r="E76" s="48">
        <f t="shared" si="0"/>
        <v>5880999.790000001</v>
      </c>
      <c r="G76" s="86"/>
      <c r="H76" s="8"/>
    </row>
    <row r="77" spans="1:8" ht="15" customHeight="1" x14ac:dyDescent="0.25">
      <c r="A77" s="305"/>
      <c r="B77" s="28"/>
      <c r="C77" s="14"/>
      <c r="D77" s="18"/>
      <c r="E77" s="48">
        <f t="shared" si="0"/>
        <v>5880999.790000001</v>
      </c>
      <c r="G77" s="86"/>
      <c r="H77" s="8"/>
    </row>
    <row r="78" spans="1:8" s="1" customFormat="1" ht="15" customHeight="1" x14ac:dyDescent="0.25">
      <c r="A78" s="10"/>
      <c r="E78" s="86"/>
      <c r="F78"/>
      <c r="G78" s="13"/>
    </row>
    <row r="79" spans="1:8" s="1" customFormat="1" ht="15" customHeight="1" thickBot="1" x14ac:dyDescent="0.3">
      <c r="A79" s="10"/>
      <c r="E79" s="19"/>
      <c r="F79"/>
      <c r="G79" s="13"/>
    </row>
    <row r="80" spans="1:8" s="1" customFormat="1" ht="15" customHeight="1" thickBot="1" x14ac:dyDescent="0.3">
      <c r="A80" s="27" t="s">
        <v>1571</v>
      </c>
      <c r="B80" s="98"/>
      <c r="C80" s="98"/>
      <c r="D80" s="179"/>
      <c r="E80" s="100"/>
      <c r="F80"/>
      <c r="G80" s="57"/>
    </row>
    <row r="81" spans="1:8" s="1" customFormat="1" ht="15" customHeight="1" x14ac:dyDescent="0.25">
      <c r="A81" s="308" t="s">
        <v>9</v>
      </c>
      <c r="B81" s="181" t="s">
        <v>538</v>
      </c>
      <c r="C81" s="109">
        <v>14874.919999999998</v>
      </c>
      <c r="D81" s="109"/>
      <c r="E81" s="54">
        <f>+C81-D81</f>
        <v>14874.919999999998</v>
      </c>
      <c r="F81"/>
      <c r="G81" s="57"/>
    </row>
    <row r="82" spans="1:8" s="1" customFormat="1" ht="15" customHeight="1" x14ac:dyDescent="0.25">
      <c r="A82" s="308"/>
      <c r="B82" s="28" t="s">
        <v>1573</v>
      </c>
      <c r="C82" s="9"/>
      <c r="D82" s="9">
        <v>200</v>
      </c>
      <c r="E82" s="52">
        <f>+E81+C82-D82</f>
        <v>14674.919999999998</v>
      </c>
      <c r="F82"/>
      <c r="G82" s="57"/>
    </row>
    <row r="83" spans="1:8" s="1" customFormat="1" ht="15" customHeight="1" x14ac:dyDescent="0.25">
      <c r="A83" s="308"/>
      <c r="B83" s="28"/>
      <c r="C83" s="9"/>
      <c r="D83" s="9"/>
      <c r="E83" s="52">
        <f>+E82+C83-D83</f>
        <v>14674.919999999998</v>
      </c>
      <c r="F83"/>
      <c r="G83" s="57"/>
    </row>
    <row r="84" spans="1:8" s="1" customFormat="1" ht="15" customHeight="1" x14ac:dyDescent="0.25">
      <c r="A84" s="308"/>
      <c r="B84" s="28"/>
      <c r="C84" s="9"/>
      <c r="D84" s="9"/>
      <c r="E84" s="52">
        <f t="shared" ref="E84:E89" si="1">+E83+C84-D84</f>
        <v>14674.919999999998</v>
      </c>
      <c r="F84"/>
      <c r="G84" s="57"/>
    </row>
    <row r="85" spans="1:8" s="1" customFormat="1" ht="15" customHeight="1" x14ac:dyDescent="0.25">
      <c r="A85" s="308"/>
      <c r="B85" s="28"/>
      <c r="C85" s="9"/>
      <c r="D85" s="9"/>
      <c r="E85" s="52">
        <f t="shared" si="1"/>
        <v>14674.919999999998</v>
      </c>
      <c r="F85"/>
      <c r="G85" s="57"/>
    </row>
    <row r="86" spans="1:8" s="1" customFormat="1" ht="15" customHeight="1" x14ac:dyDescent="0.25">
      <c r="A86" s="308"/>
      <c r="B86" s="9"/>
      <c r="C86" s="9"/>
      <c r="D86" s="9"/>
      <c r="E86" s="52">
        <f t="shared" si="1"/>
        <v>14674.919999999998</v>
      </c>
      <c r="F86"/>
      <c r="G86" s="57"/>
    </row>
    <row r="87" spans="1:8" s="1" customFormat="1" ht="15" customHeight="1" x14ac:dyDescent="0.25">
      <c r="A87" s="308"/>
      <c r="B87" s="28"/>
      <c r="C87" s="9"/>
      <c r="D87" s="9"/>
      <c r="E87" s="52">
        <f t="shared" si="1"/>
        <v>14674.919999999998</v>
      </c>
      <c r="F87"/>
      <c r="G87" s="57"/>
    </row>
    <row r="88" spans="1:8" s="1" customFormat="1" ht="15" customHeight="1" x14ac:dyDescent="0.25">
      <c r="A88" s="308"/>
      <c r="B88" s="28"/>
      <c r="C88" s="9"/>
      <c r="D88" s="9"/>
      <c r="E88" s="52">
        <f t="shared" si="1"/>
        <v>14674.919999999998</v>
      </c>
      <c r="F88"/>
      <c r="G88" s="57"/>
    </row>
    <row r="89" spans="1:8" s="1" customFormat="1" ht="15" customHeight="1" x14ac:dyDescent="0.25">
      <c r="A89" s="308"/>
      <c r="B89" s="28"/>
      <c r="C89" s="9"/>
      <c r="D89" s="9"/>
      <c r="E89" s="52">
        <f t="shared" si="1"/>
        <v>14674.919999999998</v>
      </c>
      <c r="F89"/>
      <c r="G89" s="57"/>
    </row>
    <row r="90" spans="1:8" s="1" customFormat="1" ht="15" customHeight="1" x14ac:dyDescent="0.25">
      <c r="A90"/>
      <c r="B90"/>
      <c r="C90" s="15"/>
      <c r="D90" s="20"/>
      <c r="E90" s="20"/>
      <c r="F90"/>
      <c r="G90"/>
    </row>
    <row r="91" spans="1:8" s="1" customFormat="1" ht="15" customHeight="1" thickBot="1" x14ac:dyDescent="0.3">
      <c r="A91" s="99" t="s">
        <v>1571</v>
      </c>
      <c r="B91" s="96" t="s">
        <v>98</v>
      </c>
      <c r="C91" s="96"/>
      <c r="D91" s="96"/>
      <c r="E91" s="96"/>
      <c r="F91"/>
      <c r="G91"/>
      <c r="H91" s="8"/>
    </row>
    <row r="92" spans="1:8" s="1" customFormat="1" ht="15" customHeight="1" x14ac:dyDescent="0.25">
      <c r="A92" s="297" t="s">
        <v>10</v>
      </c>
      <c r="B92" s="166" t="s">
        <v>727</v>
      </c>
      <c r="C92" s="166" t="s">
        <v>448</v>
      </c>
      <c r="D92" s="166"/>
      <c r="E92" s="54">
        <v>140000</v>
      </c>
      <c r="F92"/>
      <c r="G92"/>
      <c r="H92" s="8"/>
    </row>
    <row r="93" spans="1:8" s="1" customFormat="1" ht="15" customHeight="1" x14ac:dyDescent="0.25">
      <c r="A93" s="309"/>
      <c r="B93" s="182" t="s">
        <v>727</v>
      </c>
      <c r="C93" s="183" t="s">
        <v>348</v>
      </c>
      <c r="D93" s="183"/>
      <c r="E93" s="184">
        <v>250000</v>
      </c>
      <c r="F93"/>
      <c r="G93"/>
      <c r="H93" s="8"/>
    </row>
    <row r="94" spans="1:8" s="1" customFormat="1" ht="15" customHeight="1" x14ac:dyDescent="0.25">
      <c r="A94" s="309"/>
      <c r="B94" s="162" t="s">
        <v>726</v>
      </c>
      <c r="C94" s="173" t="s">
        <v>123</v>
      </c>
      <c r="D94" s="9"/>
      <c r="E94" s="22">
        <v>403347.32</v>
      </c>
      <c r="F94"/>
      <c r="G94"/>
      <c r="H94" s="8"/>
    </row>
    <row r="95" spans="1:8" s="1" customFormat="1" ht="15" customHeight="1" x14ac:dyDescent="0.25">
      <c r="A95" s="309"/>
      <c r="B95" s="174"/>
      <c r="C95" s="175"/>
      <c r="D95" s="9"/>
      <c r="E95" s="22"/>
      <c r="F95"/>
      <c r="G95"/>
      <c r="H95" s="8"/>
    </row>
    <row r="96" spans="1:8" s="1" customFormat="1" ht="15" customHeight="1" x14ac:dyDescent="0.25">
      <c r="A96" s="309"/>
      <c r="B96" s="162"/>
      <c r="C96" s="173"/>
      <c r="D96" s="9"/>
      <c r="E96" s="22"/>
      <c r="F96"/>
      <c r="G96"/>
      <c r="H96" s="8"/>
    </row>
    <row r="97" spans="1:9" s="1" customFormat="1" ht="15" customHeight="1" thickBot="1" x14ac:dyDescent="0.3">
      <c r="A97" s="298"/>
      <c r="B97" s="162"/>
      <c r="C97" s="163"/>
      <c r="D97" s="151"/>
      <c r="E97" s="22"/>
      <c r="F97"/>
      <c r="G97"/>
      <c r="H97" s="8"/>
    </row>
    <row r="98" spans="1:9" s="1" customFormat="1" ht="15" customHeight="1" x14ac:dyDescent="0.25">
      <c r="A98"/>
      <c r="B98"/>
      <c r="C98" s="15"/>
      <c r="D98" s="15"/>
      <c r="E98" s="15"/>
      <c r="F98"/>
      <c r="G98"/>
      <c r="H98" s="8"/>
    </row>
    <row r="99" spans="1:9" s="1" customFormat="1" ht="15" customHeight="1" thickBot="1" x14ac:dyDescent="0.3">
      <c r="A99"/>
      <c r="B99"/>
      <c r="C99" s="15"/>
      <c r="D99" s="15"/>
      <c r="E99" s="15"/>
      <c r="F99"/>
    </row>
    <row r="100" spans="1:9" s="1" customFormat="1" ht="15" customHeight="1" thickBot="1" x14ac:dyDescent="0.3">
      <c r="A100"/>
      <c r="B100" s="97" t="s">
        <v>1572</v>
      </c>
      <c r="C100" s="93"/>
      <c r="D100" s="93"/>
      <c r="E100" s="94"/>
      <c r="F100"/>
      <c r="G100" s="31" t="s">
        <v>11</v>
      </c>
      <c r="H100" s="32"/>
    </row>
    <row r="101" spans="1:9" s="1" customFormat="1" ht="15" customHeight="1" x14ac:dyDescent="0.25">
      <c r="A101"/>
      <c r="B101" s="3" t="s">
        <v>1532</v>
      </c>
      <c r="C101" s="9">
        <v>937.09</v>
      </c>
      <c r="D101" s="16"/>
      <c r="E101" s="21">
        <f>+C101-D101</f>
        <v>937.09</v>
      </c>
      <c r="F101"/>
      <c r="G101" s="4" t="s">
        <v>12</v>
      </c>
      <c r="H101" s="9">
        <v>937.09</v>
      </c>
    </row>
    <row r="102" spans="1:9" s="1" customFormat="1" ht="15" customHeight="1" x14ac:dyDescent="0.25">
      <c r="A102"/>
      <c r="B102" s="5" t="s">
        <v>1533</v>
      </c>
      <c r="C102" s="9">
        <v>602.54</v>
      </c>
      <c r="D102" s="17"/>
      <c r="E102" s="24">
        <f t="shared" ref="E102:E106" si="2">+C102-D102+E101</f>
        <v>1539.63</v>
      </c>
      <c r="F102"/>
      <c r="G102" s="4" t="s">
        <v>13</v>
      </c>
      <c r="H102" s="9">
        <v>602.54</v>
      </c>
    </row>
    <row r="103" spans="1:9" s="1" customFormat="1" ht="15" customHeight="1" x14ac:dyDescent="0.25">
      <c r="A103"/>
      <c r="B103" s="5" t="s">
        <v>1534</v>
      </c>
      <c r="C103" s="9">
        <v>2522.2199999999998</v>
      </c>
      <c r="D103" s="17"/>
      <c r="E103" s="24">
        <f t="shared" si="2"/>
        <v>4061.85</v>
      </c>
      <c r="F103"/>
      <c r="G103" s="4" t="s">
        <v>14</v>
      </c>
      <c r="H103" s="9">
        <v>2522.2199999999998</v>
      </c>
    </row>
    <row r="104" spans="1:9" s="1" customFormat="1" ht="15" customHeight="1" x14ac:dyDescent="0.25">
      <c r="A104"/>
      <c r="B104" s="28"/>
      <c r="C104" s="18"/>
      <c r="D104" s="18"/>
      <c r="E104" s="24">
        <f t="shared" si="2"/>
        <v>4061.85</v>
      </c>
      <c r="F104"/>
      <c r="G104" s="6" t="s">
        <v>8</v>
      </c>
      <c r="H104" s="9">
        <f>SUM(H101:H103)</f>
        <v>4061.85</v>
      </c>
    </row>
    <row r="105" spans="1:9" s="1" customFormat="1" ht="15" customHeight="1" x14ac:dyDescent="0.25">
      <c r="A105"/>
      <c r="B105" s="186"/>
      <c r="C105" s="45"/>
      <c r="D105" s="18"/>
      <c r="E105" s="24">
        <f t="shared" si="2"/>
        <v>4061.85</v>
      </c>
      <c r="F105"/>
    </row>
    <row r="106" spans="1:9" s="1" customFormat="1" x14ac:dyDescent="0.25">
      <c r="A106"/>
      <c r="B106" s="186"/>
      <c r="C106" s="43"/>
      <c r="D106" s="45"/>
      <c r="E106" s="24">
        <f t="shared" si="2"/>
        <v>4061.85</v>
      </c>
      <c r="F106"/>
      <c r="G106"/>
      <c r="H106" s="29">
        <f>+H104-E106</f>
        <v>0</v>
      </c>
    </row>
    <row r="107" spans="1:9" s="1" customFormat="1" x14ac:dyDescent="0.25">
      <c r="A107"/>
      <c r="B107"/>
      <c r="C107" s="13"/>
      <c r="D107" s="15"/>
      <c r="E107" s="15"/>
      <c r="F107"/>
      <c r="G107" s="13"/>
    </row>
    <row r="108" spans="1:9" s="1" customFormat="1" x14ac:dyDescent="0.25">
      <c r="A108"/>
      <c r="B108"/>
      <c r="C108" s="13"/>
      <c r="D108" s="15"/>
      <c r="E108" s="15"/>
      <c r="F108"/>
      <c r="G108" s="13"/>
    </row>
    <row r="109" spans="1:9" s="1" customFormat="1" x14ac:dyDescent="0.25">
      <c r="A109"/>
      <c r="B109"/>
      <c r="C109" s="13"/>
      <c r="D109" s="15"/>
      <c r="E109" s="15"/>
      <c r="F109"/>
      <c r="G109" s="13"/>
    </row>
    <row r="110" spans="1:9" s="1" customFormat="1" x14ac:dyDescent="0.25">
      <c r="A110"/>
      <c r="B110"/>
      <c r="C110" s="13"/>
      <c r="D110" s="15"/>
      <c r="E110" s="15"/>
      <c r="F110"/>
      <c r="G110"/>
    </row>
    <row r="111" spans="1:9" s="1" customFormat="1" x14ac:dyDescent="0.25">
      <c r="A111"/>
      <c r="B111"/>
      <c r="C111" s="13"/>
      <c r="D111" s="15"/>
      <c r="E111" s="15"/>
      <c r="F111"/>
      <c r="G111"/>
    </row>
    <row r="112" spans="1:9" s="1" customFormat="1" x14ac:dyDescent="0.25">
      <c r="A112"/>
      <c r="B112"/>
      <c r="C112" s="13"/>
      <c r="D112" s="15"/>
      <c r="E112" s="15"/>
      <c r="F112"/>
      <c r="G112"/>
      <c r="I112"/>
    </row>
  </sheetData>
  <autoFilter ref="A2:E78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77"/>
    <mergeCell ref="A81:A89"/>
    <mergeCell ref="A92:A97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525A-FC16-4FB0-8C4F-3DBEEFF5B5CF}">
  <sheetPr filterMode="1"/>
  <dimension ref="A1:K87"/>
  <sheetViews>
    <sheetView topLeftCell="A51" zoomScaleNormal="100" workbookViewId="0">
      <selection activeCell="A2" sqref="A2:E81"/>
    </sheetView>
  </sheetViews>
  <sheetFormatPr defaultRowHeight="15" x14ac:dyDescent="0.25"/>
  <cols>
    <col min="1" max="1" width="22" customWidth="1"/>
    <col min="2" max="2" width="60.425781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1.7109375" bestFit="1" customWidth="1"/>
  </cols>
  <sheetData>
    <row r="1" spans="1:11" ht="15" customHeight="1" thickBot="1" x14ac:dyDescent="0.3"/>
    <row r="2" spans="1:11" ht="15" customHeight="1" thickBot="1" x14ac:dyDescent="0.3">
      <c r="A2" s="287" t="s">
        <v>1575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1582</v>
      </c>
      <c r="C4" s="148">
        <v>-156533.76000000001</v>
      </c>
      <c r="D4" s="48"/>
      <c r="E4" s="48">
        <f>+C4-D4</f>
        <v>-156533.76000000001</v>
      </c>
      <c r="G4" s="4" t="s">
        <v>4</v>
      </c>
      <c r="H4" s="148">
        <v>-239343.87</v>
      </c>
      <c r="I4" s="13"/>
      <c r="J4" s="13">
        <v>-239343.87</v>
      </c>
      <c r="K4" s="13"/>
    </row>
    <row r="5" spans="1:11" ht="15" customHeight="1" x14ac:dyDescent="0.25">
      <c r="A5" s="305"/>
      <c r="B5" s="4" t="s">
        <v>1583</v>
      </c>
      <c r="C5" s="148">
        <v>38384.660000000003</v>
      </c>
      <c r="D5" s="48"/>
      <c r="E5" s="48">
        <f>+C5-D5+E4</f>
        <v>-118149.1</v>
      </c>
      <c r="G5" s="4" t="s">
        <v>5</v>
      </c>
      <c r="H5" s="148">
        <v>38384.660000000003</v>
      </c>
      <c r="I5" s="13"/>
    </row>
    <row r="6" spans="1:11" ht="15" customHeight="1" x14ac:dyDescent="0.25">
      <c r="A6" s="305"/>
      <c r="B6" s="4" t="s">
        <v>1584</v>
      </c>
      <c r="C6" s="45">
        <f>2901.58+1125</f>
        <v>4026.58</v>
      </c>
      <c r="D6" s="48"/>
      <c r="E6" s="48">
        <f t="shared" ref="E6:E48" si="0">+C6-D6+E5</f>
        <v>-114122.52</v>
      </c>
      <c r="G6" s="4" t="s">
        <v>6</v>
      </c>
      <c r="H6" s="45">
        <f>4600.32+1125</f>
        <v>5725.32</v>
      </c>
      <c r="I6" s="13" t="s">
        <v>832</v>
      </c>
      <c r="J6" s="13"/>
    </row>
    <row r="7" spans="1:11" ht="15" customHeight="1" x14ac:dyDescent="0.25">
      <c r="A7" s="305"/>
      <c r="B7" s="4" t="s">
        <v>1585</v>
      </c>
      <c r="C7" s="45">
        <v>2126.92</v>
      </c>
      <c r="D7" s="48"/>
      <c r="E7" s="48">
        <f t="shared" si="0"/>
        <v>-111995.6</v>
      </c>
      <c r="G7" s="4" t="s">
        <v>7</v>
      </c>
      <c r="H7" s="45">
        <v>2126.92</v>
      </c>
      <c r="I7" s="13"/>
    </row>
    <row r="8" spans="1:11" ht="15" customHeight="1" x14ac:dyDescent="0.25">
      <c r="A8" s="305"/>
      <c r="B8" s="4" t="s">
        <v>913</v>
      </c>
      <c r="C8" s="34">
        <v>3170.41</v>
      </c>
      <c r="D8" s="48"/>
      <c r="E8" s="48">
        <f t="shared" si="0"/>
        <v>-108825.19</v>
      </c>
      <c r="G8" s="4" t="s">
        <v>15</v>
      </c>
      <c r="H8" s="34">
        <v>3170.41</v>
      </c>
      <c r="I8" s="13"/>
    </row>
    <row r="9" spans="1:11" ht="15" customHeight="1" x14ac:dyDescent="0.25">
      <c r="A9" s="305"/>
      <c r="B9" s="4" t="s">
        <v>914</v>
      </c>
      <c r="C9" s="34">
        <v>5989824.9800000004</v>
      </c>
      <c r="D9" s="48"/>
      <c r="E9" s="48">
        <f t="shared" si="0"/>
        <v>5880999.79</v>
      </c>
      <c r="G9" s="4" t="s">
        <v>16</v>
      </c>
      <c r="H9" s="34">
        <v>1824.98</v>
      </c>
      <c r="I9" s="13"/>
    </row>
    <row r="10" spans="1:11" ht="15" customHeight="1" x14ac:dyDescent="0.25">
      <c r="A10" s="305"/>
      <c r="B10" s="28"/>
      <c r="C10" s="14"/>
      <c r="D10" s="121"/>
      <c r="E10" s="48">
        <f t="shared" si="0"/>
        <v>5880999.79</v>
      </c>
      <c r="G10" s="6" t="s">
        <v>8</v>
      </c>
      <c r="H10" s="7">
        <f>SUM(H4:H9)</f>
        <v>-188111.57999999996</v>
      </c>
    </row>
    <row r="11" spans="1:11" ht="15" customHeight="1" thickBot="1" x14ac:dyDescent="0.3">
      <c r="A11" s="305"/>
      <c r="B11" s="28" t="s">
        <v>1538</v>
      </c>
      <c r="C11" s="14">
        <v>500000</v>
      </c>
      <c r="D11" s="18"/>
      <c r="E11" s="48">
        <f t="shared" si="0"/>
        <v>6380999.79</v>
      </c>
      <c r="G11" s="86"/>
      <c r="H11" s="8"/>
    </row>
    <row r="12" spans="1:11" ht="15" customHeight="1" thickBot="1" x14ac:dyDescent="0.3">
      <c r="A12" s="305"/>
      <c r="B12" s="28" t="s">
        <v>451</v>
      </c>
      <c r="C12" s="14">
        <v>2000000</v>
      </c>
      <c r="D12" s="18"/>
      <c r="E12" s="48">
        <f t="shared" si="0"/>
        <v>8380999.79</v>
      </c>
      <c r="G12" s="86"/>
      <c r="H12" s="128">
        <f>+H10-E47</f>
        <v>-8.149072527885437E-10</v>
      </c>
    </row>
    <row r="13" spans="1:11" ht="15" customHeight="1" x14ac:dyDescent="0.25">
      <c r="A13" s="305"/>
      <c r="B13" s="28" t="s">
        <v>228</v>
      </c>
      <c r="C13" s="14">
        <v>382241.67</v>
      </c>
      <c r="D13" s="18"/>
      <c r="E13" s="48">
        <f t="shared" si="0"/>
        <v>8763241.4600000009</v>
      </c>
      <c r="G13" s="86"/>
      <c r="H13" s="8"/>
    </row>
    <row r="14" spans="1:11" ht="15" customHeight="1" x14ac:dyDescent="0.25">
      <c r="A14" s="305"/>
      <c r="B14" t="s">
        <v>1589</v>
      </c>
      <c r="C14" s="14"/>
      <c r="D14" s="18">
        <v>300000</v>
      </c>
      <c r="E14" s="48">
        <f t="shared" si="0"/>
        <v>8463241.4600000009</v>
      </c>
      <c r="G14" s="86"/>
      <c r="H14" s="8"/>
    </row>
    <row r="15" spans="1:11" ht="15" customHeight="1" x14ac:dyDescent="0.25">
      <c r="A15" s="305"/>
      <c r="B15" s="28" t="s">
        <v>1588</v>
      </c>
      <c r="C15" s="14"/>
      <c r="D15" s="18">
        <v>10000</v>
      </c>
      <c r="E15" s="48">
        <f t="shared" si="0"/>
        <v>8453241.4600000009</v>
      </c>
      <c r="G15" s="86"/>
      <c r="H15" s="8"/>
    </row>
    <row r="16" spans="1:11" ht="15" customHeight="1" x14ac:dyDescent="0.25">
      <c r="A16" s="305"/>
      <c r="B16" s="28" t="s">
        <v>1586</v>
      </c>
      <c r="C16" s="14"/>
      <c r="D16" s="18">
        <v>10800</v>
      </c>
      <c r="E16" s="48">
        <f t="shared" si="0"/>
        <v>8442441.4600000009</v>
      </c>
      <c r="G16" s="86"/>
      <c r="H16" s="8"/>
    </row>
    <row r="17" spans="1:8" ht="15" customHeight="1" x14ac:dyDescent="0.25">
      <c r="A17" s="305"/>
      <c r="B17" s="28" t="s">
        <v>726</v>
      </c>
      <c r="C17" s="14"/>
      <c r="D17" s="18">
        <v>343896.12</v>
      </c>
      <c r="E17" s="48">
        <f t="shared" si="0"/>
        <v>8098545.3400000008</v>
      </c>
      <c r="G17" s="86"/>
      <c r="H17" s="8"/>
    </row>
    <row r="18" spans="1:8" ht="15" customHeight="1" x14ac:dyDescent="0.25">
      <c r="A18" s="305"/>
      <c r="B18" s="28" t="s">
        <v>745</v>
      </c>
      <c r="C18" s="18">
        <v>16444.34</v>
      </c>
      <c r="D18" s="18"/>
      <c r="E18" s="48">
        <f t="shared" si="0"/>
        <v>8114989.6800000006</v>
      </c>
      <c r="G18" s="86"/>
      <c r="H18" s="8"/>
    </row>
    <row r="19" spans="1:8" ht="15" customHeight="1" x14ac:dyDescent="0.25">
      <c r="A19" s="305"/>
      <c r="B19" s="28" t="s">
        <v>355</v>
      </c>
      <c r="C19" s="14"/>
      <c r="D19" s="18">
        <v>50000</v>
      </c>
      <c r="E19" s="48">
        <f t="shared" si="0"/>
        <v>8064989.6800000006</v>
      </c>
      <c r="G19" s="86"/>
      <c r="H19" s="8"/>
    </row>
    <row r="20" spans="1:8" ht="15" customHeight="1" x14ac:dyDescent="0.25">
      <c r="A20" s="305"/>
      <c r="B20" s="28" t="s">
        <v>290</v>
      </c>
      <c r="C20" s="14"/>
      <c r="D20" s="18">
        <v>500000</v>
      </c>
      <c r="E20" s="48">
        <f t="shared" si="0"/>
        <v>7564989.6800000006</v>
      </c>
      <c r="G20" s="86"/>
      <c r="H20" s="8"/>
    </row>
    <row r="21" spans="1:8" ht="15" customHeight="1" x14ac:dyDescent="0.25">
      <c r="A21" s="305"/>
      <c r="B21" s="28" t="s">
        <v>112</v>
      </c>
      <c r="C21" s="14"/>
      <c r="D21" s="121">
        <v>750000</v>
      </c>
      <c r="E21" s="48">
        <f t="shared" si="0"/>
        <v>6814989.6800000006</v>
      </c>
      <c r="G21" s="86"/>
      <c r="H21" s="8"/>
    </row>
    <row r="22" spans="1:8" ht="15" customHeight="1" x14ac:dyDescent="0.25">
      <c r="A22" s="305"/>
      <c r="B22" s="28" t="s">
        <v>462</v>
      </c>
      <c r="C22" s="14"/>
      <c r="D22" s="121">
        <v>15000</v>
      </c>
      <c r="E22" s="48">
        <f t="shared" si="0"/>
        <v>6799989.6800000006</v>
      </c>
      <c r="G22" s="86"/>
      <c r="H22" s="8"/>
    </row>
    <row r="23" spans="1:8" ht="15" customHeight="1" x14ac:dyDescent="0.25">
      <c r="A23" s="305"/>
      <c r="B23" s="28" t="s">
        <v>1011</v>
      </c>
      <c r="C23" s="14"/>
      <c r="D23" s="18">
        <v>700000</v>
      </c>
      <c r="E23" s="48">
        <f t="shared" si="0"/>
        <v>6099989.6800000006</v>
      </c>
      <c r="G23" s="86"/>
      <c r="H23" s="8"/>
    </row>
    <row r="24" spans="1:8" ht="15" customHeight="1" x14ac:dyDescent="0.25">
      <c r="A24" s="305"/>
      <c r="B24" s="28" t="s">
        <v>614</v>
      </c>
      <c r="C24" s="14"/>
      <c r="D24" s="18">
        <v>350000</v>
      </c>
      <c r="E24" s="48">
        <f t="shared" si="0"/>
        <v>5749989.6800000006</v>
      </c>
      <c r="G24" s="86"/>
      <c r="H24" s="8"/>
    </row>
    <row r="25" spans="1:8" ht="15" customHeight="1" x14ac:dyDescent="0.25">
      <c r="A25" s="305"/>
      <c r="B25" s="28" t="s">
        <v>1587</v>
      </c>
      <c r="C25" s="14"/>
      <c r="D25" s="18">
        <v>40500</v>
      </c>
      <c r="E25" s="48">
        <f t="shared" si="0"/>
        <v>5709489.6800000006</v>
      </c>
      <c r="G25" s="86"/>
      <c r="H25" s="8"/>
    </row>
    <row r="26" spans="1:8" ht="15" customHeight="1" x14ac:dyDescent="0.25">
      <c r="A26" s="305"/>
      <c r="B26" s="28" t="s">
        <v>64</v>
      </c>
      <c r="C26" s="14"/>
      <c r="D26" s="18">
        <v>120000</v>
      </c>
      <c r="E26" s="48">
        <f t="shared" si="0"/>
        <v>5589489.6800000006</v>
      </c>
      <c r="G26" s="86"/>
      <c r="H26" s="8"/>
    </row>
    <row r="27" spans="1:8" ht="15" customHeight="1" x14ac:dyDescent="0.25">
      <c r="A27" s="305"/>
      <c r="B27" s="28"/>
      <c r="C27" s="14"/>
      <c r="D27" s="18"/>
      <c r="E27" s="48">
        <f t="shared" si="0"/>
        <v>5589489.6800000006</v>
      </c>
      <c r="G27" s="86"/>
      <c r="H27" s="8"/>
    </row>
    <row r="28" spans="1:8" ht="15" customHeight="1" x14ac:dyDescent="0.25">
      <c r="A28" s="305"/>
      <c r="B28" s="28" t="s">
        <v>50</v>
      </c>
      <c r="C28" s="14">
        <v>1507729.56</v>
      </c>
      <c r="D28" s="18"/>
      <c r="E28" s="48">
        <f t="shared" si="0"/>
        <v>7097219.2400000002</v>
      </c>
      <c r="G28" s="86"/>
      <c r="H28" s="8"/>
    </row>
    <row r="29" spans="1:8" ht="15" customHeight="1" x14ac:dyDescent="0.25">
      <c r="A29" s="305"/>
      <c r="B29" s="28" t="s">
        <v>991</v>
      </c>
      <c r="C29" s="14">
        <v>1500000</v>
      </c>
      <c r="D29" s="18"/>
      <c r="E29" s="48">
        <f t="shared" si="0"/>
        <v>8597219.2400000002</v>
      </c>
      <c r="G29" s="86"/>
      <c r="H29" s="8"/>
    </row>
    <row r="30" spans="1:8" ht="15" customHeight="1" x14ac:dyDescent="0.25">
      <c r="A30" s="305"/>
      <c r="B30" s="28" t="s">
        <v>433</v>
      </c>
      <c r="C30" s="14"/>
      <c r="D30" s="18">
        <v>500000</v>
      </c>
      <c r="E30" s="48">
        <f t="shared" si="0"/>
        <v>8097219.2400000002</v>
      </c>
      <c r="G30" s="86"/>
      <c r="H30" s="8"/>
    </row>
    <row r="31" spans="1:8" ht="15" customHeight="1" x14ac:dyDescent="0.25">
      <c r="A31" s="305"/>
      <c r="B31" s="28" t="s">
        <v>291</v>
      </c>
      <c r="C31" s="14"/>
      <c r="D31" s="18">
        <v>2000000</v>
      </c>
      <c r="E31" s="48">
        <f t="shared" si="0"/>
        <v>6097219.2400000002</v>
      </c>
      <c r="G31" s="86"/>
      <c r="H31" s="8"/>
    </row>
    <row r="32" spans="1:8" ht="15" customHeight="1" x14ac:dyDescent="0.25">
      <c r="A32" s="305"/>
      <c r="B32" s="28" t="s">
        <v>1590</v>
      </c>
      <c r="C32" s="14"/>
      <c r="D32" s="18">
        <v>100000</v>
      </c>
      <c r="E32" s="48">
        <f t="shared" si="0"/>
        <v>5997219.2400000002</v>
      </c>
      <c r="G32" s="86"/>
      <c r="H32" s="8"/>
    </row>
    <row r="33" spans="1:8" ht="15" customHeight="1" x14ac:dyDescent="0.25">
      <c r="A33" s="305"/>
      <c r="B33" s="28" t="s">
        <v>1593</v>
      </c>
      <c r="C33" s="14"/>
      <c r="D33" s="18">
        <v>100000</v>
      </c>
      <c r="E33" s="48">
        <f t="shared" si="0"/>
        <v>5897219.2400000002</v>
      </c>
      <c r="G33" s="86"/>
      <c r="H33" s="8"/>
    </row>
    <row r="34" spans="1:8" ht="15" customHeight="1" x14ac:dyDescent="0.25">
      <c r="A34" s="305"/>
      <c r="B34" s="28" t="s">
        <v>1591</v>
      </c>
      <c r="C34" s="14"/>
      <c r="D34" s="18">
        <v>80997.3</v>
      </c>
      <c r="E34" s="48">
        <f t="shared" si="0"/>
        <v>5816221.9400000004</v>
      </c>
      <c r="G34" s="86"/>
      <c r="H34" s="8"/>
    </row>
    <row r="35" spans="1:8" ht="15" customHeight="1" x14ac:dyDescent="0.25">
      <c r="A35" s="305"/>
      <c r="B35" s="28" t="s">
        <v>1592</v>
      </c>
      <c r="C35" s="14"/>
      <c r="D35" s="18">
        <f>16.76*2</f>
        <v>33.520000000000003</v>
      </c>
      <c r="E35" s="48">
        <f t="shared" si="0"/>
        <v>5816188.4200000009</v>
      </c>
      <c r="G35" s="86"/>
      <c r="H35" s="8"/>
    </row>
    <row r="36" spans="1:8" ht="15" customHeight="1" x14ac:dyDescent="0.25">
      <c r="A36" s="305"/>
      <c r="B36" s="28"/>
      <c r="C36" s="14"/>
      <c r="D36" s="18"/>
      <c r="E36" s="48">
        <f t="shared" si="0"/>
        <v>5816188.4200000009</v>
      </c>
      <c r="G36" s="86"/>
      <c r="H36" s="8"/>
    </row>
    <row r="37" spans="1:8" ht="15" customHeight="1" x14ac:dyDescent="0.25">
      <c r="A37" s="305"/>
      <c r="B37" s="28" t="s">
        <v>64</v>
      </c>
      <c r="C37" s="14"/>
      <c r="D37" s="18">
        <v>3000000</v>
      </c>
      <c r="E37" s="48">
        <f t="shared" si="0"/>
        <v>2816188.4200000009</v>
      </c>
      <c r="G37" s="86"/>
      <c r="H37" s="8"/>
    </row>
    <row r="38" spans="1:8" ht="15" customHeight="1" x14ac:dyDescent="0.25">
      <c r="A38" s="305"/>
      <c r="B38" s="28" t="s">
        <v>679</v>
      </c>
      <c r="C38" s="14"/>
      <c r="D38" s="18">
        <v>1000000</v>
      </c>
      <c r="E38" s="48">
        <f t="shared" si="0"/>
        <v>1816188.4200000009</v>
      </c>
      <c r="G38" s="86"/>
      <c r="H38" s="8"/>
    </row>
    <row r="39" spans="1:8" ht="15" customHeight="1" x14ac:dyDescent="0.25">
      <c r="A39" s="305"/>
      <c r="B39" s="28" t="s">
        <v>1594</v>
      </c>
      <c r="C39" s="14"/>
      <c r="D39" s="18">
        <v>2000000</v>
      </c>
      <c r="E39" s="48">
        <f t="shared" si="0"/>
        <v>-183811.57999999914</v>
      </c>
      <c r="G39" s="86"/>
      <c r="H39" s="8"/>
    </row>
    <row r="40" spans="1:8" ht="15" customHeight="1" x14ac:dyDescent="0.25">
      <c r="A40" s="305"/>
      <c r="B40" s="28"/>
      <c r="C40" s="14"/>
      <c r="D40" s="18"/>
      <c r="E40" s="48">
        <f t="shared" si="0"/>
        <v>-183811.57999999914</v>
      </c>
      <c r="G40" s="86"/>
      <c r="H40" s="8"/>
    </row>
    <row r="41" spans="1:8" ht="15" customHeight="1" x14ac:dyDescent="0.25">
      <c r="A41" s="305"/>
      <c r="B41" s="28" t="s">
        <v>613</v>
      </c>
      <c r="C41" s="14">
        <v>4000000</v>
      </c>
      <c r="D41" s="18"/>
      <c r="E41" s="48">
        <f t="shared" si="0"/>
        <v>3816188.4200000009</v>
      </c>
      <c r="G41" s="86"/>
      <c r="H41" s="8"/>
    </row>
    <row r="42" spans="1:8" ht="15" customHeight="1" x14ac:dyDescent="0.25">
      <c r="A42" s="305"/>
      <c r="B42" s="28" t="s">
        <v>345</v>
      </c>
      <c r="C42" s="14"/>
      <c r="D42" s="18">
        <v>500000</v>
      </c>
      <c r="E42" s="48">
        <f t="shared" si="0"/>
        <v>3316188.4200000009</v>
      </c>
      <c r="G42" s="86"/>
      <c r="H42" s="8"/>
    </row>
    <row r="43" spans="1:8" ht="15" customHeight="1" x14ac:dyDescent="0.25">
      <c r="A43" s="305"/>
      <c r="B43" s="28" t="s">
        <v>289</v>
      </c>
      <c r="C43" s="14"/>
      <c r="D43" s="18">
        <v>3000000</v>
      </c>
      <c r="E43" s="48">
        <f t="shared" si="0"/>
        <v>316188.42000000086</v>
      </c>
      <c r="G43" s="86"/>
      <c r="H43" s="8"/>
    </row>
    <row r="44" spans="1:8" ht="15" customHeight="1" x14ac:dyDescent="0.25">
      <c r="A44" s="305"/>
      <c r="B44" s="28" t="s">
        <v>1601</v>
      </c>
      <c r="C44" s="14"/>
      <c r="D44" s="18">
        <v>500000</v>
      </c>
      <c r="E44" s="48">
        <f t="shared" si="0"/>
        <v>-183811.57999999914</v>
      </c>
      <c r="G44" s="86"/>
      <c r="H44" s="8"/>
    </row>
    <row r="45" spans="1:8" ht="15" customHeight="1" x14ac:dyDescent="0.25">
      <c r="A45" s="305"/>
      <c r="B45" s="28" t="s">
        <v>1629</v>
      </c>
      <c r="C45" s="14"/>
      <c r="D45" s="18">
        <v>4300</v>
      </c>
      <c r="E45" s="48">
        <f t="shared" si="0"/>
        <v>-188111.57999999914</v>
      </c>
      <c r="G45" s="86"/>
      <c r="H45" s="8"/>
    </row>
    <row r="46" spans="1:8" ht="15" customHeight="1" x14ac:dyDescent="0.25">
      <c r="A46" s="305"/>
      <c r="B46" s="28"/>
      <c r="C46" s="14"/>
      <c r="D46" s="18"/>
      <c r="E46" s="48">
        <f t="shared" si="0"/>
        <v>-188111.57999999914</v>
      </c>
      <c r="G46" s="86"/>
      <c r="H46" s="8"/>
    </row>
    <row r="47" spans="1:8" ht="15" customHeight="1" x14ac:dyDescent="0.25">
      <c r="A47" s="305"/>
      <c r="B47" s="28"/>
      <c r="C47" s="14"/>
      <c r="D47" s="18"/>
      <c r="E47" s="48">
        <f t="shared" si="0"/>
        <v>-188111.57999999914</v>
      </c>
      <c r="G47" s="86"/>
      <c r="H47" s="8"/>
    </row>
    <row r="48" spans="1:8" ht="15" customHeight="1" x14ac:dyDescent="0.25">
      <c r="A48" s="305"/>
      <c r="B48" s="28"/>
      <c r="C48" s="14"/>
      <c r="D48" s="18"/>
      <c r="E48" s="48">
        <f t="shared" si="0"/>
        <v>-188111.57999999914</v>
      </c>
      <c r="G48" s="86"/>
      <c r="H48" s="8"/>
    </row>
    <row r="49" spans="1:8" s="1" customFormat="1" ht="15" customHeight="1" x14ac:dyDescent="0.25">
      <c r="A49" s="10"/>
      <c r="E49" s="86"/>
      <c r="F49"/>
      <c r="G49" s="13"/>
    </row>
    <row r="50" spans="1:8" s="1" customFormat="1" ht="15" customHeight="1" thickBot="1" x14ac:dyDescent="0.3">
      <c r="A50" s="10"/>
      <c r="E50" s="19"/>
      <c r="F50"/>
      <c r="G50" s="13"/>
    </row>
    <row r="51" spans="1:8" s="1" customFormat="1" ht="15" customHeight="1" thickBot="1" x14ac:dyDescent="0.3">
      <c r="A51" s="27" t="s">
        <v>1595</v>
      </c>
      <c r="B51" s="98"/>
      <c r="C51" s="98"/>
      <c r="D51" s="179"/>
      <c r="E51" s="100"/>
      <c r="F51"/>
      <c r="G51" s="57"/>
    </row>
    <row r="52" spans="1:8" s="1" customFormat="1" ht="15" customHeight="1" x14ac:dyDescent="0.25">
      <c r="A52" s="308" t="s">
        <v>9</v>
      </c>
      <c r="B52" s="181" t="s">
        <v>538</v>
      </c>
      <c r="C52" s="109">
        <v>14674.919999999998</v>
      </c>
      <c r="D52" s="109"/>
      <c r="E52" s="54">
        <f>+C52-D52</f>
        <v>14674.919999999998</v>
      </c>
      <c r="F52"/>
      <c r="G52" s="57"/>
    </row>
    <row r="53" spans="1:8" s="1" customFormat="1" ht="15" customHeight="1" x14ac:dyDescent="0.25">
      <c r="A53" s="308"/>
      <c r="B53" s="28" t="s">
        <v>1596</v>
      </c>
      <c r="C53" s="9"/>
      <c r="D53" s="9">
        <v>421</v>
      </c>
      <c r="E53" s="52">
        <f>+E52+C53-D53</f>
        <v>14253.919999999998</v>
      </c>
      <c r="F53"/>
      <c r="G53" s="57"/>
    </row>
    <row r="54" spans="1:8" s="1" customFormat="1" ht="15" customHeight="1" x14ac:dyDescent="0.25">
      <c r="A54" s="308"/>
      <c r="B54" s="28" t="s">
        <v>1597</v>
      </c>
      <c r="C54" s="9"/>
      <c r="D54" s="9">
        <v>425</v>
      </c>
      <c r="E54" s="52">
        <f>+E53+C54-D54</f>
        <v>13828.919999999998</v>
      </c>
      <c r="F54"/>
      <c r="G54" s="57"/>
    </row>
    <row r="55" spans="1:8" s="1" customFormat="1" ht="15" customHeight="1" x14ac:dyDescent="0.25">
      <c r="A55" s="308"/>
      <c r="B55" s="28" t="s">
        <v>1598</v>
      </c>
      <c r="C55" s="9"/>
      <c r="D55" s="9">
        <v>400</v>
      </c>
      <c r="E55" s="52">
        <f t="shared" ref="E55:E60" si="1">+E54+C55-D55</f>
        <v>13428.919999999998</v>
      </c>
      <c r="F55"/>
      <c r="G55" s="57"/>
    </row>
    <row r="56" spans="1:8" s="1" customFormat="1" ht="15" customHeight="1" x14ac:dyDescent="0.25">
      <c r="A56" s="308"/>
      <c r="B56" s="28"/>
      <c r="C56" s="9"/>
      <c r="D56" s="9"/>
      <c r="E56" s="52">
        <f t="shared" si="1"/>
        <v>13428.919999999998</v>
      </c>
      <c r="F56"/>
      <c r="G56" s="57"/>
    </row>
    <row r="57" spans="1:8" s="1" customFormat="1" ht="15" customHeight="1" x14ac:dyDescent="0.25">
      <c r="A57" s="308"/>
      <c r="B57" s="9"/>
      <c r="C57" s="9"/>
      <c r="D57" s="9"/>
      <c r="E57" s="52">
        <f t="shared" si="1"/>
        <v>13428.919999999998</v>
      </c>
      <c r="F57"/>
      <c r="G57" s="57"/>
    </row>
    <row r="58" spans="1:8" s="1" customFormat="1" ht="15" customHeight="1" x14ac:dyDescent="0.25">
      <c r="A58" s="308"/>
      <c r="B58" s="28"/>
      <c r="C58" s="9"/>
      <c r="D58" s="9"/>
      <c r="E58" s="52">
        <f t="shared" si="1"/>
        <v>13428.919999999998</v>
      </c>
      <c r="F58"/>
      <c r="G58" s="57"/>
    </row>
    <row r="59" spans="1:8" s="1" customFormat="1" ht="15" customHeight="1" x14ac:dyDescent="0.25">
      <c r="A59" s="308"/>
      <c r="B59" s="28"/>
      <c r="C59" s="9"/>
      <c r="D59" s="9"/>
      <c r="E59" s="52">
        <f t="shared" si="1"/>
        <v>13428.919999999998</v>
      </c>
      <c r="F59"/>
      <c r="G59" s="57"/>
    </row>
    <row r="60" spans="1:8" s="1" customFormat="1" ht="15" customHeight="1" x14ac:dyDescent="0.25">
      <c r="A60" s="308"/>
      <c r="B60" s="28"/>
      <c r="C60" s="9"/>
      <c r="D60" s="9"/>
      <c r="E60" s="52">
        <f t="shared" si="1"/>
        <v>13428.919999999998</v>
      </c>
      <c r="F60"/>
      <c r="G60" s="57"/>
    </row>
    <row r="61" spans="1:8" s="1" customFormat="1" ht="15" customHeight="1" x14ac:dyDescent="0.25">
      <c r="A61"/>
      <c r="B61"/>
      <c r="C61" s="15"/>
      <c r="D61" s="20"/>
      <c r="E61" s="20"/>
      <c r="F61"/>
      <c r="G61"/>
    </row>
    <row r="62" spans="1:8" s="1" customFormat="1" ht="15" customHeight="1" thickBot="1" x14ac:dyDescent="0.3">
      <c r="A62" s="99" t="s">
        <v>1595</v>
      </c>
      <c r="B62" s="96" t="s">
        <v>98</v>
      </c>
      <c r="C62" s="96"/>
      <c r="D62" s="96"/>
      <c r="E62" s="96"/>
      <c r="F62"/>
      <c r="G62"/>
      <c r="H62" s="8"/>
    </row>
    <row r="63" spans="1:8" s="1" customFormat="1" ht="15" customHeight="1" x14ac:dyDescent="0.25">
      <c r="A63" s="297" t="s">
        <v>10</v>
      </c>
      <c r="B63" s="166" t="s">
        <v>976</v>
      </c>
      <c r="C63" s="166" t="s">
        <v>377</v>
      </c>
      <c r="D63" s="166"/>
      <c r="E63" s="54">
        <v>4273.6000000000004</v>
      </c>
      <c r="F63"/>
      <c r="G63"/>
      <c r="H63" s="8"/>
    </row>
    <row r="64" spans="1:8" s="1" customFormat="1" ht="15" customHeight="1" x14ac:dyDescent="0.25">
      <c r="A64" s="309"/>
      <c r="B64" s="1" t="s">
        <v>1599</v>
      </c>
      <c r="C64" s="183" t="s">
        <v>1553</v>
      </c>
      <c r="D64" s="183"/>
      <c r="E64" s="184">
        <v>100000</v>
      </c>
      <c r="F64"/>
      <c r="G64"/>
      <c r="H64" s="8"/>
    </row>
    <row r="65" spans="1:8" s="1" customFormat="1" ht="15" customHeight="1" x14ac:dyDescent="0.25">
      <c r="A65" s="309"/>
      <c r="B65" s="1" t="s">
        <v>1599</v>
      </c>
      <c r="C65" s="183" t="s">
        <v>728</v>
      </c>
      <c r="D65" s="183"/>
      <c r="E65" s="184">
        <v>483050</v>
      </c>
      <c r="F65"/>
      <c r="G65"/>
      <c r="H65" s="8"/>
    </row>
    <row r="66" spans="1:8" s="1" customFormat="1" ht="15" customHeight="1" x14ac:dyDescent="0.25">
      <c r="A66" s="309"/>
      <c r="B66" s="1" t="s">
        <v>1599</v>
      </c>
      <c r="C66" s="183" t="s">
        <v>229</v>
      </c>
      <c r="D66" s="183"/>
      <c r="E66" s="184">
        <v>208425</v>
      </c>
      <c r="F66"/>
      <c r="G66"/>
      <c r="H66" s="8"/>
    </row>
    <row r="67" spans="1:8" s="1" customFormat="1" ht="15" customHeight="1" x14ac:dyDescent="0.25">
      <c r="A67" s="309"/>
      <c r="B67" s="1" t="s">
        <v>1599</v>
      </c>
      <c r="C67" s="183" t="s">
        <v>230</v>
      </c>
      <c r="D67" s="183"/>
      <c r="E67" s="184">
        <v>150000</v>
      </c>
      <c r="F67"/>
      <c r="G67"/>
      <c r="H67" s="8"/>
    </row>
    <row r="68" spans="1:8" s="1" customFormat="1" ht="15" customHeight="1" x14ac:dyDescent="0.25">
      <c r="A68" s="309"/>
      <c r="B68" s="1" t="s">
        <v>1599</v>
      </c>
      <c r="C68" s="183" t="s">
        <v>230</v>
      </c>
      <c r="D68" s="183"/>
      <c r="E68" s="184">
        <v>60000</v>
      </c>
      <c r="F68"/>
      <c r="G68"/>
      <c r="H68" s="8"/>
    </row>
    <row r="69" spans="1:8" s="1" customFormat="1" ht="15" customHeight="1" x14ac:dyDescent="0.25">
      <c r="A69" s="309"/>
      <c r="B69" s="1" t="s">
        <v>727</v>
      </c>
      <c r="C69" s="173" t="s">
        <v>448</v>
      </c>
      <c r="D69" s="9"/>
      <c r="E69" s="22">
        <v>140000</v>
      </c>
      <c r="F69"/>
      <c r="G69"/>
      <c r="H69" s="8"/>
    </row>
    <row r="70" spans="1:8" s="1" customFormat="1" ht="15" customHeight="1" x14ac:dyDescent="0.25">
      <c r="A70" s="309"/>
      <c r="B70" s="1" t="s">
        <v>674</v>
      </c>
      <c r="C70" s="175" t="s">
        <v>1553</v>
      </c>
      <c r="D70" s="9"/>
      <c r="E70" s="22">
        <v>100000</v>
      </c>
      <c r="F70"/>
      <c r="G70"/>
      <c r="H70" s="8"/>
    </row>
    <row r="71" spans="1:8" s="1" customFormat="1" ht="15" customHeight="1" x14ac:dyDescent="0.25">
      <c r="A71" s="309"/>
      <c r="B71" s="162"/>
      <c r="C71" s="173"/>
      <c r="D71" s="9"/>
      <c r="E71" s="22"/>
      <c r="F71"/>
      <c r="G71"/>
      <c r="H71" s="8"/>
    </row>
    <row r="72" spans="1:8" s="1" customFormat="1" ht="15" customHeight="1" thickBot="1" x14ac:dyDescent="0.3">
      <c r="A72" s="298"/>
      <c r="B72" s="162"/>
      <c r="C72" s="163"/>
      <c r="D72" s="151"/>
      <c r="E72" s="22"/>
      <c r="F72"/>
      <c r="G72"/>
      <c r="H72" s="8"/>
    </row>
    <row r="73" spans="1:8" s="1" customFormat="1" ht="15" customHeight="1" x14ac:dyDescent="0.25">
      <c r="A73"/>
      <c r="B73"/>
      <c r="C73" s="15"/>
      <c r="D73" s="15"/>
      <c r="E73" s="15"/>
      <c r="F73"/>
      <c r="G73"/>
      <c r="H73" s="8"/>
    </row>
    <row r="74" spans="1:8" s="1" customFormat="1" ht="15" customHeight="1" thickBot="1" x14ac:dyDescent="0.3">
      <c r="A74"/>
      <c r="B74"/>
      <c r="C74" s="15"/>
      <c r="D74" s="15"/>
      <c r="E74" s="15"/>
      <c r="F74"/>
    </row>
    <row r="75" spans="1:8" s="1" customFormat="1" ht="15" customHeight="1" thickBot="1" x14ac:dyDescent="0.3">
      <c r="A75"/>
      <c r="B75" s="97" t="s">
        <v>1600</v>
      </c>
      <c r="C75" s="93"/>
      <c r="D75" s="93"/>
      <c r="E75" s="94"/>
      <c r="F75"/>
      <c r="G75" s="31" t="s">
        <v>11</v>
      </c>
      <c r="H75" s="32"/>
    </row>
    <row r="76" spans="1:8" s="1" customFormat="1" ht="15" customHeight="1" x14ac:dyDescent="0.25">
      <c r="A76"/>
      <c r="B76" s="3" t="s">
        <v>1532</v>
      </c>
      <c r="C76" s="9">
        <v>937.09</v>
      </c>
      <c r="D76" s="16"/>
      <c r="E76" s="21">
        <f>+C76-D76</f>
        <v>937.09</v>
      </c>
      <c r="F76"/>
      <c r="G76" s="4" t="s">
        <v>12</v>
      </c>
      <c r="H76" s="9">
        <v>937.09</v>
      </c>
    </row>
    <row r="77" spans="1:8" s="1" customFormat="1" ht="15" customHeight="1" x14ac:dyDescent="0.25">
      <c r="A77"/>
      <c r="B77" s="5" t="s">
        <v>1533</v>
      </c>
      <c r="C77" s="9">
        <v>602.54</v>
      </c>
      <c r="D77" s="17"/>
      <c r="E77" s="24">
        <f t="shared" ref="E77:E81" si="2">+C77-D77+E76</f>
        <v>1539.63</v>
      </c>
      <c r="F77"/>
      <c r="G77" s="4" t="s">
        <v>13</v>
      </c>
      <c r="H77" s="9">
        <v>602.54</v>
      </c>
    </row>
    <row r="78" spans="1:8" s="1" customFormat="1" ht="15" customHeight="1" x14ac:dyDescent="0.25">
      <c r="A78"/>
      <c r="B78" s="5" t="s">
        <v>1534</v>
      </c>
      <c r="C78" s="9">
        <v>2522.2199999999998</v>
      </c>
      <c r="D78" s="17"/>
      <c r="E78" s="24">
        <f t="shared" si="2"/>
        <v>4061.85</v>
      </c>
      <c r="F78"/>
      <c r="G78" s="4" t="s">
        <v>14</v>
      </c>
      <c r="H78" s="9">
        <v>2522.2199999999998</v>
      </c>
    </row>
    <row r="79" spans="1:8" s="1" customFormat="1" ht="15" customHeight="1" x14ac:dyDescent="0.25">
      <c r="A79"/>
      <c r="B79" s="28"/>
      <c r="C79" s="18"/>
      <c r="D79" s="18"/>
      <c r="E79" s="24">
        <f t="shared" si="2"/>
        <v>4061.85</v>
      </c>
      <c r="F79"/>
      <c r="G79" s="6" t="s">
        <v>8</v>
      </c>
      <c r="H79" s="9">
        <f>SUM(H76:H78)</f>
        <v>4061.85</v>
      </c>
    </row>
    <row r="80" spans="1:8" s="1" customFormat="1" ht="15" customHeight="1" x14ac:dyDescent="0.25">
      <c r="A80"/>
      <c r="B80" s="186"/>
      <c r="C80" s="45"/>
      <c r="D80" s="18"/>
      <c r="E80" s="24">
        <f t="shared" si="2"/>
        <v>4061.85</v>
      </c>
      <c r="F80"/>
    </row>
    <row r="81" spans="1:9" s="1" customFormat="1" x14ac:dyDescent="0.25">
      <c r="A81"/>
      <c r="B81" s="186"/>
      <c r="C81" s="43"/>
      <c r="D81" s="45"/>
      <c r="E81" s="24">
        <f t="shared" si="2"/>
        <v>4061.85</v>
      </c>
      <c r="F81"/>
      <c r="G81"/>
      <c r="H81" s="29">
        <f>+H79-E81</f>
        <v>0</v>
      </c>
    </row>
    <row r="82" spans="1:9" s="1" customFormat="1" x14ac:dyDescent="0.25">
      <c r="A82"/>
      <c r="B82"/>
      <c r="C82" s="13"/>
      <c r="D82" s="15"/>
      <c r="E82" s="15"/>
      <c r="F82"/>
      <c r="G82" s="13"/>
    </row>
    <row r="83" spans="1:9" s="1" customFormat="1" x14ac:dyDescent="0.25">
      <c r="A83"/>
      <c r="B83"/>
      <c r="C83" s="13"/>
      <c r="D83" s="15"/>
      <c r="E83" s="15"/>
      <c r="F83"/>
      <c r="G83" s="13"/>
    </row>
    <row r="84" spans="1:9" s="1" customFormat="1" x14ac:dyDescent="0.25">
      <c r="A84"/>
      <c r="B84"/>
      <c r="C84" s="13"/>
      <c r="D84" s="15"/>
      <c r="E84" s="15"/>
      <c r="F84"/>
      <c r="G84" s="13"/>
    </row>
    <row r="85" spans="1:9" s="1" customFormat="1" x14ac:dyDescent="0.25">
      <c r="A85"/>
      <c r="B85"/>
      <c r="C85" s="13"/>
      <c r="D85" s="15"/>
      <c r="E85" s="15"/>
      <c r="F85"/>
      <c r="G85"/>
    </row>
    <row r="86" spans="1:9" s="1" customFormat="1" x14ac:dyDescent="0.25">
      <c r="A86"/>
      <c r="B86"/>
      <c r="C86" s="13"/>
      <c r="D86" s="15"/>
      <c r="E86" s="15"/>
      <c r="F86"/>
      <c r="G86"/>
    </row>
    <row r="87" spans="1:9" s="1" customFormat="1" x14ac:dyDescent="0.25">
      <c r="A87"/>
      <c r="B87"/>
      <c r="C87" s="13"/>
      <c r="D87" s="15"/>
      <c r="E87" s="15"/>
      <c r="F87"/>
      <c r="G87"/>
      <c r="I87"/>
    </row>
  </sheetData>
  <autoFilter ref="A2:E49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48"/>
    <mergeCell ref="A52:A60"/>
    <mergeCell ref="A63:A72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EB7B6-DFD3-497B-8C9F-DC9B81A2853D}">
  <sheetPr filterMode="1"/>
  <dimension ref="A1:K103"/>
  <sheetViews>
    <sheetView zoomScaleNormal="100" workbookViewId="0">
      <selection activeCell="H22" sqref="H22"/>
    </sheetView>
  </sheetViews>
  <sheetFormatPr defaultRowHeight="15" x14ac:dyDescent="0.25"/>
  <cols>
    <col min="1" max="1" width="22" customWidth="1"/>
    <col min="2" max="2" width="60.42578125" customWidth="1"/>
    <col min="3" max="3" width="13.28515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3.28515625" bestFit="1" customWidth="1"/>
  </cols>
  <sheetData>
    <row r="1" spans="1:11" ht="15" customHeight="1" thickBot="1" x14ac:dyDescent="0.3"/>
    <row r="2" spans="1:11" ht="15" customHeight="1" thickBot="1" x14ac:dyDescent="0.3">
      <c r="A2" s="287" t="s">
        <v>1628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1630</v>
      </c>
      <c r="C4" s="148">
        <v>-239343.87</v>
      </c>
      <c r="D4" s="48"/>
      <c r="E4" s="48">
        <f>+C4-D4</f>
        <v>-239343.87</v>
      </c>
      <c r="G4" s="4" t="s">
        <v>4</v>
      </c>
      <c r="H4" s="148">
        <v>-158189.07</v>
      </c>
      <c r="I4" s="13"/>
      <c r="K4" s="13"/>
    </row>
    <row r="5" spans="1:11" ht="15" customHeight="1" x14ac:dyDescent="0.25">
      <c r="A5" s="305"/>
      <c r="B5" s="4" t="s">
        <v>1631</v>
      </c>
      <c r="C5" s="148">
        <v>38384.660000000003</v>
      </c>
      <c r="D5" s="48"/>
      <c r="E5" s="48">
        <f>+C5-D5+E4</f>
        <v>-200959.21</v>
      </c>
      <c r="G5" s="4" t="s">
        <v>5</v>
      </c>
      <c r="H5" s="148">
        <v>37067.9</v>
      </c>
      <c r="I5" s="13"/>
    </row>
    <row r="6" spans="1:11" ht="15" customHeight="1" x14ac:dyDescent="0.25">
      <c r="A6" s="305"/>
      <c r="B6" s="4" t="s">
        <v>1632</v>
      </c>
      <c r="C6" s="45">
        <f>4600.32+1125</f>
        <v>5725.32</v>
      </c>
      <c r="D6" s="48"/>
      <c r="E6" s="48">
        <f t="shared" ref="E6:E64" si="0">+C6-D6+E5</f>
        <v>-195233.88999999998</v>
      </c>
      <c r="G6" s="4" t="s">
        <v>6</v>
      </c>
      <c r="H6" s="45">
        <f>1601145.54+1125</f>
        <v>1602270.54</v>
      </c>
      <c r="I6" s="13" t="s">
        <v>832</v>
      </c>
    </row>
    <row r="7" spans="1:11" ht="15" customHeight="1" x14ac:dyDescent="0.25">
      <c r="A7" s="305"/>
      <c r="B7" s="4" t="s">
        <v>1633</v>
      </c>
      <c r="C7" s="45">
        <v>2126.92</v>
      </c>
      <c r="D7" s="48"/>
      <c r="E7" s="48">
        <f t="shared" si="0"/>
        <v>-193106.96999999997</v>
      </c>
      <c r="G7" s="4" t="s">
        <v>7</v>
      </c>
      <c r="H7" s="45">
        <v>2126.92</v>
      </c>
      <c r="I7" s="13"/>
    </row>
    <row r="8" spans="1:11" ht="15" customHeight="1" x14ac:dyDescent="0.25">
      <c r="A8" s="305"/>
      <c r="B8" s="4" t="s">
        <v>1635</v>
      </c>
      <c r="C8" s="34">
        <v>3170.41</v>
      </c>
      <c r="D8" s="48"/>
      <c r="E8" s="48">
        <f t="shared" si="0"/>
        <v>-189936.55999999997</v>
      </c>
      <c r="G8" s="4" t="s">
        <v>15</v>
      </c>
      <c r="H8" s="34">
        <v>3170.41</v>
      </c>
      <c r="I8" s="13"/>
    </row>
    <row r="9" spans="1:11" ht="15" customHeight="1" x14ac:dyDescent="0.25">
      <c r="A9" s="305"/>
      <c r="B9" s="4" t="s">
        <v>1634</v>
      </c>
      <c r="C9" s="34">
        <v>1824.98</v>
      </c>
      <c r="D9" s="48"/>
      <c r="E9" s="48">
        <f t="shared" si="0"/>
        <v>-188111.57999999996</v>
      </c>
      <c r="G9" s="4" t="s">
        <v>16</v>
      </c>
      <c r="H9" s="34">
        <v>1824.98</v>
      </c>
      <c r="I9" s="13"/>
    </row>
    <row r="10" spans="1:11" ht="15" customHeight="1" x14ac:dyDescent="0.25">
      <c r="A10" s="305"/>
      <c r="B10" s="28"/>
      <c r="C10" s="14"/>
      <c r="D10" s="121"/>
      <c r="E10" s="48">
        <f t="shared" si="0"/>
        <v>-188111.57999999996</v>
      </c>
      <c r="G10" s="6" t="s">
        <v>8</v>
      </c>
      <c r="H10" s="7">
        <f>SUM(H4:H9)</f>
        <v>1488271.68</v>
      </c>
    </row>
    <row r="11" spans="1:11" ht="15" customHeight="1" thickBot="1" x14ac:dyDescent="0.3">
      <c r="A11" s="305"/>
      <c r="B11" s="28"/>
      <c r="C11" s="14"/>
      <c r="D11" s="18"/>
      <c r="E11" s="48">
        <f t="shared" si="0"/>
        <v>-188111.57999999996</v>
      </c>
      <c r="G11" s="86"/>
      <c r="H11" s="8"/>
    </row>
    <row r="12" spans="1:11" ht="15" customHeight="1" thickBot="1" x14ac:dyDescent="0.3">
      <c r="A12" s="305"/>
      <c r="B12" s="28" t="s">
        <v>1602</v>
      </c>
      <c r="C12" s="14"/>
      <c r="D12" s="18">
        <v>11300</v>
      </c>
      <c r="E12" s="48">
        <f t="shared" si="0"/>
        <v>-199411.57999999996</v>
      </c>
      <c r="G12" s="86"/>
      <c r="H12" s="128">
        <f>H10-E64</f>
        <v>0</v>
      </c>
    </row>
    <row r="13" spans="1:11" ht="15" customHeight="1" x14ac:dyDescent="0.25">
      <c r="A13" s="305"/>
      <c r="B13" s="28" t="s">
        <v>1603</v>
      </c>
      <c r="C13" s="14"/>
      <c r="D13" s="18">
        <v>16.760000000000002</v>
      </c>
      <c r="E13" s="48">
        <f t="shared" si="0"/>
        <v>-199428.33999999997</v>
      </c>
      <c r="G13" s="86"/>
      <c r="H13" s="8"/>
    </row>
    <row r="14" spans="1:11" ht="15" customHeight="1" x14ac:dyDescent="0.25">
      <c r="A14" s="305"/>
      <c r="B14" s="28" t="s">
        <v>345</v>
      </c>
      <c r="C14" s="14"/>
      <c r="D14" s="18">
        <v>500000</v>
      </c>
      <c r="E14" s="48">
        <f t="shared" si="0"/>
        <v>-699428.34</v>
      </c>
      <c r="G14" s="86"/>
      <c r="H14" s="8"/>
    </row>
    <row r="15" spans="1:11" ht="15" customHeight="1" x14ac:dyDescent="0.25">
      <c r="A15" s="305"/>
      <c r="B15" s="28" t="s">
        <v>1604</v>
      </c>
      <c r="C15" s="14"/>
      <c r="D15" s="18">
        <v>250000</v>
      </c>
      <c r="E15" s="48">
        <f t="shared" si="0"/>
        <v>-949428.34</v>
      </c>
      <c r="G15" s="86"/>
      <c r="H15" s="8"/>
    </row>
    <row r="16" spans="1:11" ht="15" customHeight="1" x14ac:dyDescent="0.25">
      <c r="A16" s="305"/>
      <c r="B16" s="28"/>
      <c r="C16" s="14"/>
      <c r="D16" s="18"/>
      <c r="E16" s="48">
        <f t="shared" si="0"/>
        <v>-949428.34</v>
      </c>
      <c r="G16" s="86"/>
      <c r="H16" s="8"/>
    </row>
    <row r="17" spans="1:8" ht="15" customHeight="1" x14ac:dyDescent="0.25">
      <c r="A17" s="305"/>
      <c r="B17" s="28" t="s">
        <v>52</v>
      </c>
      <c r="C17" s="14"/>
      <c r="D17" s="18">
        <v>50000</v>
      </c>
      <c r="E17" s="48">
        <f t="shared" si="0"/>
        <v>-999428.34</v>
      </c>
      <c r="G17" s="86"/>
      <c r="H17" s="8"/>
    </row>
    <row r="18" spans="1:8" ht="15" customHeight="1" x14ac:dyDescent="0.25">
      <c r="A18" s="305"/>
      <c r="B18" s="28" t="s">
        <v>52</v>
      </c>
      <c r="C18" s="14"/>
      <c r="D18" s="18">
        <v>100000</v>
      </c>
      <c r="E18" s="48">
        <f t="shared" si="0"/>
        <v>-1099428.3399999999</v>
      </c>
      <c r="G18" s="86"/>
      <c r="H18" s="8"/>
    </row>
    <row r="19" spans="1:8" ht="15" customHeight="1" x14ac:dyDescent="0.25">
      <c r="A19" s="305"/>
      <c r="B19" s="28" t="s">
        <v>1605</v>
      </c>
      <c r="C19" s="14"/>
      <c r="D19" s="18">
        <v>5846.53</v>
      </c>
      <c r="E19" s="48">
        <f t="shared" si="0"/>
        <v>-1105274.8699999999</v>
      </c>
      <c r="G19" s="86"/>
      <c r="H19" s="8"/>
    </row>
    <row r="20" spans="1:8" ht="15" customHeight="1" x14ac:dyDescent="0.25">
      <c r="A20" s="305"/>
      <c r="B20" s="28" t="s">
        <v>1605</v>
      </c>
      <c r="C20" s="14"/>
      <c r="D20" s="18">
        <v>7486.8</v>
      </c>
      <c r="E20" s="48">
        <f t="shared" si="0"/>
        <v>-1112761.67</v>
      </c>
      <c r="G20" s="86"/>
      <c r="H20" s="8"/>
    </row>
    <row r="21" spans="1:8" ht="15" customHeight="1" x14ac:dyDescent="0.25">
      <c r="A21" s="305"/>
      <c r="B21" s="28" t="s">
        <v>1606</v>
      </c>
      <c r="C21" s="14"/>
      <c r="D21" s="18">
        <v>971.16</v>
      </c>
      <c r="E21" s="48">
        <f t="shared" si="0"/>
        <v>-1113732.8299999998</v>
      </c>
      <c r="G21" s="86"/>
      <c r="H21" s="8"/>
    </row>
    <row r="22" spans="1:8" ht="15" customHeight="1" x14ac:dyDescent="0.25">
      <c r="A22" s="305"/>
      <c r="B22" s="28" t="s">
        <v>1607</v>
      </c>
      <c r="C22" s="14"/>
      <c r="D22" s="18">
        <v>5147.18</v>
      </c>
      <c r="E22" s="48">
        <f t="shared" si="0"/>
        <v>-1118880.0099999998</v>
      </c>
      <c r="G22" s="86"/>
      <c r="H22" s="8"/>
    </row>
    <row r="23" spans="1:8" ht="15" customHeight="1" x14ac:dyDescent="0.25">
      <c r="A23" s="305"/>
      <c r="B23" s="28" t="s">
        <v>1608</v>
      </c>
      <c r="C23" s="14"/>
      <c r="D23" s="18">
        <v>6047.72</v>
      </c>
      <c r="E23" s="48">
        <f t="shared" si="0"/>
        <v>-1124927.7299999997</v>
      </c>
      <c r="G23" s="86"/>
      <c r="H23" s="8"/>
    </row>
    <row r="24" spans="1:8" ht="15" customHeight="1" x14ac:dyDescent="0.25">
      <c r="A24" s="305"/>
      <c r="B24" s="28" t="s">
        <v>1609</v>
      </c>
      <c r="C24" s="14"/>
      <c r="D24" s="18">
        <v>7018.88</v>
      </c>
      <c r="E24" s="48">
        <f t="shared" si="0"/>
        <v>-1131946.6099999996</v>
      </c>
      <c r="G24" s="86"/>
      <c r="H24" s="8"/>
    </row>
    <row r="25" spans="1:8" ht="15" customHeight="1" x14ac:dyDescent="0.25">
      <c r="A25" s="305"/>
      <c r="B25" s="28" t="s">
        <v>1610</v>
      </c>
      <c r="C25" s="14"/>
      <c r="D25" s="18">
        <v>10000</v>
      </c>
      <c r="E25" s="48">
        <f t="shared" si="0"/>
        <v>-1141946.6099999996</v>
      </c>
      <c r="G25" s="86"/>
      <c r="H25" s="8"/>
    </row>
    <row r="26" spans="1:8" ht="15" customHeight="1" x14ac:dyDescent="0.25">
      <c r="A26" s="305"/>
      <c r="B26" s="28" t="s">
        <v>1611</v>
      </c>
      <c r="C26" s="14"/>
      <c r="D26" s="18">
        <v>1875</v>
      </c>
      <c r="E26" s="48">
        <f t="shared" si="0"/>
        <v>-1143821.6099999996</v>
      </c>
      <c r="G26" s="86"/>
      <c r="H26" s="8"/>
    </row>
    <row r="27" spans="1:8" ht="15" customHeight="1" x14ac:dyDescent="0.25">
      <c r="A27" s="305"/>
      <c r="B27" s="28" t="s">
        <v>888</v>
      </c>
      <c r="C27" s="14"/>
      <c r="D27" s="18">
        <v>37500</v>
      </c>
      <c r="E27" s="48">
        <f t="shared" si="0"/>
        <v>-1181321.6099999996</v>
      </c>
      <c r="G27" s="86"/>
      <c r="H27" s="8"/>
    </row>
    <row r="28" spans="1:8" ht="15" customHeight="1" x14ac:dyDescent="0.25">
      <c r="A28" s="305"/>
      <c r="B28" s="28" t="s">
        <v>1612</v>
      </c>
      <c r="C28" s="14">
        <v>2863500</v>
      </c>
      <c r="D28" s="18"/>
      <c r="E28" s="48">
        <f t="shared" si="0"/>
        <v>1682178.3900000004</v>
      </c>
      <c r="G28" s="86"/>
      <c r="H28" s="8"/>
    </row>
    <row r="29" spans="1:8" ht="15" customHeight="1" x14ac:dyDescent="0.25">
      <c r="A29" s="305"/>
      <c r="B29" s="28" t="s">
        <v>1613</v>
      </c>
      <c r="C29" s="14">
        <v>2911275</v>
      </c>
      <c r="D29" s="18"/>
      <c r="E29" s="48">
        <f t="shared" si="0"/>
        <v>4593453.3900000006</v>
      </c>
      <c r="G29" s="86"/>
      <c r="H29" s="8"/>
    </row>
    <row r="30" spans="1:8" ht="15" customHeight="1" x14ac:dyDescent="0.25">
      <c r="A30" s="305"/>
      <c r="B30" s="28" t="s">
        <v>1614</v>
      </c>
      <c r="C30" s="14">
        <v>2935162.5</v>
      </c>
      <c r="D30" s="18"/>
      <c r="E30" s="48">
        <f t="shared" si="0"/>
        <v>7528615.8900000006</v>
      </c>
      <c r="G30" s="86"/>
      <c r="H30" s="8"/>
    </row>
    <row r="31" spans="1:8" ht="15" customHeight="1" x14ac:dyDescent="0.25">
      <c r="A31" s="305"/>
      <c r="B31" s="28" t="s">
        <v>1615</v>
      </c>
      <c r="C31" s="14"/>
      <c r="D31" s="18">
        <v>7500000</v>
      </c>
      <c r="E31" s="48">
        <f t="shared" si="0"/>
        <v>28615.890000000596</v>
      </c>
      <c r="G31" s="86"/>
      <c r="H31" s="8"/>
    </row>
    <row r="32" spans="1:8" ht="15" customHeight="1" x14ac:dyDescent="0.25">
      <c r="A32" s="305"/>
      <c r="B32" s="28" t="s">
        <v>1037</v>
      </c>
      <c r="C32" s="14">
        <v>4000000</v>
      </c>
      <c r="D32" s="18"/>
      <c r="E32" s="48">
        <f t="shared" si="0"/>
        <v>4028615.8900000006</v>
      </c>
      <c r="G32" s="86"/>
      <c r="H32" s="8"/>
    </row>
    <row r="33" spans="1:8" ht="15" customHeight="1" x14ac:dyDescent="0.25">
      <c r="A33" s="305"/>
      <c r="B33" s="28" t="s">
        <v>1037</v>
      </c>
      <c r="C33" s="14">
        <v>5000000</v>
      </c>
      <c r="D33" s="18"/>
      <c r="E33" s="48">
        <f t="shared" si="0"/>
        <v>9028615.8900000006</v>
      </c>
      <c r="G33" s="86"/>
      <c r="H33" s="8"/>
    </row>
    <row r="34" spans="1:8" ht="15" customHeight="1" x14ac:dyDescent="0.25">
      <c r="A34" s="305"/>
      <c r="B34" s="28" t="s">
        <v>1616</v>
      </c>
      <c r="C34" s="14"/>
      <c r="D34" s="18">
        <v>20400</v>
      </c>
      <c r="E34" s="48">
        <f t="shared" si="0"/>
        <v>9008215.8900000006</v>
      </c>
      <c r="G34" s="86"/>
      <c r="H34" s="8"/>
    </row>
    <row r="35" spans="1:8" ht="15" customHeight="1" x14ac:dyDescent="0.25">
      <c r="A35" s="305"/>
      <c r="B35" s="28" t="s">
        <v>751</v>
      </c>
      <c r="C35" s="14"/>
      <c r="D35" s="18">
        <v>46338</v>
      </c>
      <c r="E35" s="48">
        <f t="shared" si="0"/>
        <v>8961877.8900000006</v>
      </c>
      <c r="G35" s="86"/>
      <c r="H35" s="8"/>
    </row>
    <row r="36" spans="1:8" ht="15" customHeight="1" x14ac:dyDescent="0.25">
      <c r="A36" s="305"/>
      <c r="B36" s="28" t="s">
        <v>1618</v>
      </c>
      <c r="C36" s="14"/>
      <c r="D36" s="18">
        <v>41042.050000000003</v>
      </c>
      <c r="E36" s="48">
        <f t="shared" si="0"/>
        <v>8920835.8399999999</v>
      </c>
      <c r="G36" s="86"/>
      <c r="H36" s="8"/>
    </row>
    <row r="37" spans="1:8" ht="15" customHeight="1" x14ac:dyDescent="0.25">
      <c r="A37" s="305"/>
      <c r="B37" s="28" t="s">
        <v>463</v>
      </c>
      <c r="C37" s="14"/>
      <c r="D37" s="18">
        <v>92333.04</v>
      </c>
      <c r="E37" s="48">
        <f t="shared" si="0"/>
        <v>8828502.8000000007</v>
      </c>
      <c r="G37" s="86"/>
      <c r="H37" s="8"/>
    </row>
    <row r="38" spans="1:8" ht="15" customHeight="1" x14ac:dyDescent="0.25">
      <c r="A38" s="305"/>
      <c r="B38" s="28" t="s">
        <v>296</v>
      </c>
      <c r="C38" s="14"/>
      <c r="D38" s="18">
        <v>200000</v>
      </c>
      <c r="E38" s="48">
        <f t="shared" si="0"/>
        <v>8628502.8000000007</v>
      </c>
      <c r="G38" s="86"/>
      <c r="H38" s="8"/>
    </row>
    <row r="39" spans="1:8" ht="15" customHeight="1" x14ac:dyDescent="0.25">
      <c r="A39" s="305"/>
      <c r="B39" s="28" t="s">
        <v>436</v>
      </c>
      <c r="C39" s="14"/>
      <c r="D39" s="18">
        <v>775551.93</v>
      </c>
      <c r="E39" s="48">
        <f t="shared" si="0"/>
        <v>7852950.870000001</v>
      </c>
      <c r="G39" s="86"/>
      <c r="H39" s="8"/>
    </row>
    <row r="40" spans="1:8" ht="15" customHeight="1" x14ac:dyDescent="0.25">
      <c r="A40" s="305"/>
      <c r="B40" s="28" t="s">
        <v>1617</v>
      </c>
      <c r="C40" s="14"/>
      <c r="D40" s="18">
        <v>50000</v>
      </c>
      <c r="E40" s="48">
        <f t="shared" si="0"/>
        <v>7802950.870000001</v>
      </c>
      <c r="G40" s="86"/>
      <c r="H40" s="8"/>
    </row>
    <row r="41" spans="1:8" ht="15" customHeight="1" x14ac:dyDescent="0.25">
      <c r="A41" s="305"/>
      <c r="B41" s="28" t="s">
        <v>511</v>
      </c>
      <c r="C41" s="14"/>
      <c r="D41" s="18">
        <v>474299.91</v>
      </c>
      <c r="E41" s="48">
        <f t="shared" si="0"/>
        <v>7328650.9600000009</v>
      </c>
      <c r="G41" s="86"/>
      <c r="H41" s="8"/>
    </row>
    <row r="42" spans="1:8" ht="15" customHeight="1" x14ac:dyDescent="0.25">
      <c r="A42" s="305"/>
      <c r="B42" s="28" t="s">
        <v>52</v>
      </c>
      <c r="C42" s="14"/>
      <c r="D42" s="18">
        <v>300000</v>
      </c>
      <c r="E42" s="48">
        <f t="shared" si="0"/>
        <v>7028650.9600000009</v>
      </c>
      <c r="G42" s="86"/>
      <c r="H42" s="8"/>
    </row>
    <row r="43" spans="1:8" ht="15" customHeight="1" x14ac:dyDescent="0.25">
      <c r="A43" s="305"/>
      <c r="B43" s="28" t="s">
        <v>1619</v>
      </c>
      <c r="C43" s="14"/>
      <c r="D43" s="18">
        <v>300000</v>
      </c>
      <c r="E43" s="48">
        <f t="shared" si="0"/>
        <v>6728650.9600000009</v>
      </c>
      <c r="G43" s="86"/>
      <c r="H43" s="8"/>
    </row>
    <row r="44" spans="1:8" ht="15" customHeight="1" x14ac:dyDescent="0.25">
      <c r="A44" s="305"/>
      <c r="B44" s="28" t="s">
        <v>1624</v>
      </c>
      <c r="C44" s="14"/>
      <c r="D44" s="18">
        <v>10000</v>
      </c>
      <c r="E44" s="48">
        <f t="shared" si="0"/>
        <v>6718650.9600000009</v>
      </c>
      <c r="G44" s="86"/>
      <c r="H44" s="8"/>
    </row>
    <row r="45" spans="1:8" ht="15" customHeight="1" x14ac:dyDescent="0.25">
      <c r="A45" s="305"/>
      <c r="B45" s="28" t="s">
        <v>1625</v>
      </c>
      <c r="C45" s="14"/>
      <c r="D45" s="18">
        <v>20000</v>
      </c>
      <c r="E45" s="48">
        <f t="shared" si="0"/>
        <v>6698650.9600000009</v>
      </c>
      <c r="G45" s="86"/>
      <c r="H45" s="8"/>
    </row>
    <row r="46" spans="1:8" ht="15" customHeight="1" x14ac:dyDescent="0.25">
      <c r="A46" s="305"/>
      <c r="B46" s="28" t="s">
        <v>1626</v>
      </c>
      <c r="C46" s="14"/>
      <c r="D46" s="18">
        <v>26924.5</v>
      </c>
      <c r="E46" s="48">
        <f t="shared" si="0"/>
        <v>6671726.4600000009</v>
      </c>
      <c r="G46" s="86"/>
      <c r="H46" s="8"/>
    </row>
    <row r="47" spans="1:8" ht="15" customHeight="1" x14ac:dyDescent="0.25">
      <c r="A47" s="305"/>
      <c r="B47" s="28" t="s">
        <v>1627</v>
      </c>
      <c r="C47" s="14"/>
      <c r="D47" s="18">
        <v>300000</v>
      </c>
      <c r="E47" s="48">
        <f t="shared" si="0"/>
        <v>6371726.4600000009</v>
      </c>
      <c r="G47" s="86"/>
      <c r="H47" s="8"/>
    </row>
    <row r="48" spans="1:8" ht="15" customHeight="1" x14ac:dyDescent="0.25">
      <c r="A48" s="305"/>
      <c r="B48" s="28"/>
      <c r="C48" s="14"/>
      <c r="D48" s="18"/>
      <c r="E48" s="48">
        <f t="shared" si="0"/>
        <v>6371726.4600000009</v>
      </c>
      <c r="G48" s="86"/>
      <c r="H48" s="8"/>
    </row>
    <row r="49" spans="1:8" ht="15" customHeight="1" x14ac:dyDescent="0.25">
      <c r="A49" s="305"/>
      <c r="B49" s="28" t="s">
        <v>1620</v>
      </c>
      <c r="C49" s="14">
        <v>17470</v>
      </c>
      <c r="D49" s="18"/>
      <c r="E49" s="48">
        <f t="shared" si="0"/>
        <v>6389196.4600000009</v>
      </c>
      <c r="G49" s="86"/>
      <c r="H49" s="8"/>
    </row>
    <row r="50" spans="1:8" ht="15" customHeight="1" x14ac:dyDescent="0.25">
      <c r="A50" s="305"/>
      <c r="B50" s="28" t="s">
        <v>1621</v>
      </c>
      <c r="C50" s="14"/>
      <c r="D50" s="18">
        <v>16.760000000000002</v>
      </c>
      <c r="E50" s="48">
        <f t="shared" si="0"/>
        <v>6389179.7000000011</v>
      </c>
      <c r="G50" s="86"/>
      <c r="H50" s="8"/>
    </row>
    <row r="51" spans="1:8" ht="15" customHeight="1" x14ac:dyDescent="0.25">
      <c r="A51" s="305"/>
      <c r="B51" s="28" t="s">
        <v>1622</v>
      </c>
      <c r="C51" s="14"/>
      <c r="D51" s="18">
        <v>712300</v>
      </c>
      <c r="E51" s="48">
        <f t="shared" si="0"/>
        <v>5676879.7000000011</v>
      </c>
      <c r="G51" s="86"/>
      <c r="H51" s="8"/>
    </row>
    <row r="52" spans="1:8" ht="15" customHeight="1" x14ac:dyDescent="0.25">
      <c r="A52" s="305"/>
      <c r="B52" s="28" t="s">
        <v>208</v>
      </c>
      <c r="C52" s="14"/>
      <c r="D52" s="18">
        <v>500000</v>
      </c>
      <c r="E52" s="48">
        <f t="shared" si="0"/>
        <v>5176879.7000000011</v>
      </c>
      <c r="G52" s="86"/>
      <c r="H52" s="8"/>
    </row>
    <row r="53" spans="1:8" ht="15" customHeight="1" x14ac:dyDescent="0.25">
      <c r="A53" s="305"/>
      <c r="B53" s="28" t="s">
        <v>300</v>
      </c>
      <c r="C53" s="14"/>
      <c r="D53" s="18">
        <v>247376.46</v>
      </c>
      <c r="E53" s="48">
        <f t="shared" si="0"/>
        <v>4929503.2400000012</v>
      </c>
      <c r="G53" s="86"/>
      <c r="H53" s="8"/>
    </row>
    <row r="54" spans="1:8" ht="15" customHeight="1" x14ac:dyDescent="0.25">
      <c r="A54" s="305"/>
      <c r="B54" s="28" t="s">
        <v>1367</v>
      </c>
      <c r="C54" s="14"/>
      <c r="D54" s="18">
        <v>1000000</v>
      </c>
      <c r="E54" s="48">
        <f t="shared" si="0"/>
        <v>3929503.2400000012</v>
      </c>
      <c r="G54" s="86"/>
      <c r="H54" s="8"/>
    </row>
    <row r="55" spans="1:8" ht="15" customHeight="1" x14ac:dyDescent="0.25">
      <c r="A55" s="305"/>
      <c r="B55" s="28" t="s">
        <v>211</v>
      </c>
      <c r="C55" s="14"/>
      <c r="D55" s="18">
        <v>200000</v>
      </c>
      <c r="E55" s="48">
        <f t="shared" si="0"/>
        <v>3729503.2400000012</v>
      </c>
      <c r="G55" s="86"/>
      <c r="H55" s="8"/>
    </row>
    <row r="56" spans="1:8" ht="15" customHeight="1" x14ac:dyDescent="0.25">
      <c r="A56" s="305"/>
      <c r="B56" s="28" t="s">
        <v>685</v>
      </c>
      <c r="C56" s="14"/>
      <c r="D56" s="18">
        <v>200000</v>
      </c>
      <c r="E56" s="48">
        <f t="shared" si="0"/>
        <v>3529503.2400000012</v>
      </c>
      <c r="G56" s="86"/>
      <c r="H56" s="8"/>
    </row>
    <row r="57" spans="1:8" ht="15" customHeight="1" x14ac:dyDescent="0.25">
      <c r="A57" s="305"/>
      <c r="B57" s="28" t="s">
        <v>1010</v>
      </c>
      <c r="C57" s="14"/>
      <c r="D57" s="18">
        <v>183719.74</v>
      </c>
      <c r="E57" s="48">
        <f t="shared" si="0"/>
        <v>3345783.5000000009</v>
      </c>
      <c r="G57" s="86"/>
      <c r="H57" s="8"/>
    </row>
    <row r="58" spans="1:8" ht="15" customHeight="1" x14ac:dyDescent="0.25">
      <c r="A58" s="305"/>
      <c r="B58" s="28" t="s">
        <v>1181</v>
      </c>
      <c r="C58" s="14"/>
      <c r="D58" s="18">
        <v>250000</v>
      </c>
      <c r="E58" s="48">
        <f t="shared" si="0"/>
        <v>3095783.5000000009</v>
      </c>
      <c r="G58" s="86"/>
      <c r="H58" s="8"/>
    </row>
    <row r="59" spans="1:8" ht="15" customHeight="1" x14ac:dyDescent="0.25">
      <c r="A59" s="305"/>
      <c r="B59" s="28" t="s">
        <v>1623</v>
      </c>
      <c r="C59" s="14"/>
      <c r="D59" s="18">
        <v>107511.82</v>
      </c>
      <c r="E59" s="48">
        <f t="shared" si="0"/>
        <v>2988271.6800000011</v>
      </c>
      <c r="G59" s="86"/>
      <c r="H59" s="8"/>
    </row>
    <row r="60" spans="1:8" ht="15" customHeight="1" x14ac:dyDescent="0.25">
      <c r="A60" s="305"/>
      <c r="B60" s="28" t="s">
        <v>991</v>
      </c>
      <c r="C60" s="14"/>
      <c r="D60" s="18">
        <v>1500000</v>
      </c>
      <c r="E60" s="48">
        <f t="shared" si="0"/>
        <v>1488271.6800000011</v>
      </c>
      <c r="G60" s="86"/>
      <c r="H60" s="8"/>
    </row>
    <row r="61" spans="1:8" ht="15" customHeight="1" x14ac:dyDescent="0.25">
      <c r="A61" s="305"/>
      <c r="B61" s="28"/>
      <c r="C61" s="14"/>
      <c r="D61" s="18"/>
      <c r="E61" s="48">
        <f t="shared" si="0"/>
        <v>1488271.6800000011</v>
      </c>
      <c r="G61" s="86"/>
      <c r="H61" s="8"/>
    </row>
    <row r="62" spans="1:8" ht="15" customHeight="1" x14ac:dyDescent="0.25">
      <c r="A62" s="305"/>
      <c r="B62" s="28"/>
      <c r="C62" s="14"/>
      <c r="D62" s="18"/>
      <c r="E62" s="48">
        <f t="shared" si="0"/>
        <v>1488271.6800000011</v>
      </c>
      <c r="G62" s="86"/>
      <c r="H62" s="8"/>
    </row>
    <row r="63" spans="1:8" ht="15" customHeight="1" x14ac:dyDescent="0.25">
      <c r="A63" s="305"/>
      <c r="B63" s="28"/>
      <c r="C63" s="14"/>
      <c r="D63" s="18"/>
      <c r="E63" s="48">
        <f t="shared" si="0"/>
        <v>1488271.6800000011</v>
      </c>
      <c r="G63" s="86"/>
      <c r="H63" s="8"/>
    </row>
    <row r="64" spans="1:8" ht="15" customHeight="1" x14ac:dyDescent="0.25">
      <c r="A64" s="305"/>
      <c r="B64" s="28"/>
      <c r="C64" s="14"/>
      <c r="D64" s="18"/>
      <c r="E64" s="48">
        <f t="shared" si="0"/>
        <v>1488271.6800000011</v>
      </c>
      <c r="G64" s="86"/>
      <c r="H64" s="8"/>
    </row>
    <row r="65" spans="1:8" s="1" customFormat="1" ht="15" customHeight="1" x14ac:dyDescent="0.25">
      <c r="A65" s="10"/>
      <c r="E65" s="86"/>
      <c r="F65"/>
      <c r="G65" s="13"/>
    </row>
    <row r="66" spans="1:8" s="1" customFormat="1" ht="15" customHeight="1" thickBot="1" x14ac:dyDescent="0.3">
      <c r="A66" s="10"/>
      <c r="E66" s="19"/>
      <c r="F66"/>
      <c r="G66" s="13"/>
    </row>
    <row r="67" spans="1:8" s="1" customFormat="1" ht="15" customHeight="1" thickBot="1" x14ac:dyDescent="0.3">
      <c r="A67" s="27" t="s">
        <v>1636</v>
      </c>
      <c r="B67" s="98"/>
      <c r="C67" s="98"/>
      <c r="D67" s="179"/>
      <c r="E67" s="100"/>
      <c r="F67"/>
      <c r="G67" s="57"/>
    </row>
    <row r="68" spans="1:8" s="1" customFormat="1" ht="15" customHeight="1" x14ac:dyDescent="0.25">
      <c r="A68" s="308" t="s">
        <v>9</v>
      </c>
      <c r="B68" s="181" t="s">
        <v>538</v>
      </c>
      <c r="C68" s="109">
        <v>13428.92</v>
      </c>
      <c r="D68" s="109"/>
      <c r="E68" s="54">
        <f>+C68-D68</f>
        <v>13428.92</v>
      </c>
      <c r="F68"/>
      <c r="G68" s="57"/>
    </row>
    <row r="69" spans="1:8" s="1" customFormat="1" ht="15" customHeight="1" x14ac:dyDescent="0.25">
      <c r="A69" s="308"/>
      <c r="B69" s="28" t="s">
        <v>1637</v>
      </c>
      <c r="C69" s="9"/>
      <c r="D69" s="9">
        <v>5000</v>
      </c>
      <c r="E69" s="52">
        <f>+E68+C69-D69</f>
        <v>8428.92</v>
      </c>
      <c r="F69"/>
      <c r="G69" s="57"/>
    </row>
    <row r="70" spans="1:8" s="1" customFormat="1" ht="15" customHeight="1" x14ac:dyDescent="0.25">
      <c r="A70" s="308"/>
      <c r="B70" s="28" t="s">
        <v>1638</v>
      </c>
      <c r="C70" s="9"/>
      <c r="D70" s="9">
        <v>5000</v>
      </c>
      <c r="E70" s="52">
        <f>+E69+C70-D70</f>
        <v>3428.92</v>
      </c>
      <c r="F70"/>
      <c r="G70" s="57"/>
    </row>
    <row r="71" spans="1:8" s="1" customFormat="1" ht="15" customHeight="1" x14ac:dyDescent="0.25">
      <c r="A71" s="308"/>
      <c r="B71" s="28" t="s">
        <v>1639</v>
      </c>
      <c r="C71" s="9"/>
      <c r="D71" s="9">
        <v>1000</v>
      </c>
      <c r="E71" s="52">
        <f t="shared" ref="E71:E76" si="1">+E70+C71-D71</f>
        <v>2428.92</v>
      </c>
      <c r="F71"/>
      <c r="G71" s="57"/>
    </row>
    <row r="72" spans="1:8" s="1" customFormat="1" ht="15" customHeight="1" x14ac:dyDescent="0.25">
      <c r="A72" s="308"/>
      <c r="B72" s="28" t="s">
        <v>1640</v>
      </c>
      <c r="C72" s="9"/>
      <c r="D72" s="9">
        <v>1000</v>
      </c>
      <c r="E72" s="52">
        <f t="shared" si="1"/>
        <v>1428.92</v>
      </c>
      <c r="F72"/>
      <c r="G72" s="57"/>
    </row>
    <row r="73" spans="1:8" s="1" customFormat="1" ht="15" customHeight="1" x14ac:dyDescent="0.25">
      <c r="A73" s="308"/>
      <c r="B73" s="9"/>
      <c r="C73" s="9"/>
      <c r="D73" s="9"/>
      <c r="E73" s="52">
        <f t="shared" si="1"/>
        <v>1428.92</v>
      </c>
      <c r="F73"/>
      <c r="G73" s="57"/>
    </row>
    <row r="74" spans="1:8" s="1" customFormat="1" ht="15" customHeight="1" x14ac:dyDescent="0.25">
      <c r="A74" s="308"/>
      <c r="B74" s="28"/>
      <c r="C74" s="9"/>
      <c r="D74" s="9"/>
      <c r="E74" s="52">
        <f t="shared" si="1"/>
        <v>1428.92</v>
      </c>
      <c r="F74"/>
      <c r="G74" s="57"/>
    </row>
    <row r="75" spans="1:8" s="1" customFormat="1" ht="15" customHeight="1" x14ac:dyDescent="0.25">
      <c r="A75" s="308"/>
      <c r="B75" s="28"/>
      <c r="C75" s="9"/>
      <c r="D75" s="9"/>
      <c r="E75" s="52">
        <f t="shared" si="1"/>
        <v>1428.92</v>
      </c>
      <c r="F75"/>
      <c r="G75" s="57"/>
    </row>
    <row r="76" spans="1:8" s="1" customFormat="1" ht="15" customHeight="1" x14ac:dyDescent="0.25">
      <c r="A76" s="308"/>
      <c r="B76" s="28"/>
      <c r="C76" s="9"/>
      <c r="D76" s="9"/>
      <c r="E76" s="52">
        <f t="shared" si="1"/>
        <v>1428.92</v>
      </c>
      <c r="F76"/>
      <c r="G76" s="57"/>
    </row>
    <row r="77" spans="1:8" s="1" customFormat="1" ht="15" customHeight="1" x14ac:dyDescent="0.25">
      <c r="A77"/>
      <c r="B77"/>
      <c r="C77" s="15"/>
      <c r="D77" s="20"/>
      <c r="E77" s="20"/>
      <c r="F77"/>
      <c r="G77"/>
    </row>
    <row r="78" spans="1:8" s="1" customFormat="1" ht="15" customHeight="1" thickBot="1" x14ac:dyDescent="0.3">
      <c r="A78" s="99" t="s">
        <v>1636</v>
      </c>
      <c r="B78" s="96"/>
      <c r="C78" s="96"/>
      <c r="D78" s="96"/>
      <c r="E78" s="96"/>
      <c r="F78"/>
      <c r="G78"/>
      <c r="H78" s="8"/>
    </row>
    <row r="79" spans="1:8" s="1" customFormat="1" ht="15" customHeight="1" x14ac:dyDescent="0.25">
      <c r="A79" s="297" t="s">
        <v>10</v>
      </c>
      <c r="B79" s="28" t="s">
        <v>1641</v>
      </c>
      <c r="C79" s="9"/>
      <c r="D79" s="9">
        <v>1907</v>
      </c>
      <c r="E79" s="52"/>
      <c r="F79"/>
      <c r="G79"/>
      <c r="H79" s="8"/>
    </row>
    <row r="80" spans="1:8" s="1" customFormat="1" ht="15" customHeight="1" x14ac:dyDescent="0.25">
      <c r="A80" s="309"/>
      <c r="B80" s="28" t="s">
        <v>1642</v>
      </c>
      <c r="C80" s="9"/>
      <c r="D80" s="9">
        <v>1780</v>
      </c>
      <c r="E80" s="52"/>
      <c r="F80"/>
      <c r="G80"/>
      <c r="H80" s="8"/>
    </row>
    <row r="81" spans="1:8" s="1" customFormat="1" ht="15" customHeight="1" x14ac:dyDescent="0.25">
      <c r="A81" s="309"/>
      <c r="B81" s="28" t="s">
        <v>1641</v>
      </c>
      <c r="C81" s="9"/>
      <c r="D81" s="9">
        <v>282</v>
      </c>
      <c r="E81" s="52"/>
      <c r="F81"/>
      <c r="G81"/>
      <c r="H81" s="8"/>
    </row>
    <row r="82" spans="1:8" s="1" customFormat="1" ht="15" customHeight="1" x14ac:dyDescent="0.25">
      <c r="A82" s="309"/>
      <c r="B82" s="28" t="s">
        <v>1643</v>
      </c>
      <c r="C82" s="9"/>
      <c r="D82" s="9">
        <v>973</v>
      </c>
      <c r="E82" s="52"/>
      <c r="F82"/>
      <c r="G82"/>
      <c r="H82" s="8"/>
    </row>
    <row r="83" spans="1:8" s="1" customFormat="1" ht="15" customHeight="1" x14ac:dyDescent="0.25">
      <c r="A83" s="309"/>
      <c r="B83" s="28" t="s">
        <v>1644</v>
      </c>
      <c r="C83" s="9"/>
      <c r="D83" s="9">
        <v>1335</v>
      </c>
      <c r="E83" s="52"/>
      <c r="F83"/>
      <c r="G83"/>
      <c r="H83" s="8"/>
    </row>
    <row r="84" spans="1:8" s="1" customFormat="1" ht="15" customHeight="1" x14ac:dyDescent="0.25">
      <c r="A84" s="309"/>
      <c r="B84" s="28" t="s">
        <v>1645</v>
      </c>
      <c r="C84" s="9"/>
      <c r="D84" s="9">
        <v>890</v>
      </c>
      <c r="E84" s="52"/>
      <c r="F84"/>
      <c r="G84"/>
      <c r="H84" s="8"/>
    </row>
    <row r="85" spans="1:8" s="1" customFormat="1" ht="15" customHeight="1" x14ac:dyDescent="0.25">
      <c r="A85" s="309"/>
      <c r="B85" s="28" t="s">
        <v>1643</v>
      </c>
      <c r="C85" s="9"/>
      <c r="D85" s="9">
        <v>65</v>
      </c>
      <c r="E85" s="52"/>
      <c r="F85"/>
      <c r="G85"/>
      <c r="H85" s="8"/>
    </row>
    <row r="86" spans="1:8" s="1" customFormat="1" ht="15" customHeight="1" x14ac:dyDescent="0.25">
      <c r="A86" s="309"/>
      <c r="B86" s="28" t="s">
        <v>1646</v>
      </c>
      <c r="C86" s="9"/>
      <c r="D86" s="9">
        <v>272976</v>
      </c>
      <c r="E86" s="52"/>
      <c r="F86"/>
      <c r="G86"/>
      <c r="H86" s="8"/>
    </row>
    <row r="87" spans="1:8" s="1" customFormat="1" ht="15" customHeight="1" x14ac:dyDescent="0.25">
      <c r="A87" s="309"/>
      <c r="B87" s="28" t="s">
        <v>1647</v>
      </c>
      <c r="C87" s="9"/>
      <c r="D87" s="9">
        <v>2400</v>
      </c>
      <c r="E87" s="52"/>
      <c r="F87"/>
      <c r="G87"/>
      <c r="H87" s="8"/>
    </row>
    <row r="88" spans="1:8" s="1" customFormat="1" ht="15" customHeight="1" thickBot="1" x14ac:dyDescent="0.3">
      <c r="A88" s="298"/>
      <c r="B88" s="28"/>
      <c r="C88" s="9"/>
      <c r="D88" s="9"/>
      <c r="E88" s="52"/>
      <c r="F88"/>
      <c r="G88"/>
      <c r="H88" s="8"/>
    </row>
    <row r="89" spans="1:8" s="1" customFormat="1" ht="15" customHeight="1" x14ac:dyDescent="0.25">
      <c r="A89"/>
      <c r="B89"/>
      <c r="C89" s="15"/>
      <c r="D89" s="15"/>
      <c r="E89" s="15"/>
      <c r="F89"/>
      <c r="G89"/>
      <c r="H89" s="8"/>
    </row>
    <row r="90" spans="1:8" s="1" customFormat="1" ht="15" customHeight="1" thickBot="1" x14ac:dyDescent="0.3">
      <c r="A90"/>
      <c r="B90"/>
      <c r="C90" s="15"/>
      <c r="D90" s="15"/>
      <c r="E90" s="15"/>
      <c r="F90"/>
    </row>
    <row r="91" spans="1:8" s="1" customFormat="1" ht="15" customHeight="1" thickBot="1" x14ac:dyDescent="0.3">
      <c r="A91"/>
      <c r="B91" s="97" t="s">
        <v>1648</v>
      </c>
      <c r="C91" s="93"/>
      <c r="D91" s="93"/>
      <c r="E91" s="94"/>
      <c r="F91"/>
      <c r="G91" s="31" t="s">
        <v>11</v>
      </c>
      <c r="H91" s="32"/>
    </row>
    <row r="92" spans="1:8" s="1" customFormat="1" ht="15" customHeight="1" x14ac:dyDescent="0.25">
      <c r="A92"/>
      <c r="B92" s="3" t="s">
        <v>1649</v>
      </c>
      <c r="C92" s="9">
        <v>937.09</v>
      </c>
      <c r="D92" s="16"/>
      <c r="E92" s="21">
        <f>+C92-D92</f>
        <v>937.09</v>
      </c>
      <c r="F92"/>
      <c r="G92" s="4" t="s">
        <v>12</v>
      </c>
      <c r="H92" s="9">
        <v>937.09</v>
      </c>
    </row>
    <row r="93" spans="1:8" s="1" customFormat="1" ht="15" customHeight="1" x14ac:dyDescent="0.25">
      <c r="A93"/>
      <c r="B93" s="5" t="s">
        <v>1650</v>
      </c>
      <c r="C93" s="9">
        <v>602.54</v>
      </c>
      <c r="D93" s="17"/>
      <c r="E93" s="24">
        <f t="shared" ref="E93:E97" si="2">+C93-D93+E92</f>
        <v>1539.63</v>
      </c>
      <c r="F93"/>
      <c r="G93" s="4" t="s">
        <v>13</v>
      </c>
      <c r="H93" s="9">
        <v>602.54</v>
      </c>
    </row>
    <row r="94" spans="1:8" s="1" customFormat="1" ht="15" customHeight="1" x14ac:dyDescent="0.25">
      <c r="A94"/>
      <c r="B94" s="5" t="s">
        <v>1651</v>
      </c>
      <c r="C94" s="9">
        <v>2522.2199999999998</v>
      </c>
      <c r="D94" s="17"/>
      <c r="E94" s="24">
        <f t="shared" si="2"/>
        <v>4061.85</v>
      </c>
      <c r="F94"/>
      <c r="G94" s="4" t="s">
        <v>14</v>
      </c>
      <c r="H94" s="9">
        <v>2522.2199999999998</v>
      </c>
    </row>
    <row r="95" spans="1:8" s="1" customFormat="1" ht="15" customHeight="1" x14ac:dyDescent="0.25">
      <c r="A95"/>
      <c r="B95" s="28"/>
      <c r="C95" s="18"/>
      <c r="D95" s="18"/>
      <c r="E95" s="24">
        <f t="shared" si="2"/>
        <v>4061.85</v>
      </c>
      <c r="F95"/>
      <c r="G95" s="6" t="s">
        <v>8</v>
      </c>
      <c r="H95" s="9">
        <f>SUM(H92:H94)</f>
        <v>4061.85</v>
      </c>
    </row>
    <row r="96" spans="1:8" s="1" customFormat="1" ht="15" customHeight="1" x14ac:dyDescent="0.25">
      <c r="A96"/>
      <c r="B96" s="186"/>
      <c r="C96" s="45"/>
      <c r="D96" s="18"/>
      <c r="E96" s="24">
        <f t="shared" si="2"/>
        <v>4061.85</v>
      </c>
      <c r="F96"/>
    </row>
    <row r="97" spans="1:9" s="1" customFormat="1" x14ac:dyDescent="0.25">
      <c r="A97"/>
      <c r="B97" s="186"/>
      <c r="C97" s="43"/>
      <c r="D97" s="45"/>
      <c r="E97" s="24">
        <f t="shared" si="2"/>
        <v>4061.85</v>
      </c>
      <c r="F97"/>
      <c r="G97"/>
      <c r="H97" s="29">
        <f>+H95-E97</f>
        <v>0</v>
      </c>
    </row>
    <row r="98" spans="1:9" s="1" customFormat="1" x14ac:dyDescent="0.25">
      <c r="A98"/>
      <c r="B98"/>
      <c r="C98" s="13"/>
      <c r="D98" s="15"/>
      <c r="E98" s="15"/>
      <c r="F98"/>
      <c r="G98" s="13"/>
    </row>
    <row r="99" spans="1:9" s="1" customFormat="1" x14ac:dyDescent="0.25">
      <c r="A99"/>
      <c r="B99"/>
      <c r="C99" s="13"/>
      <c r="D99" s="15"/>
      <c r="E99" s="15"/>
      <c r="F99"/>
      <c r="G99" s="13"/>
    </row>
    <row r="100" spans="1:9" s="1" customFormat="1" x14ac:dyDescent="0.25">
      <c r="A100"/>
      <c r="B100"/>
      <c r="C100" s="13"/>
      <c r="D100" s="15"/>
      <c r="E100" s="15"/>
      <c r="F100"/>
      <c r="G100" s="13"/>
    </row>
    <row r="101" spans="1:9" s="1" customFormat="1" x14ac:dyDescent="0.25">
      <c r="A101"/>
      <c r="B101"/>
      <c r="C101" s="13"/>
      <c r="D101" s="15"/>
      <c r="E101" s="15"/>
      <c r="F101"/>
      <c r="G101"/>
    </row>
    <row r="102" spans="1:9" s="1" customFormat="1" x14ac:dyDescent="0.25">
      <c r="A102"/>
      <c r="B102"/>
      <c r="C102" s="13"/>
      <c r="D102" s="15"/>
      <c r="E102" s="15"/>
      <c r="F102"/>
      <c r="G102"/>
    </row>
    <row r="103" spans="1:9" s="1" customFormat="1" x14ac:dyDescent="0.25">
      <c r="A103"/>
      <c r="B103"/>
      <c r="C103" s="13"/>
      <c r="D103" s="15"/>
      <c r="E103" s="15"/>
      <c r="F103"/>
      <c r="G103"/>
      <c r="I103"/>
    </row>
  </sheetData>
  <autoFilter ref="A2:E65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64"/>
    <mergeCell ref="A68:A76"/>
    <mergeCell ref="A79:A88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  <rowBreaks count="1" manualBreakCount="1">
    <brk id="66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DD8A2-C445-4538-80DC-879ADE4208C1}">
  <sheetPr filterMode="1"/>
  <dimension ref="A1:I102"/>
  <sheetViews>
    <sheetView topLeftCell="A61" zoomScaleNormal="100" workbookViewId="0">
      <selection activeCell="A2" sqref="A2:E96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3.28515625" bestFit="1" customWidth="1"/>
    <col min="11" max="11" width="12.42578125" bestFit="1" customWidth="1"/>
    <col min="12" max="12" width="11.5703125" bestFit="1" customWidth="1"/>
  </cols>
  <sheetData>
    <row r="1" spans="1:9" ht="15" customHeight="1" thickBot="1" x14ac:dyDescent="0.3"/>
    <row r="2" spans="1:9" ht="15" customHeight="1" thickBot="1" x14ac:dyDescent="0.3">
      <c r="A2" s="287" t="s">
        <v>1652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1653</v>
      </c>
      <c r="C4" s="148">
        <v>-158189.07</v>
      </c>
      <c r="D4" s="48"/>
      <c r="E4" s="48">
        <f>+C4-D4</f>
        <v>-158189.07</v>
      </c>
      <c r="G4" s="4" t="s">
        <v>4</v>
      </c>
      <c r="H4" s="148">
        <v>-207962.54</v>
      </c>
      <c r="I4" s="13"/>
    </row>
    <row r="5" spans="1:9" ht="15" customHeight="1" x14ac:dyDescent="0.25">
      <c r="A5" s="305"/>
      <c r="B5" s="4" t="s">
        <v>1654</v>
      </c>
      <c r="C5" s="148">
        <v>37067.9</v>
      </c>
      <c r="D5" s="48"/>
      <c r="E5" s="48">
        <f>+C5-D5+E4</f>
        <v>-121121.17000000001</v>
      </c>
      <c r="G5" s="4" t="s">
        <v>5</v>
      </c>
      <c r="H5" s="148">
        <v>12884.44</v>
      </c>
      <c r="I5" s="13"/>
    </row>
    <row r="6" spans="1:9" ht="15" customHeight="1" x14ac:dyDescent="0.25">
      <c r="A6" s="305"/>
      <c r="B6" s="4" t="s">
        <v>1655</v>
      </c>
      <c r="C6" s="45">
        <f>1601145.54+1125</f>
        <v>1602270.54</v>
      </c>
      <c r="D6" s="48"/>
      <c r="E6" s="48">
        <f t="shared" ref="E6:E53" si="0">+C6-D6+E5</f>
        <v>1481149.37</v>
      </c>
      <c r="G6" s="4" t="s">
        <v>6</v>
      </c>
      <c r="H6" s="45">
        <f>1145.54+1125</f>
        <v>2270.54</v>
      </c>
      <c r="I6" s="13" t="s">
        <v>832</v>
      </c>
    </row>
    <row r="7" spans="1:9" ht="15" customHeight="1" x14ac:dyDescent="0.25">
      <c r="A7" s="305"/>
      <c r="B7" s="4" t="s">
        <v>1656</v>
      </c>
      <c r="C7" s="45">
        <v>2126.92</v>
      </c>
      <c r="D7" s="48"/>
      <c r="E7" s="48">
        <f t="shared" si="0"/>
        <v>1483276.29</v>
      </c>
      <c r="G7" s="4" t="s">
        <v>7</v>
      </c>
      <c r="H7" s="45">
        <v>2126.92</v>
      </c>
      <c r="I7" s="13"/>
    </row>
    <row r="8" spans="1:9" ht="15" customHeight="1" x14ac:dyDescent="0.25">
      <c r="A8" s="305"/>
      <c r="B8" s="4" t="s">
        <v>1657</v>
      </c>
      <c r="C8" s="34">
        <v>3170.41</v>
      </c>
      <c r="D8" s="48"/>
      <c r="E8" s="48">
        <f t="shared" si="0"/>
        <v>1486446.7</v>
      </c>
      <c r="G8" s="4" t="s">
        <v>15</v>
      </c>
      <c r="H8" s="34">
        <v>3170.41</v>
      </c>
      <c r="I8" s="13"/>
    </row>
    <row r="9" spans="1:9" ht="15" customHeight="1" x14ac:dyDescent="0.25">
      <c r="A9" s="305"/>
      <c r="B9" s="4" t="s">
        <v>1658</v>
      </c>
      <c r="C9" s="34">
        <v>1824.98</v>
      </c>
      <c r="D9" s="48"/>
      <c r="E9" s="48">
        <f t="shared" si="0"/>
        <v>1488271.68</v>
      </c>
      <c r="G9" s="4" t="s">
        <v>16</v>
      </c>
      <c r="H9" s="34">
        <v>1824.98</v>
      </c>
      <c r="I9" s="13"/>
    </row>
    <row r="10" spans="1:9" ht="15" customHeight="1" x14ac:dyDescent="0.25">
      <c r="A10" s="305"/>
      <c r="B10" s="28"/>
      <c r="C10" s="14"/>
      <c r="D10" s="121"/>
      <c r="E10" s="48">
        <f t="shared" si="0"/>
        <v>1488271.68</v>
      </c>
      <c r="G10" s="6" t="s">
        <v>8</v>
      </c>
      <c r="H10" s="7">
        <f>SUM(H4:H9)</f>
        <v>-185685.24999999997</v>
      </c>
    </row>
    <row r="11" spans="1:9" ht="15" customHeight="1" thickBot="1" x14ac:dyDescent="0.3">
      <c r="A11" s="305"/>
      <c r="B11" s="188" t="s">
        <v>5</v>
      </c>
      <c r="C11" s="187"/>
      <c r="D11" s="189"/>
      <c r="E11" s="48">
        <f t="shared" si="0"/>
        <v>1488271.68</v>
      </c>
      <c r="G11" s="86"/>
      <c r="H11" s="8"/>
    </row>
    <row r="12" spans="1:9" ht="15" customHeight="1" thickBot="1" x14ac:dyDescent="0.3">
      <c r="A12" s="305"/>
      <c r="B12" s="28" t="s">
        <v>1664</v>
      </c>
      <c r="C12" s="14"/>
      <c r="D12" s="18">
        <v>22022.46</v>
      </c>
      <c r="E12" s="48">
        <f t="shared" si="0"/>
        <v>1466249.22</v>
      </c>
      <c r="G12" s="86"/>
      <c r="H12" s="128">
        <f>H10-E53</f>
        <v>9.6042640507221222E-10</v>
      </c>
    </row>
    <row r="13" spans="1:9" ht="15" customHeight="1" x14ac:dyDescent="0.25">
      <c r="A13" s="305"/>
      <c r="B13" s="28" t="s">
        <v>1664</v>
      </c>
      <c r="C13" s="14"/>
      <c r="D13" s="18">
        <v>2000000</v>
      </c>
      <c r="E13" s="48">
        <f t="shared" si="0"/>
        <v>-533750.78</v>
      </c>
      <c r="G13" s="86"/>
      <c r="H13" s="8"/>
    </row>
    <row r="14" spans="1:9" ht="15" customHeight="1" x14ac:dyDescent="0.25">
      <c r="A14" s="305"/>
      <c r="B14" s="28" t="s">
        <v>1665</v>
      </c>
      <c r="C14" s="14"/>
      <c r="D14" s="18">
        <v>2161</v>
      </c>
      <c r="E14" s="48">
        <f t="shared" si="0"/>
        <v>-535911.78</v>
      </c>
      <c r="G14" s="86"/>
      <c r="H14" s="8"/>
    </row>
    <row r="15" spans="1:9" ht="15" customHeight="1" x14ac:dyDescent="0.25">
      <c r="A15" s="305"/>
      <c r="B15" s="188" t="s">
        <v>4</v>
      </c>
      <c r="C15" s="187"/>
      <c r="D15" s="189"/>
      <c r="E15" s="48">
        <f t="shared" si="0"/>
        <v>-535911.78</v>
      </c>
      <c r="G15" s="86"/>
      <c r="H15" s="8"/>
    </row>
    <row r="16" spans="1:9" ht="15" customHeight="1" x14ac:dyDescent="0.25">
      <c r="A16" s="305"/>
      <c r="B16" s="28" t="s">
        <v>1676</v>
      </c>
      <c r="C16" s="14">
        <v>2819137.5</v>
      </c>
      <c r="D16" s="18"/>
      <c r="E16" s="48">
        <f t="shared" si="0"/>
        <v>2283225.7199999997</v>
      </c>
      <c r="G16" s="86"/>
      <c r="H16" s="8"/>
    </row>
    <row r="17" spans="1:8" ht="15" customHeight="1" x14ac:dyDescent="0.25">
      <c r="A17" s="305"/>
      <c r="B17" s="28" t="s">
        <v>1677</v>
      </c>
      <c r="C17" s="14">
        <v>2843025</v>
      </c>
      <c r="D17" s="18"/>
      <c r="E17" s="48">
        <f t="shared" si="0"/>
        <v>5126250.72</v>
      </c>
      <c r="G17" s="86"/>
      <c r="H17" s="8"/>
    </row>
    <row r="18" spans="1:8" ht="15" customHeight="1" x14ac:dyDescent="0.25">
      <c r="A18" s="305"/>
      <c r="B18" s="28" t="s">
        <v>1683</v>
      </c>
      <c r="C18" s="14">
        <v>5000000</v>
      </c>
      <c r="D18" s="18"/>
      <c r="E18" s="48">
        <f t="shared" si="0"/>
        <v>10126250.719999999</v>
      </c>
      <c r="G18" s="86"/>
      <c r="H18" s="8"/>
    </row>
    <row r="19" spans="1:8" ht="15" customHeight="1" x14ac:dyDescent="0.25">
      <c r="A19" s="305"/>
      <c r="B19" s="28" t="s">
        <v>1678</v>
      </c>
      <c r="C19" s="14"/>
      <c r="D19" s="18">
        <v>626400</v>
      </c>
      <c r="E19" s="48">
        <f t="shared" si="0"/>
        <v>9499850.7199999988</v>
      </c>
      <c r="G19" s="86"/>
      <c r="H19" s="8"/>
    </row>
    <row r="20" spans="1:8" ht="15" customHeight="1" x14ac:dyDescent="0.25">
      <c r="A20" s="305"/>
      <c r="B20" s="28" t="s">
        <v>840</v>
      </c>
      <c r="C20" s="14"/>
      <c r="D20" s="18">
        <v>435950</v>
      </c>
      <c r="E20" s="48">
        <f t="shared" si="0"/>
        <v>9063900.7199999988</v>
      </c>
      <c r="G20" s="86"/>
      <c r="H20" s="8"/>
    </row>
    <row r="21" spans="1:8" ht="15" customHeight="1" x14ac:dyDescent="0.25">
      <c r="A21" s="305"/>
      <c r="B21" s="28" t="s">
        <v>1679</v>
      </c>
      <c r="C21" s="14"/>
      <c r="D21" s="18">
        <v>88100</v>
      </c>
      <c r="E21" s="48">
        <f t="shared" si="0"/>
        <v>8975800.7199999988</v>
      </c>
      <c r="G21" s="86"/>
      <c r="H21" s="8"/>
    </row>
    <row r="22" spans="1:8" ht="15" customHeight="1" x14ac:dyDescent="0.25">
      <c r="A22" s="305"/>
      <c r="B22" s="28" t="s">
        <v>1666</v>
      </c>
      <c r="C22" s="14"/>
      <c r="D22" s="18">
        <v>42000</v>
      </c>
      <c r="E22" s="48">
        <f t="shared" si="0"/>
        <v>8933800.7199999988</v>
      </c>
      <c r="G22" s="86"/>
      <c r="H22" s="8"/>
    </row>
    <row r="23" spans="1:8" ht="15" customHeight="1" x14ac:dyDescent="0.25">
      <c r="A23" s="305"/>
      <c r="B23" s="28" t="s">
        <v>686</v>
      </c>
      <c r="C23" s="14"/>
      <c r="D23" s="18">
        <v>19020</v>
      </c>
      <c r="E23" s="48">
        <f t="shared" si="0"/>
        <v>8914780.7199999988</v>
      </c>
      <c r="G23" s="86"/>
      <c r="H23" s="8"/>
    </row>
    <row r="24" spans="1:8" ht="15" customHeight="1" x14ac:dyDescent="0.25">
      <c r="A24" s="305"/>
      <c r="B24" s="28" t="s">
        <v>1667</v>
      </c>
      <c r="C24" s="14"/>
      <c r="D24" s="18">
        <v>4000</v>
      </c>
      <c r="E24" s="48">
        <f t="shared" si="0"/>
        <v>8910780.7199999988</v>
      </c>
      <c r="G24" s="86"/>
      <c r="H24" s="8"/>
    </row>
    <row r="25" spans="1:8" ht="15" customHeight="1" x14ac:dyDescent="0.25">
      <c r="A25" s="305"/>
      <c r="B25" s="28" t="s">
        <v>1668</v>
      </c>
      <c r="C25" s="14"/>
      <c r="D25" s="18">
        <v>150000</v>
      </c>
      <c r="E25" s="48">
        <f t="shared" si="0"/>
        <v>8760780.7199999988</v>
      </c>
      <c r="G25" s="86"/>
      <c r="H25" s="8"/>
    </row>
    <row r="26" spans="1:8" ht="15" customHeight="1" x14ac:dyDescent="0.25">
      <c r="A26" s="305"/>
      <c r="B26" s="28" t="s">
        <v>1669</v>
      </c>
      <c r="C26" s="14"/>
      <c r="D26" s="18">
        <v>20000</v>
      </c>
      <c r="E26" s="48">
        <f t="shared" si="0"/>
        <v>8740780.7199999988</v>
      </c>
      <c r="G26" s="86"/>
      <c r="H26" s="8"/>
    </row>
    <row r="27" spans="1:8" ht="15" customHeight="1" x14ac:dyDescent="0.25">
      <c r="A27" s="305"/>
      <c r="B27" s="28" t="s">
        <v>1669</v>
      </c>
      <c r="C27" s="14"/>
      <c r="D27" s="18">
        <v>100000</v>
      </c>
      <c r="E27" s="48">
        <f t="shared" si="0"/>
        <v>8640780.7199999988</v>
      </c>
      <c r="G27" s="86"/>
      <c r="H27" s="8"/>
    </row>
    <row r="28" spans="1:8" ht="15" customHeight="1" x14ac:dyDescent="0.25">
      <c r="A28" s="305"/>
      <c r="B28" s="28" t="s">
        <v>1669</v>
      </c>
      <c r="C28" s="14"/>
      <c r="D28" s="18">
        <v>100000</v>
      </c>
      <c r="E28" s="48">
        <f t="shared" si="0"/>
        <v>8540780.7199999988</v>
      </c>
      <c r="G28" s="86"/>
      <c r="H28" s="8"/>
    </row>
    <row r="29" spans="1:8" ht="15" customHeight="1" x14ac:dyDescent="0.25">
      <c r="A29" s="305"/>
      <c r="B29" s="28" t="s">
        <v>444</v>
      </c>
      <c r="C29" s="14"/>
      <c r="D29" s="18">
        <v>114970</v>
      </c>
      <c r="E29" s="48">
        <f t="shared" si="0"/>
        <v>8425810.7199999988</v>
      </c>
      <c r="G29" s="86"/>
      <c r="H29" s="8"/>
    </row>
    <row r="30" spans="1:8" ht="15" customHeight="1" x14ac:dyDescent="0.25">
      <c r="A30" s="305"/>
      <c r="B30" s="28" t="s">
        <v>1140</v>
      </c>
      <c r="C30" s="14"/>
      <c r="D30" s="18">
        <v>10000</v>
      </c>
      <c r="E30" s="48">
        <f t="shared" si="0"/>
        <v>8415810.7199999988</v>
      </c>
      <c r="G30" s="86"/>
      <c r="H30" s="8"/>
    </row>
    <row r="31" spans="1:8" ht="15" customHeight="1" x14ac:dyDescent="0.25">
      <c r="A31" s="305"/>
      <c r="B31" s="28" t="s">
        <v>366</v>
      </c>
      <c r="C31" s="14"/>
      <c r="D31" s="18">
        <v>100000</v>
      </c>
      <c r="E31" s="48">
        <f t="shared" si="0"/>
        <v>8315810.7199999988</v>
      </c>
      <c r="G31" s="86"/>
      <c r="H31" s="8"/>
    </row>
    <row r="32" spans="1:8" ht="15" customHeight="1" x14ac:dyDescent="0.25">
      <c r="A32" s="305"/>
      <c r="B32" s="28" t="s">
        <v>1340</v>
      </c>
      <c r="C32" s="14"/>
      <c r="D32" s="18">
        <v>5000</v>
      </c>
      <c r="E32" s="48">
        <f t="shared" si="0"/>
        <v>8310810.7199999988</v>
      </c>
      <c r="G32" s="86"/>
      <c r="H32" s="8"/>
    </row>
    <row r="33" spans="1:8" ht="15" customHeight="1" x14ac:dyDescent="0.25">
      <c r="A33" s="305"/>
      <c r="B33" s="28" t="s">
        <v>648</v>
      </c>
      <c r="C33" s="14"/>
      <c r="D33" s="18">
        <v>204495.97</v>
      </c>
      <c r="E33" s="48">
        <f t="shared" si="0"/>
        <v>8106314.7499999991</v>
      </c>
      <c r="G33" s="86"/>
      <c r="H33" s="8"/>
    </row>
    <row r="34" spans="1:8" ht="15" customHeight="1" x14ac:dyDescent="0.25">
      <c r="A34" s="305"/>
      <c r="B34" s="28" t="s">
        <v>915</v>
      </c>
      <c r="C34" s="14"/>
      <c r="D34" s="18">
        <v>500000</v>
      </c>
      <c r="E34" s="48">
        <f t="shared" si="0"/>
        <v>7606314.7499999991</v>
      </c>
      <c r="G34" s="86"/>
      <c r="H34" s="8"/>
    </row>
    <row r="35" spans="1:8" ht="15" customHeight="1" x14ac:dyDescent="0.25">
      <c r="A35" s="305"/>
      <c r="B35" s="28" t="s">
        <v>1680</v>
      </c>
      <c r="C35" s="14"/>
      <c r="D35" s="18">
        <v>1000000</v>
      </c>
      <c r="E35" s="48">
        <f t="shared" si="0"/>
        <v>6606314.7499999991</v>
      </c>
      <c r="G35" s="86"/>
      <c r="H35" s="8"/>
    </row>
    <row r="36" spans="1:8" ht="15" customHeight="1" x14ac:dyDescent="0.25">
      <c r="A36" s="305"/>
      <c r="B36" s="28" t="s">
        <v>433</v>
      </c>
      <c r="C36" s="14"/>
      <c r="D36" s="18">
        <v>500000</v>
      </c>
      <c r="E36" s="48">
        <f t="shared" si="0"/>
        <v>6106314.7499999991</v>
      </c>
      <c r="G36" s="86"/>
      <c r="H36" s="8"/>
    </row>
    <row r="37" spans="1:8" ht="15" customHeight="1" x14ac:dyDescent="0.25">
      <c r="A37" s="305"/>
      <c r="B37" s="28" t="s">
        <v>1681</v>
      </c>
      <c r="C37" s="14"/>
      <c r="D37" s="18">
        <v>1000000</v>
      </c>
      <c r="E37" s="48">
        <f t="shared" si="0"/>
        <v>5106314.7499999991</v>
      </c>
      <c r="G37" s="86"/>
      <c r="H37" s="8"/>
    </row>
    <row r="38" spans="1:8" ht="15" customHeight="1" x14ac:dyDescent="0.25">
      <c r="A38" s="305"/>
      <c r="B38" s="28" t="s">
        <v>846</v>
      </c>
      <c r="C38" s="14"/>
      <c r="D38" s="18">
        <v>100000</v>
      </c>
      <c r="E38" s="48">
        <f t="shared" si="0"/>
        <v>5006314.7499999991</v>
      </c>
      <c r="G38" s="86"/>
      <c r="H38" s="8"/>
    </row>
    <row r="39" spans="1:8" ht="15" customHeight="1" x14ac:dyDescent="0.25">
      <c r="A39" s="305"/>
      <c r="B39" s="28" t="s">
        <v>1682</v>
      </c>
      <c r="C39" s="14"/>
      <c r="D39" s="18">
        <v>1500000</v>
      </c>
      <c r="E39" s="48">
        <f t="shared" si="0"/>
        <v>3506314.7499999991</v>
      </c>
      <c r="G39" s="86"/>
      <c r="H39" s="8"/>
    </row>
    <row r="40" spans="1:8" ht="15" customHeight="1" x14ac:dyDescent="0.25">
      <c r="A40" s="305"/>
      <c r="B40" s="28" t="s">
        <v>1673</v>
      </c>
      <c r="C40" s="14"/>
      <c r="D40" s="18">
        <v>10000</v>
      </c>
      <c r="E40" s="48">
        <f t="shared" si="0"/>
        <v>3496314.7499999991</v>
      </c>
      <c r="G40" s="86"/>
      <c r="H40" s="8"/>
    </row>
    <row r="41" spans="1:8" ht="15" customHeight="1" x14ac:dyDescent="0.25">
      <c r="A41" s="305"/>
      <c r="B41" s="28" t="s">
        <v>1674</v>
      </c>
      <c r="C41" s="14"/>
      <c r="D41" s="18">
        <v>15000</v>
      </c>
      <c r="E41" s="48">
        <f t="shared" si="0"/>
        <v>3481314.7499999991</v>
      </c>
      <c r="G41" s="86"/>
      <c r="H41" s="8"/>
    </row>
    <row r="42" spans="1:8" ht="15" customHeight="1" x14ac:dyDescent="0.25">
      <c r="A42" s="305"/>
      <c r="B42" s="28" t="s">
        <v>1675</v>
      </c>
      <c r="C42" s="14"/>
      <c r="D42" s="18">
        <v>167000</v>
      </c>
      <c r="E42" s="48">
        <f t="shared" si="0"/>
        <v>3314314.7499999991</v>
      </c>
      <c r="G42" s="86"/>
      <c r="H42" s="8"/>
    </row>
    <row r="43" spans="1:8" ht="15" customHeight="1" x14ac:dyDescent="0.25">
      <c r="A43" s="305"/>
      <c r="B43" s="28" t="s">
        <v>1670</v>
      </c>
      <c r="C43" s="14"/>
      <c r="D43" s="18">
        <v>500000</v>
      </c>
      <c r="E43" s="48">
        <f t="shared" si="0"/>
        <v>2814314.7499999991</v>
      </c>
      <c r="G43" s="86"/>
      <c r="H43" s="8"/>
    </row>
    <row r="44" spans="1:8" ht="15" customHeight="1" x14ac:dyDescent="0.25">
      <c r="A44" s="305"/>
      <c r="B44" s="188" t="s">
        <v>6</v>
      </c>
      <c r="C44" s="187"/>
      <c r="D44" s="189"/>
      <c r="E44" s="48">
        <f t="shared" si="0"/>
        <v>2814314.7499999991</v>
      </c>
      <c r="G44" s="86"/>
      <c r="H44" s="8"/>
    </row>
    <row r="45" spans="1:8" ht="15" customHeight="1" x14ac:dyDescent="0.25">
      <c r="A45" s="305"/>
      <c r="B45" s="28" t="s">
        <v>1671</v>
      </c>
      <c r="C45" s="14"/>
      <c r="D45" s="18">
        <v>250000</v>
      </c>
      <c r="E45" s="48">
        <f t="shared" si="0"/>
        <v>2564314.7499999991</v>
      </c>
      <c r="G45" s="86"/>
      <c r="H45" s="8"/>
    </row>
    <row r="46" spans="1:8" ht="15" customHeight="1" x14ac:dyDescent="0.25">
      <c r="A46" s="305"/>
      <c r="B46" s="28" t="s">
        <v>354</v>
      </c>
      <c r="C46" s="14"/>
      <c r="D46" s="18">
        <v>450000</v>
      </c>
      <c r="E46" s="48">
        <f t="shared" si="0"/>
        <v>2114314.7499999991</v>
      </c>
      <c r="G46" s="86"/>
      <c r="H46" s="8"/>
    </row>
    <row r="47" spans="1:8" ht="15" customHeight="1" x14ac:dyDescent="0.25">
      <c r="A47" s="305"/>
      <c r="B47" s="28" t="s">
        <v>334</v>
      </c>
      <c r="C47" s="14"/>
      <c r="D47" s="18">
        <v>150000</v>
      </c>
      <c r="E47" s="48">
        <f t="shared" si="0"/>
        <v>1964314.7499999991</v>
      </c>
      <c r="G47" s="86"/>
      <c r="H47" s="8"/>
    </row>
    <row r="48" spans="1:8" ht="15" customHeight="1" x14ac:dyDescent="0.25">
      <c r="A48" s="305"/>
      <c r="B48" s="28" t="s">
        <v>209</v>
      </c>
      <c r="C48" s="14"/>
      <c r="D48" s="18">
        <v>500000</v>
      </c>
      <c r="E48" s="48">
        <f t="shared" si="0"/>
        <v>1464314.7499999991</v>
      </c>
      <c r="G48" s="86"/>
      <c r="H48" s="8"/>
    </row>
    <row r="49" spans="1:8" ht="15" customHeight="1" x14ac:dyDescent="0.25">
      <c r="A49" s="305"/>
      <c r="B49" s="28" t="s">
        <v>245</v>
      </c>
      <c r="C49" s="14"/>
      <c r="D49" s="18">
        <v>150000</v>
      </c>
      <c r="E49" s="48">
        <f t="shared" si="0"/>
        <v>1314314.7499999991</v>
      </c>
      <c r="G49" s="86"/>
      <c r="H49" s="8"/>
    </row>
    <row r="50" spans="1:8" ht="15" customHeight="1" x14ac:dyDescent="0.25">
      <c r="A50" s="305"/>
      <c r="B50" s="28" t="s">
        <v>1672</v>
      </c>
      <c r="C50" s="14"/>
      <c r="D50" s="18">
        <v>1500000</v>
      </c>
      <c r="E50" s="48">
        <f t="shared" si="0"/>
        <v>-185685.25000000093</v>
      </c>
      <c r="G50" s="86"/>
      <c r="H50" s="8"/>
    </row>
    <row r="51" spans="1:8" ht="15" customHeight="1" x14ac:dyDescent="0.25">
      <c r="A51" s="305"/>
      <c r="B51" s="28"/>
      <c r="C51" s="14"/>
      <c r="D51" s="18"/>
      <c r="E51" s="48">
        <f t="shared" si="0"/>
        <v>-185685.25000000093</v>
      </c>
      <c r="G51" s="86"/>
      <c r="H51" s="8"/>
    </row>
    <row r="52" spans="1:8" ht="15" customHeight="1" x14ac:dyDescent="0.25">
      <c r="A52" s="305"/>
      <c r="B52" s="28"/>
      <c r="C52" s="14"/>
      <c r="D52" s="18"/>
      <c r="E52" s="48">
        <f t="shared" si="0"/>
        <v>-185685.25000000093</v>
      </c>
      <c r="G52" s="86"/>
      <c r="H52" s="8"/>
    </row>
    <row r="53" spans="1:8" ht="15" customHeight="1" x14ac:dyDescent="0.25">
      <c r="A53" s="305"/>
      <c r="B53" s="28"/>
      <c r="C53" s="14"/>
      <c r="D53" s="18"/>
      <c r="E53" s="48">
        <f t="shared" si="0"/>
        <v>-185685.25000000093</v>
      </c>
      <c r="G53" s="86"/>
      <c r="H53" s="8"/>
    </row>
    <row r="54" spans="1:8" s="1" customFormat="1" ht="15" customHeight="1" x14ac:dyDescent="0.25">
      <c r="A54" s="10"/>
      <c r="E54" s="86"/>
      <c r="F54"/>
      <c r="G54" s="13"/>
    </row>
    <row r="55" spans="1:8" s="1" customFormat="1" ht="15" customHeight="1" thickBot="1" x14ac:dyDescent="0.3">
      <c r="A55" s="10"/>
      <c r="E55" s="19"/>
      <c r="F55"/>
      <c r="G55" s="13"/>
    </row>
    <row r="56" spans="1:8" s="1" customFormat="1" ht="15" customHeight="1" thickBot="1" x14ac:dyDescent="0.3">
      <c r="A56" s="27" t="s">
        <v>1659</v>
      </c>
      <c r="B56" s="98"/>
      <c r="C56" s="98"/>
      <c r="D56" s="179"/>
      <c r="E56" s="100"/>
      <c r="F56"/>
      <c r="G56" s="57"/>
    </row>
    <row r="57" spans="1:8" s="1" customFormat="1" ht="15" customHeight="1" x14ac:dyDescent="0.25">
      <c r="A57" s="308" t="s">
        <v>9</v>
      </c>
      <c r="B57" s="181" t="s">
        <v>538</v>
      </c>
      <c r="C57" s="109">
        <v>1428.92</v>
      </c>
      <c r="D57" s="109"/>
      <c r="E57" s="54">
        <f>+C57-D57</f>
        <v>1428.92</v>
      </c>
      <c r="F57"/>
      <c r="G57" s="57"/>
    </row>
    <row r="58" spans="1:8" s="1" customFormat="1" ht="15" customHeight="1" x14ac:dyDescent="0.25">
      <c r="A58" s="308"/>
      <c r="B58" s="28" t="s">
        <v>1684</v>
      </c>
      <c r="C58" s="9">
        <v>500000</v>
      </c>
      <c r="D58" s="9">
        <v>0</v>
      </c>
      <c r="E58" s="52">
        <f>+E57+C58-D58</f>
        <v>501428.92</v>
      </c>
      <c r="F58"/>
      <c r="G58" s="57"/>
    </row>
    <row r="59" spans="1:8" s="1" customFormat="1" ht="15" customHeight="1" x14ac:dyDescent="0.25">
      <c r="A59" s="308"/>
      <c r="B59" s="28" t="s">
        <v>1685</v>
      </c>
      <c r="C59" s="9">
        <v>1500000</v>
      </c>
      <c r="D59" s="9">
        <v>0</v>
      </c>
      <c r="E59" s="52">
        <f t="shared" ref="E59:E75" si="1">+E58+C59-D59</f>
        <v>2001428.92</v>
      </c>
      <c r="F59"/>
      <c r="G59" s="57"/>
    </row>
    <row r="60" spans="1:8" s="1" customFormat="1" ht="15" customHeight="1" x14ac:dyDescent="0.25">
      <c r="A60" s="308"/>
      <c r="B60" s="28" t="s">
        <v>1686</v>
      </c>
      <c r="C60" s="9">
        <v>0</v>
      </c>
      <c r="D60" s="9">
        <v>100000</v>
      </c>
      <c r="E60" s="52">
        <f t="shared" si="1"/>
        <v>1901428.92</v>
      </c>
      <c r="F60"/>
      <c r="G60" s="57"/>
    </row>
    <row r="61" spans="1:8" s="1" customFormat="1" ht="15" customHeight="1" x14ac:dyDescent="0.25">
      <c r="A61" s="308"/>
      <c r="B61" s="28" t="s">
        <v>1687</v>
      </c>
      <c r="C61" s="9">
        <v>0</v>
      </c>
      <c r="D61" s="9">
        <v>10000</v>
      </c>
      <c r="E61" s="52">
        <f t="shared" si="1"/>
        <v>1891428.92</v>
      </c>
      <c r="F61"/>
      <c r="G61" s="57"/>
    </row>
    <row r="62" spans="1:8" s="1" customFormat="1" ht="15" customHeight="1" x14ac:dyDescent="0.25">
      <c r="A62" s="308"/>
      <c r="B62" s="28" t="s">
        <v>1688</v>
      </c>
      <c r="C62" s="9">
        <v>0</v>
      </c>
      <c r="D62" s="9">
        <v>5650</v>
      </c>
      <c r="E62" s="52">
        <f t="shared" si="1"/>
        <v>1885778.92</v>
      </c>
      <c r="F62"/>
      <c r="G62" s="57"/>
    </row>
    <row r="63" spans="1:8" s="1" customFormat="1" ht="15" customHeight="1" x14ac:dyDescent="0.25">
      <c r="A63" s="308"/>
      <c r="B63" s="28" t="s">
        <v>1549</v>
      </c>
      <c r="C63" s="9">
        <v>0</v>
      </c>
      <c r="D63" s="9">
        <v>667050</v>
      </c>
      <c r="E63" s="52">
        <f t="shared" si="1"/>
        <v>1218728.92</v>
      </c>
      <c r="F63"/>
      <c r="G63" s="57"/>
    </row>
    <row r="64" spans="1:8" s="1" customFormat="1" ht="15" customHeight="1" x14ac:dyDescent="0.25">
      <c r="A64" s="308"/>
      <c r="B64" s="28" t="s">
        <v>1689</v>
      </c>
      <c r="C64" s="9">
        <v>0</v>
      </c>
      <c r="D64" s="9">
        <v>300000</v>
      </c>
      <c r="E64" s="52">
        <f t="shared" si="1"/>
        <v>918728.91999999993</v>
      </c>
      <c r="F64"/>
      <c r="G64" s="57"/>
    </row>
    <row r="65" spans="1:8" s="1" customFormat="1" ht="15" customHeight="1" x14ac:dyDescent="0.25">
      <c r="A65" s="308"/>
      <c r="B65" s="28" t="s">
        <v>1690</v>
      </c>
      <c r="C65" s="9">
        <v>0</v>
      </c>
      <c r="D65" s="9">
        <v>24000</v>
      </c>
      <c r="E65" s="52">
        <f t="shared" si="1"/>
        <v>894728.91999999993</v>
      </c>
      <c r="F65"/>
      <c r="G65" s="57"/>
    </row>
    <row r="66" spans="1:8" s="1" customFormat="1" ht="15" customHeight="1" x14ac:dyDescent="0.25">
      <c r="A66" s="308"/>
      <c r="B66" s="28" t="s">
        <v>1691</v>
      </c>
      <c r="C66" s="9">
        <v>0</v>
      </c>
      <c r="D66" s="9">
        <v>18000</v>
      </c>
      <c r="E66" s="52">
        <f t="shared" si="1"/>
        <v>876728.91999999993</v>
      </c>
      <c r="F66"/>
      <c r="G66" s="57"/>
    </row>
    <row r="67" spans="1:8" s="1" customFormat="1" ht="15" customHeight="1" x14ac:dyDescent="0.25">
      <c r="A67" s="308"/>
      <c r="B67" s="28" t="s">
        <v>1692</v>
      </c>
      <c r="C67" s="9">
        <v>0</v>
      </c>
      <c r="D67" s="9">
        <v>1500</v>
      </c>
      <c r="E67" s="52">
        <f t="shared" si="1"/>
        <v>875228.91999999993</v>
      </c>
      <c r="F67"/>
      <c r="G67" s="57"/>
    </row>
    <row r="68" spans="1:8" s="1" customFormat="1" ht="15" customHeight="1" x14ac:dyDescent="0.25">
      <c r="A68" s="308"/>
      <c r="B68" s="28" t="s">
        <v>1693</v>
      </c>
      <c r="C68" s="9">
        <v>0</v>
      </c>
      <c r="D68" s="9">
        <v>1500</v>
      </c>
      <c r="E68" s="52">
        <f t="shared" si="1"/>
        <v>873728.91999999993</v>
      </c>
      <c r="F68"/>
      <c r="G68" s="57"/>
    </row>
    <row r="69" spans="1:8" s="1" customFormat="1" ht="15" customHeight="1" x14ac:dyDescent="0.25">
      <c r="A69" s="308"/>
      <c r="B69" s="28" t="s">
        <v>1694</v>
      </c>
      <c r="C69" s="9">
        <v>0</v>
      </c>
      <c r="D69" s="9">
        <v>2000</v>
      </c>
      <c r="E69" s="52">
        <f t="shared" si="1"/>
        <v>871728.91999999993</v>
      </c>
      <c r="F69"/>
      <c r="G69" s="57"/>
    </row>
    <row r="70" spans="1:8" s="1" customFormat="1" ht="15" customHeight="1" x14ac:dyDescent="0.25">
      <c r="A70" s="308"/>
      <c r="B70" s="28" t="s">
        <v>1695</v>
      </c>
      <c r="C70" s="9">
        <v>0</v>
      </c>
      <c r="D70" s="9">
        <v>3000</v>
      </c>
      <c r="E70" s="52">
        <f t="shared" si="1"/>
        <v>868728.91999999993</v>
      </c>
      <c r="F70"/>
      <c r="G70" s="57"/>
    </row>
    <row r="71" spans="1:8" s="1" customFormat="1" ht="15" customHeight="1" x14ac:dyDescent="0.25">
      <c r="A71" s="308"/>
      <c r="B71" s="28" t="s">
        <v>1696</v>
      </c>
      <c r="C71" s="9">
        <v>0</v>
      </c>
      <c r="D71" s="9">
        <v>5000</v>
      </c>
      <c r="E71" s="52">
        <f t="shared" si="1"/>
        <v>863728.91999999993</v>
      </c>
      <c r="F71"/>
      <c r="G71" s="57"/>
    </row>
    <row r="72" spans="1:8" s="1" customFormat="1" ht="15" customHeight="1" x14ac:dyDescent="0.25">
      <c r="A72" s="308"/>
      <c r="B72" s="28" t="s">
        <v>1697</v>
      </c>
      <c r="C72" s="9">
        <v>0</v>
      </c>
      <c r="D72" s="9">
        <v>10000</v>
      </c>
      <c r="E72" s="52">
        <f t="shared" si="1"/>
        <v>853728.91999999993</v>
      </c>
      <c r="F72"/>
      <c r="G72" s="57"/>
    </row>
    <row r="73" spans="1:8" s="1" customFormat="1" ht="15" customHeight="1" x14ac:dyDescent="0.25">
      <c r="A73" s="308"/>
      <c r="B73" s="28" t="s">
        <v>1698</v>
      </c>
      <c r="C73" s="9">
        <v>0</v>
      </c>
      <c r="D73" s="9">
        <v>24000</v>
      </c>
      <c r="E73" s="52">
        <f t="shared" si="1"/>
        <v>829728.91999999993</v>
      </c>
      <c r="F73"/>
      <c r="G73" s="57"/>
    </row>
    <row r="74" spans="1:8" s="1" customFormat="1" ht="15" customHeight="1" x14ac:dyDescent="0.25">
      <c r="A74" s="308"/>
      <c r="B74" s="28"/>
      <c r="C74" s="9"/>
      <c r="D74" s="9"/>
      <c r="E74" s="52">
        <f t="shared" si="1"/>
        <v>829728.91999999993</v>
      </c>
      <c r="F74"/>
      <c r="G74" s="57"/>
    </row>
    <row r="75" spans="1:8" s="1" customFormat="1" ht="15" customHeight="1" x14ac:dyDescent="0.25">
      <c r="A75" s="308"/>
      <c r="B75" s="28"/>
      <c r="C75" s="9"/>
      <c r="D75" s="9"/>
      <c r="E75" s="52">
        <f t="shared" si="1"/>
        <v>829728.91999999993</v>
      </c>
      <c r="F75"/>
      <c r="G75" s="57"/>
    </row>
    <row r="76" spans="1:8" s="1" customFormat="1" ht="15" customHeight="1" x14ac:dyDescent="0.25">
      <c r="A76"/>
      <c r="B76"/>
      <c r="C76" s="15"/>
      <c r="D76" s="20"/>
      <c r="E76" s="20"/>
      <c r="F76"/>
      <c r="G76"/>
    </row>
    <row r="77" spans="1:8" s="1" customFormat="1" ht="15" customHeight="1" thickBot="1" x14ac:dyDescent="0.3">
      <c r="A77" s="99" t="s">
        <v>1659</v>
      </c>
      <c r="B77" s="96"/>
      <c r="C77" s="96"/>
      <c r="D77" s="96"/>
      <c r="E77" s="96"/>
      <c r="F77"/>
      <c r="G77"/>
      <c r="H77" s="8"/>
    </row>
    <row r="78" spans="1:8" s="1" customFormat="1" ht="15" customHeight="1" x14ac:dyDescent="0.25">
      <c r="A78" s="297" t="s">
        <v>10</v>
      </c>
      <c r="B78" s="28" t="s">
        <v>1699</v>
      </c>
      <c r="C78" s="9"/>
      <c r="D78" s="9">
        <v>612000</v>
      </c>
      <c r="E78" s="52"/>
      <c r="F78"/>
      <c r="G78"/>
      <c r="H78" s="8"/>
    </row>
    <row r="79" spans="1:8" s="1" customFormat="1" ht="15" customHeight="1" x14ac:dyDescent="0.25">
      <c r="A79" s="309"/>
      <c r="B79" s="28" t="s">
        <v>1699</v>
      </c>
      <c r="C79" s="9"/>
      <c r="D79" s="9">
        <v>200000</v>
      </c>
      <c r="E79" s="52"/>
      <c r="F79"/>
      <c r="G79"/>
      <c r="H79" s="8"/>
    </row>
    <row r="80" spans="1:8" s="1" customFormat="1" ht="15" customHeight="1" x14ac:dyDescent="0.25">
      <c r="A80" s="309"/>
      <c r="B80" s="28" t="s">
        <v>1700</v>
      </c>
      <c r="C80" s="9"/>
      <c r="D80" s="9">
        <v>53000</v>
      </c>
      <c r="E80" s="52"/>
      <c r="F80"/>
      <c r="G80"/>
      <c r="H80" s="8"/>
    </row>
    <row r="81" spans="1:8" s="1" customFormat="1" ht="15" customHeight="1" x14ac:dyDescent="0.25">
      <c r="A81" s="309"/>
      <c r="B81" s="28" t="s">
        <v>1701</v>
      </c>
      <c r="C81" s="9"/>
      <c r="D81" s="9">
        <v>291000</v>
      </c>
      <c r="E81" s="52"/>
      <c r="F81"/>
      <c r="G81"/>
      <c r="H81" s="8"/>
    </row>
    <row r="82" spans="1:8" s="1" customFormat="1" ht="15" customHeight="1" x14ac:dyDescent="0.25">
      <c r="A82" s="309"/>
      <c r="B82" s="28" t="s">
        <v>1702</v>
      </c>
      <c r="C82" s="9"/>
      <c r="D82" s="9">
        <v>135000</v>
      </c>
      <c r="E82" s="52"/>
      <c r="F82"/>
      <c r="G82"/>
      <c r="H82" s="8"/>
    </row>
    <row r="83" spans="1:8" s="1" customFormat="1" ht="15" customHeight="1" x14ac:dyDescent="0.25">
      <c r="A83" s="309"/>
      <c r="B83" s="28"/>
      <c r="C83" s="9"/>
      <c r="D83" s="9"/>
      <c r="E83" s="52"/>
      <c r="F83"/>
      <c r="G83"/>
      <c r="H83" s="8"/>
    </row>
    <row r="84" spans="1:8" s="1" customFormat="1" ht="15" customHeight="1" x14ac:dyDescent="0.25">
      <c r="A84" s="309"/>
      <c r="B84" s="28"/>
      <c r="C84" s="9"/>
      <c r="D84" s="9"/>
      <c r="E84" s="52"/>
      <c r="F84"/>
      <c r="G84"/>
      <c r="H84" s="8"/>
    </row>
    <row r="85" spans="1:8" s="1" customFormat="1" ht="15" customHeight="1" x14ac:dyDescent="0.25">
      <c r="A85" s="309"/>
      <c r="B85" s="28"/>
      <c r="C85" s="9"/>
      <c r="D85" s="9"/>
      <c r="E85" s="52"/>
      <c r="F85"/>
      <c r="G85"/>
      <c r="H85" s="8"/>
    </row>
    <row r="86" spans="1:8" s="1" customFormat="1" ht="15" customHeight="1" x14ac:dyDescent="0.25">
      <c r="A86" s="309"/>
      <c r="B86" s="28"/>
      <c r="C86" s="9"/>
      <c r="D86" s="9"/>
      <c r="E86" s="52"/>
      <c r="F86"/>
      <c r="G86"/>
      <c r="H86" s="8"/>
    </row>
    <row r="87" spans="1:8" s="1" customFormat="1" ht="15" customHeight="1" thickBot="1" x14ac:dyDescent="0.3">
      <c r="A87" s="298"/>
      <c r="B87" s="28"/>
      <c r="C87" s="9"/>
      <c r="D87" s="9"/>
      <c r="E87" s="52"/>
      <c r="F87"/>
      <c r="G87"/>
      <c r="H87" s="8"/>
    </row>
    <row r="88" spans="1:8" s="1" customFormat="1" ht="15" customHeight="1" x14ac:dyDescent="0.25">
      <c r="A88"/>
      <c r="B88"/>
      <c r="C88" s="15"/>
      <c r="D88" s="15"/>
      <c r="E88" s="15"/>
      <c r="F88"/>
      <c r="G88"/>
      <c r="H88" s="8"/>
    </row>
    <row r="89" spans="1:8" s="1" customFormat="1" ht="15" customHeight="1" thickBot="1" x14ac:dyDescent="0.3">
      <c r="A89"/>
      <c r="B89"/>
      <c r="C89" s="15"/>
      <c r="D89" s="15"/>
      <c r="E89" s="15"/>
      <c r="F89"/>
    </row>
    <row r="90" spans="1:8" s="1" customFormat="1" ht="15" customHeight="1" thickBot="1" x14ac:dyDescent="0.3">
      <c r="A90"/>
      <c r="B90" s="97" t="s">
        <v>1660</v>
      </c>
      <c r="C90" s="93"/>
      <c r="D90" s="93"/>
      <c r="E90" s="94"/>
      <c r="F90"/>
      <c r="G90" s="31" t="s">
        <v>11</v>
      </c>
      <c r="H90" s="32"/>
    </row>
    <row r="91" spans="1:8" s="1" customFormat="1" ht="15" customHeight="1" x14ac:dyDescent="0.25">
      <c r="A91"/>
      <c r="B91" s="3" t="s">
        <v>1661</v>
      </c>
      <c r="C91" s="9">
        <v>937.09</v>
      </c>
      <c r="D91" s="16"/>
      <c r="E91" s="21">
        <f>+C91-D91</f>
        <v>937.09</v>
      </c>
      <c r="F91"/>
      <c r="G91" s="4" t="s">
        <v>12</v>
      </c>
      <c r="H91" s="9">
        <v>937.09</v>
      </c>
    </row>
    <row r="92" spans="1:8" s="1" customFormat="1" ht="15" customHeight="1" x14ac:dyDescent="0.25">
      <c r="A92"/>
      <c r="B92" s="5" t="s">
        <v>1662</v>
      </c>
      <c r="C92" s="9">
        <v>602.54</v>
      </c>
      <c r="D92" s="17"/>
      <c r="E92" s="24">
        <f t="shared" ref="E92:E96" si="2">+C92-D92+E91</f>
        <v>1539.63</v>
      </c>
      <c r="F92"/>
      <c r="G92" s="4" t="s">
        <v>13</v>
      </c>
      <c r="H92" s="9">
        <v>602.54</v>
      </c>
    </row>
    <row r="93" spans="1:8" s="1" customFormat="1" ht="15" customHeight="1" x14ac:dyDescent="0.25">
      <c r="A93"/>
      <c r="B93" s="5" t="s">
        <v>1663</v>
      </c>
      <c r="C93" s="9">
        <v>2522.2199999999998</v>
      </c>
      <c r="D93" s="17"/>
      <c r="E93" s="24">
        <f t="shared" si="2"/>
        <v>4061.85</v>
      </c>
      <c r="F93"/>
      <c r="G93" s="4" t="s">
        <v>14</v>
      </c>
      <c r="H93" s="9">
        <v>2522.2199999999998</v>
      </c>
    </row>
    <row r="94" spans="1:8" s="1" customFormat="1" ht="15" customHeight="1" x14ac:dyDescent="0.25">
      <c r="A94"/>
      <c r="B94" s="28"/>
      <c r="C94" s="18"/>
      <c r="D94" s="18"/>
      <c r="E94" s="24">
        <f t="shared" si="2"/>
        <v>4061.85</v>
      </c>
      <c r="F94"/>
      <c r="G94" s="6" t="s">
        <v>8</v>
      </c>
      <c r="H94" s="9">
        <f>SUM(H91:H93)</f>
        <v>4061.85</v>
      </c>
    </row>
    <row r="95" spans="1:8" s="1" customFormat="1" ht="15" customHeight="1" x14ac:dyDescent="0.25">
      <c r="A95"/>
      <c r="B95" s="186"/>
      <c r="C95" s="45"/>
      <c r="D95" s="18"/>
      <c r="E95" s="24">
        <f t="shared" si="2"/>
        <v>4061.85</v>
      </c>
      <c r="F95"/>
    </row>
    <row r="96" spans="1:8" s="1" customFormat="1" x14ac:dyDescent="0.25">
      <c r="A96"/>
      <c r="B96" s="186"/>
      <c r="C96" s="43"/>
      <c r="D96" s="45"/>
      <c r="E96" s="24">
        <f t="shared" si="2"/>
        <v>4061.85</v>
      </c>
      <c r="F96"/>
      <c r="G96"/>
      <c r="H96" s="29">
        <f>+H94-E96</f>
        <v>0</v>
      </c>
    </row>
    <row r="97" spans="1:9" s="1" customFormat="1" x14ac:dyDescent="0.25">
      <c r="A97"/>
      <c r="B97"/>
      <c r="C97" s="13"/>
      <c r="D97" s="15"/>
      <c r="E97" s="15"/>
      <c r="F97"/>
      <c r="G97" s="13"/>
    </row>
    <row r="98" spans="1:9" s="1" customFormat="1" x14ac:dyDescent="0.25">
      <c r="A98"/>
      <c r="B98"/>
      <c r="C98" s="13"/>
      <c r="D98" s="15"/>
      <c r="E98" s="15"/>
      <c r="F98"/>
      <c r="G98" s="13"/>
    </row>
    <row r="99" spans="1:9" s="1" customFormat="1" x14ac:dyDescent="0.25">
      <c r="A99"/>
      <c r="B99"/>
      <c r="C99" s="13"/>
      <c r="D99" s="15"/>
      <c r="E99" s="15"/>
      <c r="F99"/>
      <c r="G99" s="13"/>
    </row>
    <row r="100" spans="1:9" s="1" customFormat="1" x14ac:dyDescent="0.25">
      <c r="A100"/>
      <c r="B100"/>
      <c r="C100" s="13"/>
      <c r="D100" s="15"/>
      <c r="E100" s="15"/>
      <c r="F100"/>
      <c r="G100"/>
    </row>
    <row r="101" spans="1:9" s="1" customFormat="1" x14ac:dyDescent="0.25">
      <c r="A101"/>
      <c r="B101"/>
      <c r="C101" s="13"/>
      <c r="D101" s="15"/>
      <c r="E101" s="15"/>
      <c r="F101"/>
      <c r="G101"/>
    </row>
    <row r="102" spans="1:9" s="1" customFormat="1" x14ac:dyDescent="0.25">
      <c r="A102"/>
      <c r="B102"/>
      <c r="C102" s="13"/>
      <c r="D102" s="15"/>
      <c r="E102" s="15"/>
      <c r="F102"/>
      <c r="G102"/>
      <c r="I102"/>
    </row>
  </sheetData>
  <autoFilter ref="A2:E54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53"/>
    <mergeCell ref="A57:A75"/>
    <mergeCell ref="A78:A87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  <rowBreaks count="1" manualBreakCount="1">
    <brk id="55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9E19-CFE5-4504-8AB2-28722E5185CA}">
  <sheetPr filterMode="1"/>
  <dimension ref="A1:I97"/>
  <sheetViews>
    <sheetView topLeftCell="A62" zoomScaleNormal="100" workbookViewId="0">
      <selection activeCell="A2" sqref="A2:E92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17.7109375" customWidth="1"/>
    <col min="8" max="8" width="15.5703125" style="1" customWidth="1"/>
    <col min="9" max="9" width="12.42578125" bestFit="1" customWidth="1"/>
    <col min="10" max="10" width="13.28515625" bestFit="1" customWidth="1"/>
    <col min="11" max="11" width="12.42578125" bestFit="1" customWidth="1"/>
    <col min="12" max="12" width="11.5703125" bestFit="1" customWidth="1"/>
  </cols>
  <sheetData>
    <row r="1" spans="1:9" ht="15" customHeight="1" thickBot="1" x14ac:dyDescent="0.3"/>
    <row r="2" spans="1:9" ht="15" customHeight="1" thickBot="1" x14ac:dyDescent="0.3">
      <c r="A2" s="287" t="s">
        <v>1703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1704</v>
      </c>
      <c r="C4" s="148">
        <v>-207962.54</v>
      </c>
      <c r="D4" s="48"/>
      <c r="E4" s="48">
        <f>+C4-D4</f>
        <v>-207962.54</v>
      </c>
      <c r="G4" s="4" t="s">
        <v>4</v>
      </c>
      <c r="H4" s="148">
        <v>359237.46</v>
      </c>
      <c r="I4" s="13"/>
    </row>
    <row r="5" spans="1:9" ht="15" customHeight="1" x14ac:dyDescent="0.25">
      <c r="A5" s="305"/>
      <c r="B5" s="4" t="s">
        <v>1705</v>
      </c>
      <c r="C5" s="148">
        <v>12884.44</v>
      </c>
      <c r="D5" s="48"/>
      <c r="E5" s="48">
        <f>+C5-D5+E4</f>
        <v>-195078.1</v>
      </c>
      <c r="G5" s="4" t="s">
        <v>5</v>
      </c>
      <c r="H5" s="148">
        <v>37884.44</v>
      </c>
      <c r="I5" s="13"/>
    </row>
    <row r="6" spans="1:9" ht="15" customHeight="1" x14ac:dyDescent="0.25">
      <c r="A6" s="305"/>
      <c r="B6" s="4" t="s">
        <v>1706</v>
      </c>
      <c r="C6" s="45">
        <v>2270.54</v>
      </c>
      <c r="D6" s="48"/>
      <c r="E6" s="48">
        <f t="shared" ref="E6:E35" si="0">+C6-D6+E5</f>
        <v>-192807.56</v>
      </c>
      <c r="G6" s="4" t="s">
        <v>6</v>
      </c>
      <c r="H6" s="45">
        <f>6240.76+1125</f>
        <v>7365.76</v>
      </c>
      <c r="I6" s="13" t="s">
        <v>832</v>
      </c>
    </row>
    <row r="7" spans="1:9" ht="15" customHeight="1" x14ac:dyDescent="0.25">
      <c r="A7" s="305"/>
      <c r="B7" s="4" t="s">
        <v>1707</v>
      </c>
      <c r="C7" s="45">
        <v>2126.92</v>
      </c>
      <c r="D7" s="48"/>
      <c r="E7" s="48">
        <f t="shared" si="0"/>
        <v>-190680.63999999998</v>
      </c>
      <c r="G7" s="4" t="s">
        <v>7</v>
      </c>
      <c r="H7" s="45">
        <v>2126.92</v>
      </c>
      <c r="I7" s="13"/>
    </row>
    <row r="8" spans="1:9" ht="15" customHeight="1" x14ac:dyDescent="0.25">
      <c r="A8" s="305"/>
      <c r="B8" s="4" t="s">
        <v>1708</v>
      </c>
      <c r="C8" s="34">
        <v>3170.41</v>
      </c>
      <c r="D8" s="48"/>
      <c r="E8" s="48">
        <f t="shared" si="0"/>
        <v>-187510.22999999998</v>
      </c>
      <c r="G8" s="4" t="s">
        <v>15</v>
      </c>
      <c r="H8" s="34">
        <v>4070.8</v>
      </c>
      <c r="I8" s="13"/>
    </row>
    <row r="9" spans="1:9" ht="15" customHeight="1" x14ac:dyDescent="0.25">
      <c r="A9" s="305"/>
      <c r="B9" s="4" t="s">
        <v>1709</v>
      </c>
      <c r="C9" s="34">
        <v>1824.98</v>
      </c>
      <c r="D9" s="48"/>
      <c r="E9" s="48">
        <f t="shared" si="0"/>
        <v>-185685.24999999997</v>
      </c>
      <c r="G9" s="4" t="s">
        <v>16</v>
      </c>
      <c r="H9" s="34">
        <v>1824.98</v>
      </c>
      <c r="I9" s="13"/>
    </row>
    <row r="10" spans="1:9" ht="15" customHeight="1" x14ac:dyDescent="0.25">
      <c r="A10" s="305"/>
      <c r="B10" s="191" t="s">
        <v>1717</v>
      </c>
      <c r="C10" s="192"/>
      <c r="D10" s="193"/>
      <c r="E10" s="48">
        <f t="shared" si="0"/>
        <v>-185685.24999999997</v>
      </c>
      <c r="G10" s="6" t="s">
        <v>8</v>
      </c>
      <c r="H10" s="7">
        <f>SUM(H4:H9)</f>
        <v>412510.36</v>
      </c>
    </row>
    <row r="11" spans="1:9" ht="15" customHeight="1" thickBot="1" x14ac:dyDescent="0.3">
      <c r="A11" s="305"/>
      <c r="B11" s="190" t="s">
        <v>795</v>
      </c>
      <c r="C11" s="14">
        <v>5000000</v>
      </c>
      <c r="D11" s="121"/>
      <c r="E11" s="48">
        <f t="shared" si="0"/>
        <v>4814314.75</v>
      </c>
      <c r="G11" s="86"/>
      <c r="H11" s="8"/>
    </row>
    <row r="12" spans="1:9" ht="15" customHeight="1" thickBot="1" x14ac:dyDescent="0.3">
      <c r="A12" s="305"/>
      <c r="B12" s="190" t="s">
        <v>1713</v>
      </c>
      <c r="C12" s="14"/>
      <c r="D12" s="121">
        <v>425</v>
      </c>
      <c r="E12" s="48">
        <f t="shared" si="0"/>
        <v>4813889.75</v>
      </c>
      <c r="G12" s="86"/>
      <c r="H12" s="128">
        <f>+H10-E35</f>
        <v>0</v>
      </c>
    </row>
    <row r="13" spans="1:9" ht="15" customHeight="1" x14ac:dyDescent="0.25">
      <c r="A13" s="305"/>
      <c r="B13" s="190" t="s">
        <v>329</v>
      </c>
      <c r="C13" s="14"/>
      <c r="D13" s="121">
        <v>5343.76</v>
      </c>
      <c r="E13" s="48">
        <f t="shared" si="0"/>
        <v>4808545.99</v>
      </c>
      <c r="G13" s="86"/>
      <c r="H13" s="8"/>
    </row>
    <row r="14" spans="1:9" ht="15" customHeight="1" x14ac:dyDescent="0.25">
      <c r="A14" s="305"/>
      <c r="B14" s="190" t="s">
        <v>169</v>
      </c>
      <c r="C14" s="14"/>
      <c r="D14" s="121">
        <v>1000000</v>
      </c>
      <c r="E14" s="48">
        <f t="shared" si="0"/>
        <v>3808545.99</v>
      </c>
      <c r="G14" s="86"/>
      <c r="H14" s="8"/>
    </row>
    <row r="15" spans="1:9" ht="15" customHeight="1" x14ac:dyDescent="0.25">
      <c r="A15" s="305"/>
      <c r="B15" s="190" t="s">
        <v>869</v>
      </c>
      <c r="C15" s="14"/>
      <c r="D15" s="121">
        <v>1000000</v>
      </c>
      <c r="E15" s="48">
        <f t="shared" si="0"/>
        <v>2808545.99</v>
      </c>
      <c r="G15" s="86"/>
      <c r="H15" s="8"/>
    </row>
    <row r="16" spans="1:9" ht="15" customHeight="1" x14ac:dyDescent="0.25">
      <c r="A16" s="305"/>
      <c r="B16" s="190" t="s">
        <v>65</v>
      </c>
      <c r="C16" s="14"/>
      <c r="D16" s="121">
        <v>800000</v>
      </c>
      <c r="E16" s="48">
        <f t="shared" si="0"/>
        <v>2008545.9900000002</v>
      </c>
      <c r="G16" s="86"/>
      <c r="H16" s="8"/>
    </row>
    <row r="17" spans="1:8" ht="15" customHeight="1" x14ac:dyDescent="0.25">
      <c r="A17" s="305"/>
      <c r="B17" s="190" t="s">
        <v>73</v>
      </c>
      <c r="C17" s="14"/>
      <c r="D17" s="121">
        <v>400000</v>
      </c>
      <c r="E17" s="48">
        <f t="shared" si="0"/>
        <v>1608545.9900000002</v>
      </c>
      <c r="G17" s="86"/>
      <c r="H17" s="8"/>
    </row>
    <row r="18" spans="1:8" ht="15" customHeight="1" x14ac:dyDescent="0.25">
      <c r="A18" s="305"/>
      <c r="B18" s="190" t="s">
        <v>1710</v>
      </c>
      <c r="C18" s="14"/>
      <c r="D18" s="121">
        <v>21120</v>
      </c>
      <c r="E18" s="48">
        <f t="shared" si="0"/>
        <v>1587425.9900000002</v>
      </c>
      <c r="G18" s="86"/>
      <c r="H18" s="8"/>
    </row>
    <row r="19" spans="1:8" ht="15" customHeight="1" x14ac:dyDescent="0.25">
      <c r="A19" s="305"/>
      <c r="B19" s="190" t="s">
        <v>1711</v>
      </c>
      <c r="C19" s="14"/>
      <c r="D19" s="121">
        <v>33000.019999999997</v>
      </c>
      <c r="E19" s="48">
        <f t="shared" si="0"/>
        <v>1554425.9700000002</v>
      </c>
      <c r="G19" s="86"/>
      <c r="H19" s="8"/>
    </row>
    <row r="20" spans="1:8" ht="15" customHeight="1" x14ac:dyDescent="0.25">
      <c r="A20" s="305"/>
      <c r="B20" s="190" t="s">
        <v>1712</v>
      </c>
      <c r="C20" s="14"/>
      <c r="D20" s="121">
        <v>320016</v>
      </c>
      <c r="E20" s="48">
        <f t="shared" si="0"/>
        <v>1234409.9700000002</v>
      </c>
      <c r="G20" s="86"/>
      <c r="H20" s="8"/>
    </row>
    <row r="21" spans="1:8" ht="15" customHeight="1" x14ac:dyDescent="0.25">
      <c r="A21" s="305"/>
      <c r="B21" s="190" t="s">
        <v>558</v>
      </c>
      <c r="C21" s="14"/>
      <c r="D21" s="121">
        <v>100000</v>
      </c>
      <c r="E21" s="48">
        <f t="shared" si="0"/>
        <v>1134409.9700000002</v>
      </c>
      <c r="G21" s="86"/>
      <c r="H21" s="8"/>
    </row>
    <row r="22" spans="1:8" ht="15" customHeight="1" x14ac:dyDescent="0.25">
      <c r="A22" s="305"/>
      <c r="B22" s="190" t="s">
        <v>55</v>
      </c>
      <c r="C22" s="14"/>
      <c r="D22" s="121">
        <v>500000</v>
      </c>
      <c r="E22" s="48">
        <f t="shared" si="0"/>
        <v>634409.9700000002</v>
      </c>
      <c r="G22" s="86"/>
      <c r="H22" s="8"/>
    </row>
    <row r="23" spans="1:8" ht="15" customHeight="1" x14ac:dyDescent="0.25">
      <c r="A23" s="305"/>
      <c r="B23" s="190" t="s">
        <v>72</v>
      </c>
      <c r="C23" s="14"/>
      <c r="D23" s="121">
        <v>85000</v>
      </c>
      <c r="E23" s="48">
        <f t="shared" si="0"/>
        <v>549409.9700000002</v>
      </c>
      <c r="G23" s="86"/>
      <c r="H23" s="8"/>
    </row>
    <row r="24" spans="1:8" ht="15" customHeight="1" x14ac:dyDescent="0.25">
      <c r="A24" s="305"/>
      <c r="B24" s="190" t="s">
        <v>331</v>
      </c>
      <c r="C24" s="14"/>
      <c r="D24" s="121">
        <v>200000</v>
      </c>
      <c r="E24" s="48">
        <f t="shared" si="0"/>
        <v>349409.9700000002</v>
      </c>
      <c r="G24" s="86"/>
      <c r="H24" s="8"/>
    </row>
    <row r="25" spans="1:8" ht="15" customHeight="1" x14ac:dyDescent="0.25">
      <c r="A25" s="305"/>
      <c r="B25" s="190" t="s">
        <v>513</v>
      </c>
      <c r="C25" s="14"/>
      <c r="D25" s="121">
        <v>100000</v>
      </c>
      <c r="E25" s="48">
        <f t="shared" si="0"/>
        <v>249409.9700000002</v>
      </c>
      <c r="G25" s="86"/>
      <c r="H25" s="8"/>
    </row>
    <row r="26" spans="1:8" ht="15" customHeight="1" x14ac:dyDescent="0.25">
      <c r="A26" s="305"/>
      <c r="E26" s="48">
        <f t="shared" si="0"/>
        <v>249409.9700000002</v>
      </c>
      <c r="G26" s="86"/>
      <c r="H26" s="8"/>
    </row>
    <row r="27" spans="1:8" ht="15" customHeight="1" x14ac:dyDescent="0.25">
      <c r="A27" s="305"/>
      <c r="B27" s="191" t="s">
        <v>15</v>
      </c>
      <c r="C27" s="192"/>
      <c r="D27" s="193"/>
      <c r="E27" s="48">
        <f t="shared" si="0"/>
        <v>249409.9700000002</v>
      </c>
      <c r="G27" s="86"/>
      <c r="H27" s="8"/>
    </row>
    <row r="28" spans="1:8" ht="15" customHeight="1" x14ac:dyDescent="0.25">
      <c r="A28" s="305"/>
      <c r="B28" s="28" t="s">
        <v>1714</v>
      </c>
      <c r="C28" s="14"/>
      <c r="D28" s="121">
        <v>229099.61</v>
      </c>
      <c r="E28" s="48">
        <f t="shared" si="0"/>
        <v>20310.360000000219</v>
      </c>
      <c r="G28" s="86"/>
      <c r="H28" s="8"/>
    </row>
    <row r="29" spans="1:8" ht="15" customHeight="1" x14ac:dyDescent="0.25">
      <c r="A29" s="305"/>
      <c r="B29" s="191" t="s">
        <v>4</v>
      </c>
      <c r="C29" s="192"/>
      <c r="D29" s="193"/>
      <c r="E29" s="48">
        <f t="shared" si="0"/>
        <v>20310.360000000219</v>
      </c>
      <c r="G29" s="86"/>
      <c r="H29" s="8"/>
    </row>
    <row r="30" spans="1:8" ht="15" customHeight="1" x14ac:dyDescent="0.25">
      <c r="A30" s="305"/>
      <c r="B30" s="28" t="s">
        <v>107</v>
      </c>
      <c r="C30" s="14">
        <v>450000</v>
      </c>
      <c r="D30" s="121"/>
      <c r="E30" s="48">
        <f t="shared" si="0"/>
        <v>470310.36000000022</v>
      </c>
      <c r="G30" s="86"/>
      <c r="H30" s="8"/>
    </row>
    <row r="31" spans="1:8" ht="15" customHeight="1" x14ac:dyDescent="0.25">
      <c r="A31" s="305"/>
      <c r="B31" s="28" t="s">
        <v>1715</v>
      </c>
      <c r="C31" s="14"/>
      <c r="D31" s="121">
        <v>2000</v>
      </c>
      <c r="E31" s="48">
        <f t="shared" si="0"/>
        <v>468310.36000000022</v>
      </c>
      <c r="G31" s="86"/>
      <c r="H31" s="8"/>
    </row>
    <row r="32" spans="1:8" ht="15" customHeight="1" x14ac:dyDescent="0.25">
      <c r="A32" s="305"/>
      <c r="B32" s="28" t="s">
        <v>1716</v>
      </c>
      <c r="C32" s="14"/>
      <c r="D32" s="121">
        <v>5800</v>
      </c>
      <c r="E32" s="48">
        <f t="shared" si="0"/>
        <v>462510.36000000022</v>
      </c>
      <c r="G32" s="86"/>
      <c r="H32" s="8"/>
    </row>
    <row r="33" spans="1:8" ht="15" customHeight="1" x14ac:dyDescent="0.25">
      <c r="A33" s="305"/>
      <c r="B33" s="28" t="s">
        <v>1039</v>
      </c>
      <c r="C33" s="14"/>
      <c r="D33" s="121">
        <v>50000</v>
      </c>
      <c r="E33" s="48">
        <f t="shared" si="0"/>
        <v>412510.36000000022</v>
      </c>
      <c r="G33" s="86"/>
      <c r="H33" s="8"/>
    </row>
    <row r="34" spans="1:8" ht="15" customHeight="1" x14ac:dyDescent="0.25">
      <c r="A34" s="305"/>
      <c r="B34" s="28"/>
      <c r="C34" s="14"/>
      <c r="D34" s="18"/>
      <c r="E34" s="48">
        <f t="shared" si="0"/>
        <v>412510.36000000022</v>
      </c>
      <c r="G34" s="86"/>
      <c r="H34" s="8"/>
    </row>
    <row r="35" spans="1:8" ht="15" customHeight="1" x14ac:dyDescent="0.25">
      <c r="A35" s="305"/>
      <c r="B35" s="28"/>
      <c r="C35" s="14"/>
      <c r="D35" s="18"/>
      <c r="E35" s="48">
        <f t="shared" si="0"/>
        <v>412510.36000000022</v>
      </c>
      <c r="G35" s="86"/>
      <c r="H35" s="8"/>
    </row>
    <row r="36" spans="1:8" s="1" customFormat="1" ht="15" customHeight="1" x14ac:dyDescent="0.25">
      <c r="A36" s="10"/>
      <c r="E36" s="86"/>
      <c r="F36"/>
      <c r="G36" s="13"/>
    </row>
    <row r="37" spans="1:8" s="1" customFormat="1" ht="15" customHeight="1" thickBot="1" x14ac:dyDescent="0.3">
      <c r="A37" s="10"/>
      <c r="E37" s="19"/>
      <c r="F37"/>
      <c r="G37" s="13"/>
    </row>
    <row r="38" spans="1:8" s="1" customFormat="1" ht="15" customHeight="1" thickBot="1" x14ac:dyDescent="0.3">
      <c r="A38" s="27" t="s">
        <v>1718</v>
      </c>
      <c r="B38" s="98"/>
      <c r="C38" s="98"/>
      <c r="D38" s="179"/>
      <c r="E38" s="100"/>
      <c r="F38"/>
      <c r="G38" s="57"/>
    </row>
    <row r="39" spans="1:8" s="1" customFormat="1" ht="15" customHeight="1" x14ac:dyDescent="0.25">
      <c r="A39" s="308" t="s">
        <v>9</v>
      </c>
      <c r="B39" s="181" t="s">
        <v>538</v>
      </c>
      <c r="C39" s="109">
        <v>829728.91999999993</v>
      </c>
      <c r="D39" s="109"/>
      <c r="E39" s="54">
        <f>+C39-D39</f>
        <v>829728.91999999993</v>
      </c>
      <c r="F39"/>
      <c r="G39" s="57"/>
    </row>
    <row r="40" spans="1:8" s="1" customFormat="1" ht="15" customHeight="1" x14ac:dyDescent="0.25">
      <c r="A40" s="308"/>
      <c r="B40" s="28" t="s">
        <v>1742</v>
      </c>
      <c r="C40" s="9"/>
      <c r="D40" s="9">
        <v>80</v>
      </c>
      <c r="E40" s="52">
        <f>+E39+C40-D40</f>
        <v>829648.91999999993</v>
      </c>
      <c r="F40"/>
      <c r="G40" s="57"/>
    </row>
    <row r="41" spans="1:8" s="1" customFormat="1" ht="15" customHeight="1" x14ac:dyDescent="0.25">
      <c r="A41" s="308"/>
      <c r="B41" s="28" t="s">
        <v>1549</v>
      </c>
      <c r="C41" s="9"/>
      <c r="D41" s="9">
        <v>516220</v>
      </c>
      <c r="E41" s="52">
        <f t="shared" ref="E41:E70" si="1">+E40+C41-D41</f>
        <v>313428.91999999993</v>
      </c>
      <c r="F41"/>
      <c r="G41" s="57"/>
    </row>
    <row r="42" spans="1:8" s="1" customFormat="1" ht="15" customHeight="1" x14ac:dyDescent="0.25">
      <c r="A42" s="308"/>
      <c r="B42" s="28" t="s">
        <v>561</v>
      </c>
      <c r="C42" s="9"/>
      <c r="D42" s="9">
        <v>4675</v>
      </c>
      <c r="E42" s="52">
        <f t="shared" si="1"/>
        <v>308753.91999999993</v>
      </c>
      <c r="F42"/>
      <c r="G42" s="57"/>
    </row>
    <row r="43" spans="1:8" s="1" customFormat="1" ht="15" customHeight="1" x14ac:dyDescent="0.25">
      <c r="A43" s="308"/>
      <c r="B43" s="28" t="s">
        <v>720</v>
      </c>
      <c r="C43" s="9"/>
      <c r="D43" s="9">
        <v>200</v>
      </c>
      <c r="E43" s="52">
        <f t="shared" si="1"/>
        <v>308553.91999999993</v>
      </c>
      <c r="F43"/>
      <c r="G43" s="57"/>
    </row>
    <row r="44" spans="1:8" s="1" customFormat="1" ht="15" customHeight="1" x14ac:dyDescent="0.25">
      <c r="A44" s="308"/>
      <c r="B44" s="28" t="s">
        <v>1719</v>
      </c>
      <c r="C44" s="9"/>
      <c r="D44" s="9">
        <v>3000</v>
      </c>
      <c r="E44" s="52">
        <f t="shared" si="1"/>
        <v>305553.91999999993</v>
      </c>
      <c r="F44"/>
      <c r="G44" s="57"/>
    </row>
    <row r="45" spans="1:8" s="1" customFormat="1" ht="15" customHeight="1" x14ac:dyDescent="0.25">
      <c r="A45" s="308"/>
      <c r="B45" s="28" t="s">
        <v>1720</v>
      </c>
      <c r="C45" s="9"/>
      <c r="D45" s="9">
        <v>500</v>
      </c>
      <c r="E45" s="52">
        <f t="shared" si="1"/>
        <v>305053.91999999993</v>
      </c>
      <c r="F45"/>
      <c r="G45" s="57"/>
    </row>
    <row r="46" spans="1:8" s="1" customFormat="1" ht="15" customHeight="1" x14ac:dyDescent="0.25">
      <c r="A46" s="308"/>
      <c r="B46" s="28" t="s">
        <v>1721</v>
      </c>
      <c r="C46" s="9"/>
      <c r="D46" s="9">
        <v>2000</v>
      </c>
      <c r="E46" s="52">
        <f t="shared" si="1"/>
        <v>303053.91999999993</v>
      </c>
      <c r="F46"/>
      <c r="G46" s="57"/>
    </row>
    <row r="47" spans="1:8" s="1" customFormat="1" ht="15" customHeight="1" x14ac:dyDescent="0.25">
      <c r="A47" s="308"/>
      <c r="B47" s="28" t="s">
        <v>1722</v>
      </c>
      <c r="C47" s="9"/>
      <c r="D47" s="9">
        <v>700</v>
      </c>
      <c r="E47" s="52">
        <f t="shared" si="1"/>
        <v>302353.91999999993</v>
      </c>
      <c r="F47"/>
      <c r="G47" s="57"/>
    </row>
    <row r="48" spans="1:8" s="1" customFormat="1" ht="15" customHeight="1" x14ac:dyDescent="0.25">
      <c r="A48" s="308"/>
      <c r="B48" s="28" t="s">
        <v>1723</v>
      </c>
      <c r="C48" s="9"/>
      <c r="D48" s="9">
        <v>1000</v>
      </c>
      <c r="E48" s="52">
        <f t="shared" si="1"/>
        <v>301353.91999999993</v>
      </c>
      <c r="F48"/>
      <c r="G48" s="57"/>
    </row>
    <row r="49" spans="1:7" s="1" customFormat="1" ht="15" customHeight="1" x14ac:dyDescent="0.25">
      <c r="A49" s="308"/>
      <c r="B49" s="28" t="s">
        <v>1724</v>
      </c>
      <c r="C49" s="9"/>
      <c r="D49" s="9">
        <v>120</v>
      </c>
      <c r="E49" s="52">
        <f t="shared" si="1"/>
        <v>301233.91999999993</v>
      </c>
      <c r="F49"/>
      <c r="G49" s="57"/>
    </row>
    <row r="50" spans="1:7" s="1" customFormat="1" ht="15" customHeight="1" x14ac:dyDescent="0.25">
      <c r="A50" s="308"/>
      <c r="B50" s="28" t="s">
        <v>1725</v>
      </c>
      <c r="C50" s="9"/>
      <c r="D50" s="9">
        <v>1400</v>
      </c>
      <c r="E50" s="52">
        <f t="shared" si="1"/>
        <v>299833.91999999993</v>
      </c>
      <c r="F50"/>
      <c r="G50" s="57"/>
    </row>
    <row r="51" spans="1:7" s="1" customFormat="1" ht="15" customHeight="1" x14ac:dyDescent="0.25">
      <c r="A51" s="308"/>
      <c r="B51" s="28" t="s">
        <v>1726</v>
      </c>
      <c r="C51" s="9"/>
      <c r="D51" s="9">
        <v>300</v>
      </c>
      <c r="E51" s="52">
        <f t="shared" si="1"/>
        <v>299533.91999999993</v>
      </c>
      <c r="F51"/>
      <c r="G51" s="57"/>
    </row>
    <row r="52" spans="1:7" s="1" customFormat="1" ht="15" customHeight="1" x14ac:dyDescent="0.25">
      <c r="A52" s="308"/>
      <c r="B52" s="28" t="s">
        <v>1727</v>
      </c>
      <c r="C52" s="9"/>
      <c r="D52" s="9">
        <v>250</v>
      </c>
      <c r="E52" s="52">
        <f t="shared" si="1"/>
        <v>299283.91999999993</v>
      </c>
      <c r="F52"/>
      <c r="G52" s="57"/>
    </row>
    <row r="53" spans="1:7" s="1" customFormat="1" ht="15" customHeight="1" x14ac:dyDescent="0.25">
      <c r="A53" s="308"/>
      <c r="B53" s="28" t="s">
        <v>1728</v>
      </c>
      <c r="C53" s="9"/>
      <c r="D53" s="9">
        <v>200</v>
      </c>
      <c r="E53" s="52">
        <f t="shared" si="1"/>
        <v>299083.91999999993</v>
      </c>
      <c r="F53"/>
      <c r="G53" s="57"/>
    </row>
    <row r="54" spans="1:7" s="1" customFormat="1" ht="15" customHeight="1" x14ac:dyDescent="0.25">
      <c r="A54" s="308"/>
      <c r="B54" s="28" t="s">
        <v>1729</v>
      </c>
      <c r="C54" s="9"/>
      <c r="D54" s="9">
        <v>2500</v>
      </c>
      <c r="E54" s="52">
        <f t="shared" si="1"/>
        <v>296583.91999999993</v>
      </c>
      <c r="F54"/>
      <c r="G54" s="57"/>
    </row>
    <row r="55" spans="1:7" s="1" customFormat="1" ht="15" customHeight="1" x14ac:dyDescent="0.25">
      <c r="A55" s="308"/>
      <c r="B55" s="28" t="s">
        <v>1730</v>
      </c>
      <c r="C55" s="9"/>
      <c r="D55" s="9">
        <v>500</v>
      </c>
      <c r="E55" s="52">
        <f t="shared" si="1"/>
        <v>296083.91999999993</v>
      </c>
      <c r="F55"/>
      <c r="G55" s="57"/>
    </row>
    <row r="56" spans="1:7" s="1" customFormat="1" ht="15" customHeight="1" x14ac:dyDescent="0.25">
      <c r="A56" s="308"/>
      <c r="B56" s="28" t="s">
        <v>1731</v>
      </c>
      <c r="C56" s="9"/>
      <c r="D56" s="9">
        <v>700</v>
      </c>
      <c r="E56" s="52">
        <f t="shared" si="1"/>
        <v>295383.91999999993</v>
      </c>
      <c r="F56"/>
      <c r="G56" s="57"/>
    </row>
    <row r="57" spans="1:7" s="1" customFormat="1" ht="15" customHeight="1" x14ac:dyDescent="0.25">
      <c r="A57" s="308"/>
      <c r="B57" s="28" t="s">
        <v>1732</v>
      </c>
      <c r="C57" s="9"/>
      <c r="D57" s="9">
        <v>150</v>
      </c>
      <c r="E57" s="52">
        <f t="shared" si="1"/>
        <v>295233.91999999993</v>
      </c>
      <c r="F57"/>
      <c r="G57" s="57"/>
    </row>
    <row r="58" spans="1:7" s="1" customFormat="1" ht="15" customHeight="1" x14ac:dyDescent="0.25">
      <c r="A58" s="308"/>
      <c r="B58" s="28" t="s">
        <v>1733</v>
      </c>
      <c r="C58" s="9"/>
      <c r="D58" s="9">
        <v>1400</v>
      </c>
      <c r="E58" s="52">
        <f t="shared" si="1"/>
        <v>293833.91999999993</v>
      </c>
      <c r="F58"/>
      <c r="G58" s="57"/>
    </row>
    <row r="59" spans="1:7" s="1" customFormat="1" ht="15" customHeight="1" x14ac:dyDescent="0.25">
      <c r="A59" s="308"/>
      <c r="B59" s="28" t="s">
        <v>1734</v>
      </c>
      <c r="C59" s="9"/>
      <c r="D59" s="9">
        <v>500</v>
      </c>
      <c r="E59" s="52">
        <f t="shared" si="1"/>
        <v>293333.91999999993</v>
      </c>
      <c r="F59"/>
      <c r="G59" s="57"/>
    </row>
    <row r="60" spans="1:7" s="1" customFormat="1" ht="15" customHeight="1" x14ac:dyDescent="0.25">
      <c r="A60" s="308"/>
      <c r="B60" s="28" t="s">
        <v>1735</v>
      </c>
      <c r="C60" s="9"/>
      <c r="D60" s="9">
        <v>150</v>
      </c>
      <c r="E60" s="52">
        <f t="shared" si="1"/>
        <v>293183.91999999993</v>
      </c>
      <c r="F60"/>
      <c r="G60" s="57"/>
    </row>
    <row r="61" spans="1:7" s="1" customFormat="1" ht="15" customHeight="1" x14ac:dyDescent="0.25">
      <c r="A61" s="308"/>
      <c r="B61" s="28" t="s">
        <v>1736</v>
      </c>
      <c r="C61" s="9"/>
      <c r="D61" s="9">
        <v>250</v>
      </c>
      <c r="E61" s="52">
        <f t="shared" si="1"/>
        <v>292933.91999999993</v>
      </c>
      <c r="F61"/>
      <c r="G61" s="57"/>
    </row>
    <row r="62" spans="1:7" s="1" customFormat="1" ht="15" customHeight="1" x14ac:dyDescent="0.25">
      <c r="A62" s="308"/>
      <c r="B62" s="28" t="s">
        <v>1737</v>
      </c>
      <c r="C62" s="9"/>
      <c r="D62" s="9">
        <v>200</v>
      </c>
      <c r="E62" s="52">
        <f t="shared" si="1"/>
        <v>292733.91999999993</v>
      </c>
      <c r="F62"/>
      <c r="G62" s="57"/>
    </row>
    <row r="63" spans="1:7" s="1" customFormat="1" ht="15" customHeight="1" x14ac:dyDescent="0.25">
      <c r="A63" s="308"/>
      <c r="B63" s="28" t="s">
        <v>1738</v>
      </c>
      <c r="C63" s="9"/>
      <c r="D63" s="9">
        <v>500</v>
      </c>
      <c r="E63" s="52">
        <f t="shared" si="1"/>
        <v>292233.91999999993</v>
      </c>
      <c r="F63"/>
      <c r="G63" s="57"/>
    </row>
    <row r="64" spans="1:7" s="1" customFormat="1" ht="15" customHeight="1" x14ac:dyDescent="0.25">
      <c r="A64" s="308"/>
      <c r="B64" s="28" t="s">
        <v>1739</v>
      </c>
      <c r="C64" s="9"/>
      <c r="D64" s="9">
        <v>2100</v>
      </c>
      <c r="E64" s="52">
        <f t="shared" si="1"/>
        <v>290133.91999999993</v>
      </c>
      <c r="F64"/>
      <c r="G64" s="57"/>
    </row>
    <row r="65" spans="1:8" s="1" customFormat="1" ht="15" customHeight="1" x14ac:dyDescent="0.25">
      <c r="A65" s="308"/>
      <c r="B65" s="28" t="s">
        <v>1740</v>
      </c>
      <c r="C65" s="9"/>
      <c r="D65" s="9">
        <v>4000</v>
      </c>
      <c r="E65" s="52">
        <f t="shared" si="1"/>
        <v>286133.91999999993</v>
      </c>
      <c r="F65"/>
      <c r="G65" s="57"/>
    </row>
    <row r="66" spans="1:8" s="1" customFormat="1" ht="15" customHeight="1" x14ac:dyDescent="0.25">
      <c r="A66" s="308"/>
      <c r="B66" s="28" t="s">
        <v>1741</v>
      </c>
      <c r="C66" s="9"/>
      <c r="D66" s="9">
        <v>2000</v>
      </c>
      <c r="E66" s="52">
        <f t="shared" si="1"/>
        <v>284133.91999999993</v>
      </c>
      <c r="F66"/>
      <c r="G66" s="57"/>
    </row>
    <row r="67" spans="1:8" s="1" customFormat="1" ht="15" customHeight="1" x14ac:dyDescent="0.25">
      <c r="A67" s="308"/>
      <c r="B67" s="28" t="s">
        <v>1765</v>
      </c>
      <c r="C67" s="9"/>
      <c r="D67" s="9">
        <v>1000</v>
      </c>
      <c r="E67" s="52">
        <f t="shared" si="1"/>
        <v>283133.91999999993</v>
      </c>
      <c r="F67"/>
      <c r="G67" s="57"/>
    </row>
    <row r="68" spans="1:8" s="1" customFormat="1" ht="15" customHeight="1" x14ac:dyDescent="0.25">
      <c r="A68" s="308"/>
      <c r="B68" s="28"/>
      <c r="C68" s="9"/>
      <c r="D68" s="9"/>
      <c r="E68" s="52">
        <f t="shared" si="1"/>
        <v>283133.91999999993</v>
      </c>
      <c r="F68"/>
      <c r="G68" s="57"/>
    </row>
    <row r="69" spans="1:8" s="1" customFormat="1" ht="15" customHeight="1" x14ac:dyDescent="0.25">
      <c r="A69" s="308"/>
      <c r="B69" s="28"/>
      <c r="C69" s="9"/>
      <c r="D69" s="9"/>
      <c r="E69" s="52">
        <f t="shared" si="1"/>
        <v>283133.91999999993</v>
      </c>
      <c r="F69"/>
      <c r="G69" s="57"/>
    </row>
    <row r="70" spans="1:8" s="1" customFormat="1" ht="15" customHeight="1" x14ac:dyDescent="0.25">
      <c r="A70" s="308"/>
      <c r="B70" s="28"/>
      <c r="C70" s="9"/>
      <c r="D70" s="9"/>
      <c r="E70" s="52">
        <f t="shared" si="1"/>
        <v>283133.91999999993</v>
      </c>
      <c r="F70"/>
      <c r="G70" s="57"/>
    </row>
    <row r="71" spans="1:8" s="1" customFormat="1" ht="15" customHeight="1" x14ac:dyDescent="0.25">
      <c r="A71"/>
      <c r="B71"/>
      <c r="C71" s="15"/>
      <c r="D71" s="20"/>
      <c r="E71" s="20"/>
      <c r="F71"/>
      <c r="G71"/>
    </row>
    <row r="72" spans="1:8" s="1" customFormat="1" ht="15" customHeight="1" thickBot="1" x14ac:dyDescent="0.3">
      <c r="A72" s="99" t="s">
        <v>1718</v>
      </c>
      <c r="B72" s="96"/>
      <c r="C72" s="96"/>
      <c r="D72" s="96"/>
      <c r="E72" s="96"/>
      <c r="F72"/>
      <c r="G72"/>
      <c r="H72" s="8"/>
    </row>
    <row r="73" spans="1:8" s="1" customFormat="1" ht="15" customHeight="1" x14ac:dyDescent="0.25">
      <c r="A73" s="297" t="s">
        <v>10</v>
      </c>
      <c r="B73" s="28" t="s">
        <v>1743</v>
      </c>
      <c r="C73" s="9" t="s">
        <v>123</v>
      </c>
      <c r="D73" s="9"/>
      <c r="E73" s="52">
        <v>870</v>
      </c>
      <c r="F73"/>
      <c r="G73"/>
      <c r="H73" s="8"/>
    </row>
    <row r="74" spans="1:8" s="1" customFormat="1" ht="15" customHeight="1" x14ac:dyDescent="0.25">
      <c r="A74" s="309"/>
      <c r="B74" s="28" t="s">
        <v>976</v>
      </c>
      <c r="C74" s="9" t="s">
        <v>123</v>
      </c>
      <c r="D74" s="9"/>
      <c r="E74" s="52">
        <v>6513.11</v>
      </c>
      <c r="F74"/>
      <c r="G74"/>
      <c r="H74" s="8"/>
    </row>
    <row r="75" spans="1:8" s="1" customFormat="1" ht="15" customHeight="1" x14ac:dyDescent="0.25">
      <c r="A75" s="309"/>
      <c r="B75" s="28" t="s">
        <v>976</v>
      </c>
      <c r="C75" s="9" t="s">
        <v>123</v>
      </c>
      <c r="D75" s="9"/>
      <c r="E75" s="52">
        <v>1595</v>
      </c>
      <c r="F75"/>
      <c r="G75"/>
      <c r="H75" s="8"/>
    </row>
    <row r="76" spans="1:8" s="1" customFormat="1" ht="15" customHeight="1" x14ac:dyDescent="0.25">
      <c r="A76" s="309"/>
      <c r="B76" s="28" t="s">
        <v>674</v>
      </c>
      <c r="C76" s="9" t="s">
        <v>1553</v>
      </c>
      <c r="D76" s="9"/>
      <c r="E76" s="52">
        <v>100676.38</v>
      </c>
      <c r="F76"/>
      <c r="G76"/>
      <c r="H76" s="8"/>
    </row>
    <row r="77" spans="1:8" s="1" customFormat="1" ht="15" customHeight="1" x14ac:dyDescent="0.25">
      <c r="A77" s="309"/>
      <c r="B77" s="28"/>
      <c r="C77" s="9"/>
      <c r="D77" s="9"/>
      <c r="E77" s="52"/>
      <c r="F77"/>
      <c r="G77"/>
      <c r="H77" s="8"/>
    </row>
    <row r="78" spans="1:8" s="1" customFormat="1" ht="15" customHeight="1" x14ac:dyDescent="0.25">
      <c r="A78" s="309"/>
      <c r="B78" s="28"/>
      <c r="C78" s="9"/>
      <c r="D78" s="9"/>
      <c r="E78" s="52"/>
      <c r="F78"/>
      <c r="G78"/>
      <c r="H78" s="8"/>
    </row>
    <row r="79" spans="1:8" s="1" customFormat="1" ht="15" customHeight="1" x14ac:dyDescent="0.25">
      <c r="A79" s="309"/>
      <c r="B79" s="28"/>
      <c r="C79" s="9"/>
      <c r="D79" s="9"/>
      <c r="E79" s="52"/>
      <c r="F79"/>
      <c r="G79"/>
      <c r="H79" s="8"/>
    </row>
    <row r="80" spans="1:8" s="1" customFormat="1" ht="15" customHeight="1" x14ac:dyDescent="0.25">
      <c r="A80" s="309"/>
      <c r="B80" s="28"/>
      <c r="C80" s="9"/>
      <c r="D80" s="9"/>
      <c r="E80" s="52"/>
      <c r="F80"/>
      <c r="G80"/>
      <c r="H80" s="8"/>
    </row>
    <row r="81" spans="1:8" s="1" customFormat="1" ht="15" customHeight="1" x14ac:dyDescent="0.25">
      <c r="A81" s="309"/>
      <c r="B81" s="28"/>
      <c r="C81" s="9"/>
      <c r="D81" s="9"/>
      <c r="E81" s="52"/>
      <c r="F81"/>
      <c r="G81"/>
      <c r="H81" s="8"/>
    </row>
    <row r="82" spans="1:8" s="1" customFormat="1" ht="15" customHeight="1" thickBot="1" x14ac:dyDescent="0.3">
      <c r="A82" s="298"/>
      <c r="B82" s="28"/>
      <c r="C82" s="9"/>
      <c r="D82" s="9"/>
      <c r="E82" s="52"/>
      <c r="F82"/>
      <c r="G82"/>
      <c r="H82" s="8"/>
    </row>
    <row r="83" spans="1:8" s="1" customFormat="1" ht="15" customHeight="1" x14ac:dyDescent="0.25">
      <c r="A83"/>
      <c r="B83"/>
      <c r="C83" s="15"/>
      <c r="D83" s="15"/>
      <c r="E83" s="15"/>
      <c r="F83"/>
      <c r="G83"/>
      <c r="H83" s="8"/>
    </row>
    <row r="84" spans="1:8" s="1" customFormat="1" ht="15" customHeight="1" thickBot="1" x14ac:dyDescent="0.3">
      <c r="A84"/>
      <c r="B84"/>
      <c r="C84" s="15"/>
      <c r="D84" s="15"/>
      <c r="E84" s="15"/>
      <c r="F84"/>
    </row>
    <row r="85" spans="1:8" s="1" customFormat="1" ht="15" customHeight="1" thickBot="1" x14ac:dyDescent="0.3">
      <c r="A85"/>
      <c r="B85" s="97" t="s">
        <v>1660</v>
      </c>
      <c r="C85" s="93"/>
      <c r="D85" s="93"/>
      <c r="E85" s="94"/>
      <c r="F85"/>
      <c r="G85" s="31" t="s">
        <v>11</v>
      </c>
      <c r="H85" s="32"/>
    </row>
    <row r="86" spans="1:8" s="1" customFormat="1" ht="15" customHeight="1" x14ac:dyDescent="0.25">
      <c r="A86"/>
      <c r="B86" s="3" t="s">
        <v>1661</v>
      </c>
      <c r="C86" s="9">
        <v>937.09</v>
      </c>
      <c r="D86" s="16"/>
      <c r="E86" s="21">
        <f>+C86-D86</f>
        <v>937.09</v>
      </c>
      <c r="F86"/>
      <c r="G86" s="4" t="s">
        <v>12</v>
      </c>
      <c r="H86" s="9">
        <v>937.09</v>
      </c>
    </row>
    <row r="87" spans="1:8" s="1" customFormat="1" ht="15" customHeight="1" x14ac:dyDescent="0.25">
      <c r="A87"/>
      <c r="B87" s="5" t="s">
        <v>1662</v>
      </c>
      <c r="C87" s="9">
        <v>602.54</v>
      </c>
      <c r="D87" s="17"/>
      <c r="E87" s="24">
        <f t="shared" ref="E87:E91" si="2">+C87-D87+E86</f>
        <v>1539.63</v>
      </c>
      <c r="F87"/>
      <c r="G87" s="4" t="s">
        <v>13</v>
      </c>
      <c r="H87" s="9">
        <v>602.54</v>
      </c>
    </row>
    <row r="88" spans="1:8" s="1" customFormat="1" ht="15" customHeight="1" x14ac:dyDescent="0.25">
      <c r="A88"/>
      <c r="B88" s="5" t="s">
        <v>1663</v>
      </c>
      <c r="C88" s="9">
        <v>2522.2199999999998</v>
      </c>
      <c r="D88" s="17"/>
      <c r="E88" s="24">
        <f t="shared" si="2"/>
        <v>4061.85</v>
      </c>
      <c r="F88"/>
      <c r="G88" s="4" t="s">
        <v>14</v>
      </c>
      <c r="H88" s="9">
        <v>2522.2199999999998</v>
      </c>
    </row>
    <row r="89" spans="1:8" s="1" customFormat="1" ht="15" customHeight="1" x14ac:dyDescent="0.25">
      <c r="A89"/>
      <c r="B89" s="28"/>
      <c r="C89" s="18"/>
      <c r="D89" s="18"/>
      <c r="E89" s="24">
        <f t="shared" si="2"/>
        <v>4061.85</v>
      </c>
      <c r="F89"/>
      <c r="G89" s="6" t="s">
        <v>8</v>
      </c>
      <c r="H89" s="9">
        <f>SUM(H86:H88)</f>
        <v>4061.85</v>
      </c>
    </row>
    <row r="90" spans="1:8" s="1" customFormat="1" ht="15" customHeight="1" x14ac:dyDescent="0.25">
      <c r="A90"/>
      <c r="B90" s="186"/>
      <c r="C90" s="45"/>
      <c r="D90" s="18"/>
      <c r="E90" s="24">
        <f t="shared" si="2"/>
        <v>4061.85</v>
      </c>
      <c r="F90"/>
    </row>
    <row r="91" spans="1:8" s="1" customFormat="1" x14ac:dyDescent="0.25">
      <c r="A91"/>
      <c r="B91" s="186"/>
      <c r="C91" s="43"/>
      <c r="D91" s="45"/>
      <c r="E91" s="24">
        <f t="shared" si="2"/>
        <v>4061.85</v>
      </c>
      <c r="F91"/>
      <c r="G91"/>
      <c r="H91" s="29">
        <f>+H89-E91</f>
        <v>0</v>
      </c>
    </row>
    <row r="92" spans="1:8" s="1" customFormat="1" x14ac:dyDescent="0.25">
      <c r="A92"/>
      <c r="B92"/>
      <c r="C92" s="13"/>
      <c r="D92" s="15"/>
      <c r="E92" s="15"/>
      <c r="F92"/>
      <c r="G92" s="13"/>
    </row>
    <row r="93" spans="1:8" s="1" customFormat="1" x14ac:dyDescent="0.25">
      <c r="A93"/>
      <c r="B93"/>
      <c r="C93" s="13"/>
      <c r="D93" s="15"/>
      <c r="E93" s="15"/>
      <c r="F93"/>
      <c r="G93" s="13"/>
    </row>
    <row r="94" spans="1:8" s="1" customFormat="1" x14ac:dyDescent="0.25">
      <c r="A94"/>
      <c r="B94"/>
      <c r="C94" s="13"/>
      <c r="D94" s="15"/>
      <c r="E94" s="15"/>
      <c r="F94"/>
      <c r="G94" s="13"/>
    </row>
    <row r="95" spans="1:8" s="1" customFormat="1" x14ac:dyDescent="0.25">
      <c r="A95"/>
      <c r="B95"/>
      <c r="C95" s="13"/>
      <c r="D95" s="15"/>
      <c r="E95" s="15"/>
      <c r="F95"/>
      <c r="G95"/>
    </row>
    <row r="96" spans="1:8" s="1" customFormat="1" x14ac:dyDescent="0.25">
      <c r="A96"/>
      <c r="B96"/>
      <c r="C96" s="13"/>
      <c r="D96" s="15"/>
      <c r="E96" s="15"/>
      <c r="F96"/>
      <c r="G96"/>
    </row>
    <row r="97" spans="1:9" s="1" customFormat="1" x14ac:dyDescent="0.25">
      <c r="A97"/>
      <c r="B97"/>
      <c r="C97" s="13"/>
      <c r="D97" s="15"/>
      <c r="E97" s="15"/>
      <c r="F97"/>
      <c r="G97"/>
      <c r="I97"/>
    </row>
  </sheetData>
  <autoFilter ref="A2:E36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35"/>
    <mergeCell ref="A39:A70"/>
    <mergeCell ref="A73:A82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  <rowBreaks count="1" manualBreakCount="1">
    <brk id="37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8E0F-5837-4C26-A06F-EAACB3BD4F4A}">
  <sheetPr filterMode="1"/>
  <dimension ref="A1:I80"/>
  <sheetViews>
    <sheetView topLeftCell="A40" zoomScaleNormal="100" workbookViewId="0">
      <selection activeCell="A2" sqref="A2:E74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17.7109375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9" ht="15" customHeight="1" thickBot="1" x14ac:dyDescent="0.3"/>
    <row r="2" spans="1:9" ht="15" customHeight="1" thickBot="1" x14ac:dyDescent="0.3">
      <c r="A2" s="287" t="s">
        <v>1767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1744</v>
      </c>
      <c r="C4" s="148">
        <v>359237.46</v>
      </c>
      <c r="D4" s="48"/>
      <c r="E4" s="48">
        <f>+C4-D4</f>
        <v>359237.46</v>
      </c>
      <c r="G4" s="4" t="s">
        <v>4</v>
      </c>
      <c r="H4" s="148">
        <v>-488896.23</v>
      </c>
      <c r="I4" s="13"/>
    </row>
    <row r="5" spans="1:9" ht="15" customHeight="1" x14ac:dyDescent="0.25">
      <c r="A5" s="305"/>
      <c r="B5" s="4" t="s">
        <v>1745</v>
      </c>
      <c r="C5" s="148">
        <v>37884.44</v>
      </c>
      <c r="D5" s="48"/>
      <c r="E5" s="48">
        <f>+C5-D5+E4</f>
        <v>397121.9</v>
      </c>
      <c r="G5" s="4" t="s">
        <v>5</v>
      </c>
      <c r="H5" s="148">
        <v>37884.44</v>
      </c>
      <c r="I5" s="13"/>
    </row>
    <row r="6" spans="1:9" ht="15" customHeight="1" x14ac:dyDescent="0.25">
      <c r="A6" s="305"/>
      <c r="B6" s="4" t="s">
        <v>1746</v>
      </c>
      <c r="C6" s="45">
        <f>6240.76+1125</f>
        <v>7365.76</v>
      </c>
      <c r="D6" s="48"/>
      <c r="E6" s="48">
        <f t="shared" ref="E6:E39" si="0">+C6-D6+E5</f>
        <v>404487.66000000003</v>
      </c>
      <c r="G6" s="4" t="s">
        <v>6</v>
      </c>
      <c r="H6" s="45">
        <f>-54845.17+1125</f>
        <v>-53720.17</v>
      </c>
      <c r="I6" s="13" t="s">
        <v>832</v>
      </c>
    </row>
    <row r="7" spans="1:9" ht="15" customHeight="1" x14ac:dyDescent="0.25">
      <c r="A7" s="305"/>
      <c r="B7" s="4" t="s">
        <v>1747</v>
      </c>
      <c r="C7" s="45">
        <v>2126.92</v>
      </c>
      <c r="D7" s="48"/>
      <c r="E7" s="48">
        <f t="shared" si="0"/>
        <v>406614.58</v>
      </c>
      <c r="G7" s="4" t="s">
        <v>7</v>
      </c>
      <c r="H7" s="45">
        <v>2126.92</v>
      </c>
      <c r="I7" s="13"/>
    </row>
    <row r="8" spans="1:9" ht="15" customHeight="1" x14ac:dyDescent="0.25">
      <c r="A8" s="305"/>
      <c r="B8" s="4" t="s">
        <v>1748</v>
      </c>
      <c r="C8" s="34">
        <v>4070.8</v>
      </c>
      <c r="D8" s="48"/>
      <c r="E8" s="48">
        <f t="shared" si="0"/>
        <v>410685.38</v>
      </c>
      <c r="G8" s="4" t="s">
        <v>15</v>
      </c>
      <c r="H8" s="34">
        <v>4070.8</v>
      </c>
      <c r="I8" s="13"/>
    </row>
    <row r="9" spans="1:9" ht="15" customHeight="1" x14ac:dyDescent="0.25">
      <c r="A9" s="305"/>
      <c r="B9" s="4" t="s">
        <v>1749</v>
      </c>
      <c r="C9" s="34">
        <v>1824.98</v>
      </c>
      <c r="D9" s="48"/>
      <c r="E9" s="48">
        <f t="shared" si="0"/>
        <v>412510.36</v>
      </c>
      <c r="G9" s="4" t="s">
        <v>16</v>
      </c>
      <c r="H9" s="34">
        <v>24325882.829999998</v>
      </c>
      <c r="I9" s="13"/>
    </row>
    <row r="10" spans="1:9" ht="15" customHeight="1" x14ac:dyDescent="0.25">
      <c r="A10" s="305"/>
      <c r="B10" s="191" t="s">
        <v>4</v>
      </c>
      <c r="C10" s="192"/>
      <c r="D10" s="193"/>
      <c r="E10" s="48">
        <f t="shared" si="0"/>
        <v>412510.36</v>
      </c>
      <c r="G10" s="6" t="s">
        <v>8</v>
      </c>
      <c r="H10" s="7">
        <f>SUM(H4:H9)</f>
        <v>23827348.59</v>
      </c>
    </row>
    <row r="11" spans="1:9" ht="15" customHeight="1" thickBot="1" x14ac:dyDescent="0.3">
      <c r="A11" s="305"/>
      <c r="B11" s="190" t="s">
        <v>1756</v>
      </c>
      <c r="C11" s="14">
        <v>47400</v>
      </c>
      <c r="D11" s="121"/>
      <c r="E11" s="48">
        <f t="shared" si="0"/>
        <v>459910.36</v>
      </c>
      <c r="G11" s="86"/>
      <c r="H11" s="8"/>
    </row>
    <row r="12" spans="1:9" ht="15" customHeight="1" thickBot="1" x14ac:dyDescent="0.3">
      <c r="A12" s="305"/>
      <c r="B12" s="190" t="s">
        <v>1395</v>
      </c>
      <c r="C12" s="14">
        <v>114719.07</v>
      </c>
      <c r="D12" s="121"/>
      <c r="E12" s="48">
        <f t="shared" si="0"/>
        <v>574629.42999999993</v>
      </c>
      <c r="G12" s="86"/>
      <c r="H12" s="128">
        <f>H10-E39</f>
        <v>0</v>
      </c>
    </row>
    <row r="13" spans="1:9" ht="15" customHeight="1" x14ac:dyDescent="0.25">
      <c r="A13" s="305"/>
      <c r="B13" s="190" t="s">
        <v>790</v>
      </c>
      <c r="C13" s="14">
        <v>11924.5</v>
      </c>
      <c r="D13" s="121"/>
      <c r="E13" s="48">
        <f t="shared" si="0"/>
        <v>586553.92999999993</v>
      </c>
      <c r="G13" s="86"/>
      <c r="H13" s="8"/>
    </row>
    <row r="14" spans="1:9" ht="15" customHeight="1" x14ac:dyDescent="0.25">
      <c r="A14" s="305"/>
      <c r="B14" s="190" t="s">
        <v>153</v>
      </c>
      <c r="C14" s="14"/>
      <c r="D14" s="121">
        <v>977517.26</v>
      </c>
      <c r="E14" s="48">
        <f t="shared" si="0"/>
        <v>-390963.33000000007</v>
      </c>
      <c r="G14" s="86"/>
      <c r="H14" s="8"/>
    </row>
    <row r="15" spans="1:9" ht="15" customHeight="1" x14ac:dyDescent="0.25">
      <c r="A15" s="305"/>
      <c r="B15" s="190" t="s">
        <v>327</v>
      </c>
      <c r="C15" s="14"/>
      <c r="D15" s="121">
        <v>9660</v>
      </c>
      <c r="E15" s="48">
        <f t="shared" si="0"/>
        <v>-400623.33000000007</v>
      </c>
      <c r="G15" s="86"/>
      <c r="H15" s="8"/>
    </row>
    <row r="16" spans="1:9" ht="15" customHeight="1" x14ac:dyDescent="0.25">
      <c r="A16" s="305"/>
      <c r="B16" s="190" t="s">
        <v>464</v>
      </c>
      <c r="C16" s="14"/>
      <c r="D16" s="121">
        <v>5000</v>
      </c>
      <c r="E16" s="48">
        <f t="shared" si="0"/>
        <v>-405623.33000000007</v>
      </c>
      <c r="G16" s="86"/>
      <c r="H16" s="8"/>
    </row>
    <row r="17" spans="1:8" ht="15" customHeight="1" x14ac:dyDescent="0.25">
      <c r="A17" s="305"/>
      <c r="B17" s="190" t="s">
        <v>429</v>
      </c>
      <c r="C17" s="14"/>
      <c r="D17" s="121">
        <v>100000</v>
      </c>
      <c r="E17" s="48">
        <f t="shared" si="0"/>
        <v>-505623.33000000007</v>
      </c>
      <c r="G17" s="86"/>
      <c r="H17" s="8"/>
    </row>
    <row r="18" spans="1:8" ht="15" customHeight="1" x14ac:dyDescent="0.25">
      <c r="A18" s="305"/>
      <c r="B18" s="190" t="s">
        <v>429</v>
      </c>
      <c r="C18" s="14"/>
      <c r="D18" s="121">
        <v>100000</v>
      </c>
      <c r="E18" s="48">
        <f t="shared" si="0"/>
        <v>-605623.33000000007</v>
      </c>
      <c r="G18" s="86"/>
      <c r="H18" s="8"/>
    </row>
    <row r="19" spans="1:8" ht="15" customHeight="1" x14ac:dyDescent="0.25">
      <c r="A19" s="305"/>
      <c r="B19" s="190" t="s">
        <v>429</v>
      </c>
      <c r="C19" s="14"/>
      <c r="D19" s="121">
        <v>100000</v>
      </c>
      <c r="E19" s="48">
        <f t="shared" si="0"/>
        <v>-705623.33000000007</v>
      </c>
      <c r="G19" s="86"/>
      <c r="H19" s="8"/>
    </row>
    <row r="20" spans="1:8" ht="15" customHeight="1" x14ac:dyDescent="0.25">
      <c r="A20" s="305"/>
      <c r="B20" s="190" t="s">
        <v>160</v>
      </c>
      <c r="C20" s="14"/>
      <c r="D20" s="121">
        <v>180000</v>
      </c>
      <c r="E20" s="48">
        <f t="shared" si="0"/>
        <v>-885623.33000000007</v>
      </c>
      <c r="G20" s="86"/>
      <c r="H20" s="8"/>
    </row>
    <row r="21" spans="1:8" ht="15" customHeight="1" x14ac:dyDescent="0.25">
      <c r="A21" s="305"/>
      <c r="B21" s="194" t="s">
        <v>1758</v>
      </c>
      <c r="C21" s="14"/>
      <c r="D21" s="121">
        <v>10000</v>
      </c>
      <c r="E21" s="48">
        <f t="shared" si="0"/>
        <v>-895623.33000000007</v>
      </c>
      <c r="G21" s="86"/>
      <c r="H21" s="8"/>
    </row>
    <row r="22" spans="1:8" ht="15" customHeight="1" x14ac:dyDescent="0.25">
      <c r="A22" s="305"/>
      <c r="B22" s="194" t="s">
        <v>1757</v>
      </c>
      <c r="C22" s="14"/>
      <c r="D22" s="121">
        <v>30000</v>
      </c>
      <c r="E22" s="48">
        <f t="shared" si="0"/>
        <v>-925623.33000000007</v>
      </c>
      <c r="G22" s="86"/>
      <c r="H22" s="8"/>
    </row>
    <row r="23" spans="1:8" ht="15" customHeight="1" x14ac:dyDescent="0.25">
      <c r="A23" s="305"/>
      <c r="B23" s="191" t="s">
        <v>6</v>
      </c>
      <c r="C23" s="192"/>
      <c r="D23" s="193"/>
      <c r="E23" s="48">
        <f t="shared" si="0"/>
        <v>-925623.33000000007</v>
      </c>
      <c r="G23" s="86"/>
      <c r="H23" s="8"/>
    </row>
    <row r="24" spans="1:8" ht="15" customHeight="1" x14ac:dyDescent="0.25">
      <c r="A24" s="305"/>
      <c r="B24" s="28" t="s">
        <v>1759</v>
      </c>
      <c r="C24" s="14">
        <v>250000</v>
      </c>
      <c r="D24" s="121"/>
      <c r="E24" s="48">
        <f t="shared" si="0"/>
        <v>-675623.33000000007</v>
      </c>
      <c r="G24" s="86"/>
      <c r="H24" s="8"/>
    </row>
    <row r="25" spans="1:8" ht="15" customHeight="1" x14ac:dyDescent="0.25">
      <c r="A25" s="305"/>
      <c r="B25" s="28" t="s">
        <v>1760</v>
      </c>
      <c r="C25" s="14">
        <v>2254841.06</v>
      </c>
      <c r="D25" s="121"/>
      <c r="E25" s="48">
        <f t="shared" si="0"/>
        <v>1579217.73</v>
      </c>
      <c r="G25" s="86"/>
      <c r="H25" s="8"/>
    </row>
    <row r="26" spans="1:8" ht="15" customHeight="1" x14ac:dyDescent="0.25">
      <c r="A26" s="305"/>
      <c r="B26" s="28" t="s">
        <v>1761</v>
      </c>
      <c r="C26" s="14"/>
      <c r="D26" s="121">
        <v>1412366.99</v>
      </c>
      <c r="E26" s="48">
        <f t="shared" si="0"/>
        <v>166850.74</v>
      </c>
      <c r="G26" s="86"/>
      <c r="H26" s="8"/>
    </row>
    <row r="27" spans="1:8" ht="15" customHeight="1" x14ac:dyDescent="0.25">
      <c r="A27" s="305"/>
      <c r="B27" s="28" t="s">
        <v>1755</v>
      </c>
      <c r="C27" s="14"/>
      <c r="D27" s="121">
        <v>163560</v>
      </c>
      <c r="E27" s="48">
        <f t="shared" si="0"/>
        <v>3290.7399999999907</v>
      </c>
      <c r="G27" s="86"/>
      <c r="H27" s="8"/>
    </row>
    <row r="28" spans="1:8" ht="15" customHeight="1" x14ac:dyDescent="0.25">
      <c r="A28" s="305"/>
      <c r="B28" s="28" t="s">
        <v>206</v>
      </c>
      <c r="C28" s="14"/>
      <c r="D28" s="121">
        <v>500000</v>
      </c>
      <c r="E28" s="48">
        <f t="shared" si="0"/>
        <v>-496709.26</v>
      </c>
      <c r="G28" s="86"/>
      <c r="H28" s="8"/>
    </row>
    <row r="29" spans="1:8" ht="15" customHeight="1" x14ac:dyDescent="0.25">
      <c r="A29" s="305"/>
      <c r="B29" s="191" t="s">
        <v>1762</v>
      </c>
      <c r="C29" s="192"/>
      <c r="D29" s="193"/>
      <c r="E29" s="48">
        <f t="shared" si="0"/>
        <v>-496709.26</v>
      </c>
      <c r="G29" s="86"/>
      <c r="H29" s="8"/>
    </row>
    <row r="30" spans="1:8" ht="15" customHeight="1" x14ac:dyDescent="0.25">
      <c r="A30" s="305"/>
      <c r="B30" s="28" t="s">
        <v>1763</v>
      </c>
      <c r="C30" s="14"/>
      <c r="D30" s="121">
        <v>1824.98</v>
      </c>
      <c r="E30" s="48">
        <f t="shared" si="0"/>
        <v>-498534.24</v>
      </c>
      <c r="G30" s="86"/>
      <c r="H30" s="8"/>
    </row>
    <row r="31" spans="1:8" ht="15" customHeight="1" x14ac:dyDescent="0.25">
      <c r="A31" s="305"/>
      <c r="B31" s="28" t="s">
        <v>195</v>
      </c>
      <c r="C31" s="14">
        <v>12262427.73</v>
      </c>
      <c r="D31" s="121"/>
      <c r="E31" s="48">
        <f t="shared" si="0"/>
        <v>11763893.49</v>
      </c>
      <c r="G31" s="86"/>
      <c r="H31" s="8"/>
    </row>
    <row r="32" spans="1:8" ht="15" customHeight="1" x14ac:dyDescent="0.25">
      <c r="A32" s="305"/>
      <c r="B32" s="28" t="s">
        <v>195</v>
      </c>
      <c r="C32" s="14">
        <v>12409857.1</v>
      </c>
      <c r="D32" s="121"/>
      <c r="E32" s="48">
        <f t="shared" si="0"/>
        <v>24173750.59</v>
      </c>
      <c r="G32" s="86"/>
      <c r="H32" s="8"/>
    </row>
    <row r="33" spans="1:8" ht="15" customHeight="1" x14ac:dyDescent="0.25">
      <c r="A33" s="305"/>
      <c r="B33" s="28" t="s">
        <v>1764</v>
      </c>
      <c r="C33" s="14"/>
      <c r="D33" s="121">
        <v>46402</v>
      </c>
      <c r="E33" s="48">
        <f t="shared" si="0"/>
        <v>24127348.59</v>
      </c>
      <c r="G33" s="86"/>
      <c r="H33" s="8"/>
    </row>
    <row r="34" spans="1:8" ht="15" customHeight="1" x14ac:dyDescent="0.25">
      <c r="A34" s="305"/>
      <c r="B34" s="28" t="s">
        <v>1764</v>
      </c>
      <c r="C34" s="14"/>
      <c r="D34" s="121">
        <v>100000</v>
      </c>
      <c r="E34" s="48">
        <f t="shared" si="0"/>
        <v>24027348.59</v>
      </c>
      <c r="G34" s="86"/>
      <c r="H34" s="8"/>
    </row>
    <row r="35" spans="1:8" ht="15" customHeight="1" x14ac:dyDescent="0.25">
      <c r="A35" s="305"/>
      <c r="B35" s="28" t="s">
        <v>640</v>
      </c>
      <c r="C35" s="14"/>
      <c r="D35" s="121">
        <v>100000</v>
      </c>
      <c r="E35" s="48">
        <f t="shared" si="0"/>
        <v>23927348.59</v>
      </c>
      <c r="G35" s="86"/>
      <c r="H35" s="8"/>
    </row>
    <row r="36" spans="1:8" ht="15" customHeight="1" x14ac:dyDescent="0.25">
      <c r="A36" s="305"/>
      <c r="B36" s="28" t="s">
        <v>640</v>
      </c>
      <c r="C36" s="14"/>
      <c r="D36" s="121">
        <v>100000</v>
      </c>
      <c r="E36" s="48">
        <f t="shared" si="0"/>
        <v>23827348.59</v>
      </c>
      <c r="G36" s="86"/>
      <c r="H36" s="8"/>
    </row>
    <row r="37" spans="1:8" ht="15" customHeight="1" x14ac:dyDescent="0.25">
      <c r="A37" s="305"/>
      <c r="B37" s="28"/>
      <c r="C37" s="14"/>
      <c r="D37" s="121"/>
      <c r="E37" s="48">
        <f t="shared" si="0"/>
        <v>23827348.59</v>
      </c>
      <c r="G37" s="86"/>
      <c r="H37" s="8"/>
    </row>
    <row r="38" spans="1:8" ht="15" customHeight="1" x14ac:dyDescent="0.25">
      <c r="A38" s="305"/>
      <c r="B38" s="28"/>
      <c r="C38" s="14"/>
      <c r="D38" s="121"/>
      <c r="E38" s="48">
        <f t="shared" si="0"/>
        <v>23827348.59</v>
      </c>
      <c r="G38" s="86"/>
      <c r="H38" s="8"/>
    </row>
    <row r="39" spans="1:8" ht="15" customHeight="1" x14ac:dyDescent="0.25">
      <c r="A39" s="305"/>
      <c r="B39" s="28"/>
      <c r="C39" s="14"/>
      <c r="D39" s="18"/>
      <c r="E39" s="48">
        <f t="shared" si="0"/>
        <v>23827348.59</v>
      </c>
      <c r="G39" s="86"/>
      <c r="H39" s="8"/>
    </row>
    <row r="40" spans="1:8" s="1" customFormat="1" ht="15" customHeight="1" x14ac:dyDescent="0.25">
      <c r="A40" s="10"/>
      <c r="E40" s="86"/>
      <c r="F40"/>
      <c r="G40" s="13"/>
    </row>
    <row r="41" spans="1:8" s="1" customFormat="1" ht="15" customHeight="1" thickBot="1" x14ac:dyDescent="0.3">
      <c r="A41" s="10"/>
      <c r="E41" s="19"/>
      <c r="F41"/>
      <c r="G41" s="13"/>
    </row>
    <row r="42" spans="1:8" s="1" customFormat="1" ht="15" customHeight="1" thickBot="1" x14ac:dyDescent="0.3">
      <c r="A42" s="27" t="s">
        <v>1750</v>
      </c>
      <c r="B42" s="98"/>
      <c r="C42" s="98"/>
      <c r="D42" s="179"/>
      <c r="E42" s="100"/>
      <c r="F42"/>
      <c r="G42" s="57"/>
    </row>
    <row r="43" spans="1:8" s="1" customFormat="1" ht="15" customHeight="1" x14ac:dyDescent="0.25">
      <c r="A43" s="308" t="s">
        <v>9</v>
      </c>
      <c r="B43" s="181" t="s">
        <v>538</v>
      </c>
      <c r="C43" s="109">
        <v>283133.92</v>
      </c>
      <c r="D43" s="109"/>
      <c r="E43" s="54">
        <f>+C43-D43</f>
        <v>283133.92</v>
      </c>
      <c r="F43"/>
      <c r="G43" s="57"/>
    </row>
    <row r="44" spans="1:8" s="1" customFormat="1" ht="15" customHeight="1" x14ac:dyDescent="0.25">
      <c r="A44" s="308"/>
      <c r="B44" s="28" t="s">
        <v>1549</v>
      </c>
      <c r="C44" s="9"/>
      <c r="D44" s="9">
        <v>95775</v>
      </c>
      <c r="E44" s="52">
        <f>+E43+C44-D44</f>
        <v>187358.91999999998</v>
      </c>
      <c r="F44"/>
      <c r="G44" s="57"/>
    </row>
    <row r="45" spans="1:8" s="1" customFormat="1" ht="15" customHeight="1" x14ac:dyDescent="0.25">
      <c r="A45" s="308"/>
      <c r="B45" s="28" t="s">
        <v>1766</v>
      </c>
      <c r="C45" s="9"/>
      <c r="D45" s="9">
        <v>1000</v>
      </c>
      <c r="E45" s="52">
        <f t="shared" ref="E45:E53" si="1">+E44+C45-D45</f>
        <v>186358.91999999998</v>
      </c>
      <c r="F45"/>
      <c r="G45" s="57"/>
    </row>
    <row r="46" spans="1:8" s="1" customFormat="1" ht="15" customHeight="1" x14ac:dyDescent="0.25">
      <c r="A46" s="308"/>
      <c r="B46" s="28" t="s">
        <v>1771</v>
      </c>
      <c r="C46" s="9"/>
      <c r="D46" s="9">
        <v>5000</v>
      </c>
      <c r="E46" s="52">
        <f t="shared" si="1"/>
        <v>181358.91999999998</v>
      </c>
      <c r="F46"/>
      <c r="G46" s="57"/>
    </row>
    <row r="47" spans="1:8" s="1" customFormat="1" ht="15" customHeight="1" x14ac:dyDescent="0.25">
      <c r="A47" s="308"/>
      <c r="B47" s="28" t="s">
        <v>1772</v>
      </c>
      <c r="C47" s="9"/>
      <c r="D47" s="9">
        <v>2000</v>
      </c>
      <c r="E47" s="52">
        <f t="shared" si="1"/>
        <v>179358.91999999998</v>
      </c>
      <c r="F47"/>
      <c r="G47" s="57"/>
    </row>
    <row r="48" spans="1:8" s="1" customFormat="1" ht="15" customHeight="1" x14ac:dyDescent="0.25">
      <c r="A48" s="308"/>
      <c r="B48" s="28"/>
      <c r="C48" s="9"/>
      <c r="D48" s="9"/>
      <c r="E48" s="52">
        <f t="shared" si="1"/>
        <v>179358.91999999998</v>
      </c>
      <c r="F48"/>
      <c r="G48" s="57"/>
    </row>
    <row r="49" spans="1:8" s="1" customFormat="1" ht="15" customHeight="1" x14ac:dyDescent="0.25">
      <c r="A49" s="308"/>
      <c r="B49" s="28"/>
      <c r="C49" s="9"/>
      <c r="D49" s="9"/>
      <c r="E49" s="52">
        <f t="shared" si="1"/>
        <v>179358.91999999998</v>
      </c>
      <c r="F49"/>
      <c r="G49" s="57"/>
    </row>
    <row r="50" spans="1:8" s="1" customFormat="1" ht="15" customHeight="1" x14ac:dyDescent="0.25">
      <c r="A50" s="308"/>
      <c r="B50" s="28"/>
      <c r="C50" s="9"/>
      <c r="D50" s="9"/>
      <c r="E50" s="52">
        <f t="shared" si="1"/>
        <v>179358.91999999998</v>
      </c>
      <c r="F50"/>
      <c r="G50" s="57"/>
    </row>
    <row r="51" spans="1:8" s="1" customFormat="1" ht="15" customHeight="1" x14ac:dyDescent="0.25">
      <c r="A51" s="308"/>
      <c r="B51" s="28"/>
      <c r="C51" s="9"/>
      <c r="D51" s="9"/>
      <c r="E51" s="52">
        <f t="shared" si="1"/>
        <v>179358.91999999998</v>
      </c>
      <c r="F51"/>
      <c r="G51" s="57"/>
    </row>
    <row r="52" spans="1:8" s="1" customFormat="1" ht="15" customHeight="1" x14ac:dyDescent="0.25">
      <c r="A52" s="308"/>
      <c r="B52" s="28"/>
      <c r="C52" s="9"/>
      <c r="D52" s="9"/>
      <c r="E52" s="52">
        <f t="shared" si="1"/>
        <v>179358.91999999998</v>
      </c>
      <c r="F52"/>
      <c r="G52" s="57"/>
    </row>
    <row r="53" spans="1:8" s="1" customFormat="1" ht="15" customHeight="1" x14ac:dyDescent="0.25">
      <c r="A53" s="308"/>
      <c r="B53" s="28"/>
      <c r="C53" s="9"/>
      <c r="D53" s="9"/>
      <c r="E53" s="52">
        <f t="shared" si="1"/>
        <v>179358.91999999998</v>
      </c>
      <c r="F53"/>
      <c r="G53" s="57"/>
    </row>
    <row r="54" spans="1:8" s="1" customFormat="1" ht="15" customHeight="1" x14ac:dyDescent="0.25">
      <c r="A54"/>
      <c r="B54"/>
      <c r="C54" s="15"/>
      <c r="D54" s="20"/>
      <c r="E54" s="20"/>
      <c r="F54"/>
      <c r="G54"/>
    </row>
    <row r="55" spans="1:8" s="1" customFormat="1" ht="15" customHeight="1" thickBot="1" x14ac:dyDescent="0.3">
      <c r="A55" s="99" t="s">
        <v>1750</v>
      </c>
      <c r="B55" s="96"/>
      <c r="C55" s="96"/>
      <c r="D55" s="96"/>
      <c r="E55" s="96"/>
      <c r="F55"/>
      <c r="G55"/>
      <c r="H55" s="8"/>
    </row>
    <row r="56" spans="1:8" s="1" customFormat="1" ht="15" customHeight="1" x14ac:dyDescent="0.25">
      <c r="A56" s="297" t="s">
        <v>10</v>
      </c>
      <c r="B56" s="28" t="s">
        <v>1768</v>
      </c>
      <c r="C56" s="9"/>
      <c r="D56" s="9"/>
      <c r="E56" s="52">
        <v>100880</v>
      </c>
      <c r="F56"/>
      <c r="G56"/>
      <c r="H56" s="8"/>
    </row>
    <row r="57" spans="1:8" s="1" customFormat="1" ht="15" customHeight="1" x14ac:dyDescent="0.25">
      <c r="A57" s="309"/>
      <c r="B57" s="28" t="s">
        <v>1769</v>
      </c>
      <c r="C57" s="9"/>
      <c r="D57" s="9"/>
      <c r="E57" s="52">
        <v>61250</v>
      </c>
      <c r="F57"/>
      <c r="G57"/>
      <c r="H57" s="8"/>
    </row>
    <row r="58" spans="1:8" s="1" customFormat="1" ht="15" customHeight="1" x14ac:dyDescent="0.25">
      <c r="A58" s="309"/>
      <c r="B58" s="28" t="s">
        <v>1770</v>
      </c>
      <c r="C58" s="9"/>
      <c r="D58" s="9"/>
      <c r="E58" s="52">
        <v>135000</v>
      </c>
      <c r="F58"/>
      <c r="G58"/>
      <c r="H58" s="8"/>
    </row>
    <row r="59" spans="1:8" s="1" customFormat="1" ht="15" customHeight="1" x14ac:dyDescent="0.25">
      <c r="A59" s="309"/>
      <c r="B59" s="28"/>
      <c r="C59" s="9"/>
      <c r="D59" s="9"/>
      <c r="E59" s="52"/>
      <c r="F59"/>
      <c r="G59"/>
      <c r="H59" s="8"/>
    </row>
    <row r="60" spans="1:8" s="1" customFormat="1" ht="15" customHeight="1" x14ac:dyDescent="0.25">
      <c r="A60" s="309"/>
      <c r="B60" s="28"/>
      <c r="C60" s="9"/>
      <c r="D60" s="9"/>
      <c r="E60" s="52"/>
      <c r="F60"/>
      <c r="G60"/>
      <c r="H60" s="8"/>
    </row>
    <row r="61" spans="1:8" s="1" customFormat="1" ht="15" customHeight="1" x14ac:dyDescent="0.25">
      <c r="A61" s="309"/>
      <c r="B61" s="28"/>
      <c r="C61" s="9"/>
      <c r="D61" s="9"/>
      <c r="E61" s="52"/>
      <c r="F61"/>
      <c r="G61"/>
      <c r="H61" s="8"/>
    </row>
    <row r="62" spans="1:8" s="1" customFormat="1" ht="15" customHeight="1" x14ac:dyDescent="0.25">
      <c r="A62" s="309"/>
      <c r="B62" s="28"/>
      <c r="C62" s="9"/>
      <c r="D62" s="9"/>
      <c r="E62" s="52"/>
      <c r="F62"/>
      <c r="G62"/>
      <c r="H62" s="8"/>
    </row>
    <row r="63" spans="1:8" s="1" customFormat="1" ht="15" customHeight="1" x14ac:dyDescent="0.25">
      <c r="A63" s="309"/>
      <c r="B63" s="28"/>
      <c r="C63" s="9"/>
      <c r="D63" s="9"/>
      <c r="E63" s="52"/>
      <c r="F63"/>
      <c r="G63"/>
      <c r="H63" s="8"/>
    </row>
    <row r="64" spans="1:8" s="1" customFormat="1" ht="15" customHeight="1" x14ac:dyDescent="0.25">
      <c r="A64" s="309"/>
      <c r="B64" s="28"/>
      <c r="C64" s="9"/>
      <c r="D64" s="9"/>
      <c r="E64" s="52"/>
      <c r="F64"/>
      <c r="G64"/>
      <c r="H64" s="8"/>
    </row>
    <row r="65" spans="1:9" s="1" customFormat="1" ht="15" customHeight="1" thickBot="1" x14ac:dyDescent="0.3">
      <c r="A65" s="298"/>
      <c r="B65" s="28"/>
      <c r="C65" s="9"/>
      <c r="D65" s="9"/>
      <c r="E65" s="52"/>
      <c r="F65"/>
      <c r="G65"/>
      <c r="H65" s="8"/>
    </row>
    <row r="66" spans="1:9" s="1" customFormat="1" ht="15" customHeight="1" x14ac:dyDescent="0.25">
      <c r="A66"/>
      <c r="B66"/>
      <c r="C66" s="15"/>
      <c r="D66" s="15"/>
      <c r="E66" s="15"/>
      <c r="F66"/>
      <c r="G66"/>
      <c r="H66" s="8"/>
    </row>
    <row r="67" spans="1:9" s="1" customFormat="1" ht="15" customHeight="1" thickBot="1" x14ac:dyDescent="0.3">
      <c r="A67"/>
      <c r="B67"/>
      <c r="C67" s="15"/>
      <c r="D67" s="15"/>
      <c r="E67" s="15"/>
      <c r="F67"/>
    </row>
    <row r="68" spans="1:9" s="1" customFormat="1" ht="15" customHeight="1" thickBot="1" x14ac:dyDescent="0.3">
      <c r="A68"/>
      <c r="B68" s="97" t="s">
        <v>1751</v>
      </c>
      <c r="C68" s="93"/>
      <c r="D68" s="93"/>
      <c r="E68" s="94"/>
      <c r="F68"/>
      <c r="G68" s="31" t="s">
        <v>11</v>
      </c>
      <c r="H68" s="32"/>
    </row>
    <row r="69" spans="1:9" s="1" customFormat="1" ht="15" customHeight="1" x14ac:dyDescent="0.25">
      <c r="A69"/>
      <c r="B69" s="3" t="s">
        <v>1752</v>
      </c>
      <c r="C69" s="9">
        <v>937.09</v>
      </c>
      <c r="D69" s="16"/>
      <c r="E69" s="21">
        <f>+C69-D69</f>
        <v>937.09</v>
      </c>
      <c r="F69"/>
      <c r="G69" s="4" t="s">
        <v>12</v>
      </c>
      <c r="H69" s="9">
        <v>937.09</v>
      </c>
    </row>
    <row r="70" spans="1:9" s="1" customFormat="1" ht="15" customHeight="1" x14ac:dyDescent="0.25">
      <c r="A70"/>
      <c r="B70" s="5" t="s">
        <v>1753</v>
      </c>
      <c r="C70" s="9">
        <v>602.54</v>
      </c>
      <c r="D70" s="17"/>
      <c r="E70" s="24">
        <f t="shared" ref="E70:E74" si="2">+C70-D70+E69</f>
        <v>1539.63</v>
      </c>
      <c r="F70"/>
      <c r="G70" s="4" t="s">
        <v>13</v>
      </c>
      <c r="H70" s="9">
        <v>602.54</v>
      </c>
    </row>
    <row r="71" spans="1:9" s="1" customFormat="1" ht="15" customHeight="1" x14ac:dyDescent="0.25">
      <c r="A71"/>
      <c r="B71" s="5" t="s">
        <v>1754</v>
      </c>
      <c r="C71" s="9">
        <v>2522.2199999999998</v>
      </c>
      <c r="D71" s="17"/>
      <c r="E71" s="24">
        <f t="shared" si="2"/>
        <v>4061.85</v>
      </c>
      <c r="F71"/>
      <c r="G71" s="4" t="s">
        <v>14</v>
      </c>
      <c r="H71" s="9">
        <v>2522.2199999999998</v>
      </c>
    </row>
    <row r="72" spans="1:9" s="1" customFormat="1" ht="15" customHeight="1" x14ac:dyDescent="0.25">
      <c r="A72"/>
      <c r="B72" s="28"/>
      <c r="C72" s="18"/>
      <c r="D72" s="18"/>
      <c r="E72" s="24">
        <f t="shared" si="2"/>
        <v>4061.85</v>
      </c>
      <c r="F72"/>
      <c r="G72" s="6" t="s">
        <v>8</v>
      </c>
      <c r="H72" s="9">
        <f>SUM(H69:H71)</f>
        <v>4061.85</v>
      </c>
    </row>
    <row r="73" spans="1:9" s="1" customFormat="1" ht="15" customHeight="1" x14ac:dyDescent="0.25">
      <c r="A73"/>
      <c r="B73" s="186"/>
      <c r="C73" s="45"/>
      <c r="D73" s="18"/>
      <c r="E73" s="24">
        <f t="shared" si="2"/>
        <v>4061.85</v>
      </c>
      <c r="F73"/>
    </row>
    <row r="74" spans="1:9" s="1" customFormat="1" x14ac:dyDescent="0.25">
      <c r="A74"/>
      <c r="B74" s="186"/>
      <c r="C74" s="43"/>
      <c r="D74" s="45"/>
      <c r="E74" s="24">
        <f t="shared" si="2"/>
        <v>4061.85</v>
      </c>
      <c r="F74"/>
      <c r="G74"/>
      <c r="H74" s="29">
        <f>+H72-E74</f>
        <v>0</v>
      </c>
    </row>
    <row r="75" spans="1:9" s="1" customFormat="1" x14ac:dyDescent="0.25">
      <c r="A75"/>
      <c r="B75"/>
      <c r="C75" s="13"/>
      <c r="D75" s="15"/>
      <c r="E75" s="15"/>
      <c r="F75"/>
      <c r="G75" s="13"/>
    </row>
    <row r="76" spans="1:9" s="1" customFormat="1" x14ac:dyDescent="0.25">
      <c r="A76"/>
      <c r="B76"/>
      <c r="C76" s="13"/>
      <c r="D76" s="15"/>
      <c r="E76" s="15"/>
      <c r="F76"/>
      <c r="G76" s="13"/>
    </row>
    <row r="77" spans="1:9" s="1" customFormat="1" x14ac:dyDescent="0.25">
      <c r="A77"/>
      <c r="B77"/>
      <c r="C77" s="13"/>
      <c r="D77" s="15"/>
      <c r="E77" s="15"/>
      <c r="F77"/>
      <c r="G77" s="13"/>
    </row>
    <row r="78" spans="1:9" s="1" customFormat="1" x14ac:dyDescent="0.25">
      <c r="A78"/>
      <c r="B78"/>
      <c r="C78" s="13"/>
      <c r="D78" s="15"/>
      <c r="E78" s="15"/>
      <c r="F78"/>
      <c r="G78"/>
    </row>
    <row r="79" spans="1:9" s="1" customFormat="1" x14ac:dyDescent="0.25">
      <c r="A79"/>
      <c r="B79"/>
      <c r="C79" s="13"/>
      <c r="D79" s="15"/>
      <c r="E79" s="15"/>
      <c r="F79"/>
      <c r="G79"/>
    </row>
    <row r="80" spans="1:9" s="1" customFormat="1" x14ac:dyDescent="0.25">
      <c r="A80"/>
      <c r="B80"/>
      <c r="C80" s="13"/>
      <c r="D80" s="15"/>
      <c r="E80" s="15"/>
      <c r="F80"/>
      <c r="G80"/>
      <c r="I80"/>
    </row>
  </sheetData>
  <autoFilter ref="A2:E40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39"/>
    <mergeCell ref="A43:A53"/>
    <mergeCell ref="A56:A65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  <rowBreaks count="1" manualBreakCount="1">
    <brk id="41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89F46-65B3-4010-867B-C7EF691F5574}">
  <sheetPr filterMode="1"/>
  <dimension ref="A1:I131"/>
  <sheetViews>
    <sheetView topLeftCell="A90" zoomScaleNormal="100" workbookViewId="0">
      <selection activeCell="A2" sqref="A2:E125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9" ht="15" customHeight="1" thickBot="1" x14ac:dyDescent="0.3"/>
    <row r="2" spans="1:9" ht="15" customHeight="1" thickBot="1" x14ac:dyDescent="0.3">
      <c r="A2" s="287" t="s">
        <v>1773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1774</v>
      </c>
      <c r="C4" s="148">
        <v>-488896.23</v>
      </c>
      <c r="D4" s="48"/>
      <c r="E4" s="48">
        <f>+C4-D4</f>
        <v>-488896.23</v>
      </c>
      <c r="G4" s="4" t="s">
        <v>4</v>
      </c>
      <c r="H4" s="148">
        <v>255672.37</v>
      </c>
      <c r="I4" s="13"/>
    </row>
    <row r="5" spans="1:9" ht="15" customHeight="1" x14ac:dyDescent="0.25">
      <c r="A5" s="305"/>
      <c r="B5" s="4" t="s">
        <v>1775</v>
      </c>
      <c r="C5" s="148">
        <v>37884.44</v>
      </c>
      <c r="D5" s="48"/>
      <c r="E5" s="48">
        <f>+C5-D5+E4</f>
        <v>-451011.79</v>
      </c>
      <c r="G5" s="4" t="s">
        <v>5</v>
      </c>
      <c r="H5" s="148">
        <v>37884.44</v>
      </c>
      <c r="I5" s="13"/>
    </row>
    <row r="6" spans="1:9" ht="15" customHeight="1" x14ac:dyDescent="0.25">
      <c r="A6" s="305"/>
      <c r="B6" s="4" t="s">
        <v>1776</v>
      </c>
      <c r="C6" s="45">
        <f>-54845.17+1125</f>
        <v>-53720.17</v>
      </c>
      <c r="D6" s="48"/>
      <c r="E6" s="48">
        <f t="shared" ref="E6:E90" si="0">+C6-D6+E5</f>
        <v>-504731.95999999996</v>
      </c>
      <c r="G6" s="4" t="s">
        <v>6</v>
      </c>
      <c r="H6" s="45">
        <f>2887.83+1125</f>
        <v>4012.83</v>
      </c>
      <c r="I6" s="13" t="s">
        <v>832</v>
      </c>
    </row>
    <row r="7" spans="1:9" ht="15" customHeight="1" x14ac:dyDescent="0.25">
      <c r="A7" s="305"/>
      <c r="B7" s="4" t="s">
        <v>1777</v>
      </c>
      <c r="C7" s="45">
        <v>2126.92</v>
      </c>
      <c r="D7" s="48"/>
      <c r="E7" s="48">
        <f t="shared" si="0"/>
        <v>-502605.04</v>
      </c>
      <c r="G7" s="4" t="s">
        <v>7</v>
      </c>
      <c r="H7" s="45">
        <v>2126.92</v>
      </c>
      <c r="I7" s="13"/>
    </row>
    <row r="8" spans="1:9" ht="15" customHeight="1" x14ac:dyDescent="0.25">
      <c r="A8" s="305"/>
      <c r="B8" s="4" t="s">
        <v>1778</v>
      </c>
      <c r="C8" s="34">
        <v>4070.8</v>
      </c>
      <c r="D8" s="48"/>
      <c r="E8" s="48">
        <f t="shared" si="0"/>
        <v>-498534.24</v>
      </c>
      <c r="G8" s="4" t="s">
        <v>15</v>
      </c>
      <c r="H8" s="34">
        <v>327500</v>
      </c>
      <c r="I8" s="13"/>
    </row>
    <row r="9" spans="1:9" ht="15" customHeight="1" x14ac:dyDescent="0.25">
      <c r="A9" s="305"/>
      <c r="B9" s="4" t="s">
        <v>1779</v>
      </c>
      <c r="C9" s="34">
        <v>24325882.829999998</v>
      </c>
      <c r="D9" s="48"/>
      <c r="E9" s="48">
        <f t="shared" si="0"/>
        <v>23827348.59</v>
      </c>
      <c r="G9" s="4" t="s">
        <v>16</v>
      </c>
      <c r="H9" s="34">
        <v>1104.67</v>
      </c>
      <c r="I9" s="13"/>
    </row>
    <row r="10" spans="1:9" ht="15" customHeight="1" x14ac:dyDescent="0.25">
      <c r="A10" s="305"/>
      <c r="B10" s="195" t="s">
        <v>16</v>
      </c>
      <c r="C10" s="192"/>
      <c r="D10" s="193"/>
      <c r="E10" s="48">
        <f t="shared" si="0"/>
        <v>23827348.59</v>
      </c>
      <c r="G10" s="6" t="s">
        <v>8</v>
      </c>
      <c r="H10" s="7">
        <f>SUM(H4:H9)</f>
        <v>628301.2300000001</v>
      </c>
    </row>
    <row r="11" spans="1:9" ht="15" customHeight="1" x14ac:dyDescent="0.25">
      <c r="A11" s="305"/>
      <c r="B11" s="190" t="s">
        <v>1784</v>
      </c>
      <c r="C11" s="14"/>
      <c r="D11" s="121">
        <v>10186.450000000001</v>
      </c>
      <c r="E11" s="48">
        <f t="shared" si="0"/>
        <v>23817162.140000001</v>
      </c>
      <c r="G11" s="86"/>
      <c r="H11" s="8"/>
    </row>
    <row r="12" spans="1:9" ht="15" customHeight="1" x14ac:dyDescent="0.25">
      <c r="A12" s="305"/>
      <c r="B12" s="196" t="s">
        <v>1785</v>
      </c>
      <c r="C12" s="14"/>
      <c r="D12" s="121">
        <v>1000000</v>
      </c>
      <c r="E12" s="48">
        <f t="shared" si="0"/>
        <v>22817162.140000001</v>
      </c>
      <c r="G12" s="86"/>
      <c r="H12" s="8">
        <f>+H10-E90</f>
        <v>-1.280568540096283E-9</v>
      </c>
    </row>
    <row r="13" spans="1:9" ht="15" customHeight="1" x14ac:dyDescent="0.25">
      <c r="A13" s="305"/>
      <c r="B13" s="190" t="s">
        <v>1780</v>
      </c>
      <c r="C13" s="14"/>
      <c r="D13" s="121">
        <v>475746.36</v>
      </c>
      <c r="E13" s="48">
        <f t="shared" si="0"/>
        <v>22341415.780000001</v>
      </c>
      <c r="G13" s="86"/>
      <c r="H13" s="8"/>
    </row>
    <row r="14" spans="1:9" ht="15" customHeight="1" x14ac:dyDescent="0.25">
      <c r="A14" s="305"/>
      <c r="B14" s="190" t="s">
        <v>209</v>
      </c>
      <c r="C14" s="14"/>
      <c r="D14" s="121">
        <v>500000</v>
      </c>
      <c r="E14" s="48">
        <f t="shared" si="0"/>
        <v>21841415.780000001</v>
      </c>
      <c r="G14" s="86"/>
      <c r="H14" s="8"/>
    </row>
    <row r="15" spans="1:9" ht="15" customHeight="1" x14ac:dyDescent="0.25">
      <c r="A15" s="305"/>
      <c r="B15" s="190" t="s">
        <v>936</v>
      </c>
      <c r="C15" s="14"/>
      <c r="D15" s="121">
        <v>127540.8</v>
      </c>
      <c r="E15" s="48">
        <f t="shared" si="0"/>
        <v>21713874.98</v>
      </c>
      <c r="G15" s="86"/>
      <c r="H15" s="8"/>
    </row>
    <row r="16" spans="1:9" ht="15" customHeight="1" x14ac:dyDescent="0.25">
      <c r="A16" s="305"/>
      <c r="B16" s="190" t="s">
        <v>353</v>
      </c>
      <c r="C16" s="14"/>
      <c r="D16" s="121">
        <v>100000</v>
      </c>
      <c r="E16" s="48">
        <f t="shared" si="0"/>
        <v>21613874.98</v>
      </c>
      <c r="G16" s="86"/>
      <c r="H16" s="8"/>
    </row>
    <row r="17" spans="1:8" ht="15" customHeight="1" x14ac:dyDescent="0.25">
      <c r="A17" s="305"/>
      <c r="B17" s="190" t="s">
        <v>348</v>
      </c>
      <c r="C17" s="14"/>
      <c r="D17" s="121">
        <v>283777</v>
      </c>
      <c r="E17" s="48">
        <f t="shared" si="0"/>
        <v>21330097.98</v>
      </c>
      <c r="G17" s="86"/>
      <c r="H17" s="8"/>
    </row>
    <row r="18" spans="1:8" ht="15" customHeight="1" x14ac:dyDescent="0.25">
      <c r="A18" s="305"/>
      <c r="B18" s="190" t="s">
        <v>51</v>
      </c>
      <c r="C18" s="14"/>
      <c r="D18" s="121">
        <v>500000</v>
      </c>
      <c r="E18" s="48">
        <f t="shared" si="0"/>
        <v>20830097.98</v>
      </c>
      <c r="G18" s="86"/>
      <c r="H18" s="8"/>
    </row>
    <row r="19" spans="1:8" ht="15" customHeight="1" x14ac:dyDescent="0.25">
      <c r="A19" s="305"/>
      <c r="B19" s="190" t="s">
        <v>408</v>
      </c>
      <c r="C19" s="14"/>
      <c r="D19" s="121">
        <v>500000</v>
      </c>
      <c r="E19" s="48">
        <f t="shared" si="0"/>
        <v>20330097.98</v>
      </c>
      <c r="G19" s="86"/>
      <c r="H19" s="8"/>
    </row>
    <row r="20" spans="1:8" ht="15" customHeight="1" x14ac:dyDescent="0.25">
      <c r="A20" s="305"/>
      <c r="B20" s="190" t="s">
        <v>232</v>
      </c>
      <c r="C20" s="14"/>
      <c r="D20" s="121">
        <v>250000</v>
      </c>
      <c r="E20" s="48">
        <f t="shared" si="0"/>
        <v>20080097.98</v>
      </c>
      <c r="G20" s="86"/>
      <c r="H20" s="8"/>
    </row>
    <row r="21" spans="1:8" ht="15" customHeight="1" x14ac:dyDescent="0.25">
      <c r="A21" s="305"/>
      <c r="B21" s="196" t="s">
        <v>1786</v>
      </c>
      <c r="C21" s="14"/>
      <c r="D21" s="121">
        <v>300000</v>
      </c>
      <c r="E21" s="48">
        <f t="shared" si="0"/>
        <v>19780097.98</v>
      </c>
      <c r="G21" s="86"/>
      <c r="H21" s="8"/>
    </row>
    <row r="22" spans="1:8" ht="15" customHeight="1" x14ac:dyDescent="0.25">
      <c r="A22" s="305"/>
      <c r="B22" s="190" t="s">
        <v>1781</v>
      </c>
      <c r="C22" s="14"/>
      <c r="D22" s="121">
        <v>1000000</v>
      </c>
      <c r="E22" s="48">
        <f t="shared" si="0"/>
        <v>18780097.98</v>
      </c>
      <c r="G22" s="86"/>
      <c r="H22" s="8"/>
    </row>
    <row r="23" spans="1:8" ht="15" customHeight="1" x14ac:dyDescent="0.25">
      <c r="A23" s="305"/>
      <c r="B23" s="190" t="s">
        <v>1012</v>
      </c>
      <c r="C23" s="14"/>
      <c r="D23" s="121">
        <v>188154.99</v>
      </c>
      <c r="E23" s="48">
        <f t="shared" si="0"/>
        <v>18591942.990000002</v>
      </c>
      <c r="G23" s="86"/>
      <c r="H23" s="8"/>
    </row>
    <row r="24" spans="1:8" ht="15" customHeight="1" x14ac:dyDescent="0.25">
      <c r="A24" s="305"/>
      <c r="B24" s="190" t="s">
        <v>235</v>
      </c>
      <c r="C24" s="14"/>
      <c r="D24" s="121">
        <v>416350</v>
      </c>
      <c r="E24" s="48">
        <f t="shared" si="0"/>
        <v>18175592.990000002</v>
      </c>
      <c r="G24" s="86"/>
      <c r="H24" s="8"/>
    </row>
    <row r="25" spans="1:8" ht="15" customHeight="1" x14ac:dyDescent="0.25">
      <c r="A25" s="305"/>
      <c r="B25" s="190" t="s">
        <v>1604</v>
      </c>
      <c r="C25" s="14"/>
      <c r="D25" s="121">
        <v>750000</v>
      </c>
      <c r="E25" s="48">
        <f t="shared" si="0"/>
        <v>17425592.990000002</v>
      </c>
      <c r="G25" s="86"/>
      <c r="H25" s="8"/>
    </row>
    <row r="26" spans="1:8" ht="15" customHeight="1" x14ac:dyDescent="0.25">
      <c r="A26" s="305"/>
      <c r="B26" s="190" t="s">
        <v>64</v>
      </c>
      <c r="C26" s="14"/>
      <c r="D26" s="121">
        <v>500000</v>
      </c>
      <c r="E26" s="48">
        <f t="shared" si="0"/>
        <v>16925592.990000002</v>
      </c>
      <c r="G26" s="86"/>
      <c r="H26" s="8"/>
    </row>
    <row r="27" spans="1:8" ht="15" customHeight="1" x14ac:dyDescent="0.25">
      <c r="A27" s="305"/>
      <c r="B27" s="190" t="s">
        <v>1782</v>
      </c>
      <c r="C27" s="14"/>
      <c r="D27" s="121">
        <v>1000000</v>
      </c>
      <c r="E27" s="48">
        <f t="shared" si="0"/>
        <v>15925592.990000002</v>
      </c>
      <c r="G27" s="86"/>
      <c r="H27" s="8"/>
    </row>
    <row r="28" spans="1:8" ht="15" customHeight="1" x14ac:dyDescent="0.25">
      <c r="A28" s="305"/>
      <c r="B28" s="190" t="s">
        <v>291</v>
      </c>
      <c r="C28" s="14"/>
      <c r="D28" s="121">
        <v>1000000</v>
      </c>
      <c r="E28" s="48">
        <f t="shared" si="0"/>
        <v>14925592.990000002</v>
      </c>
      <c r="G28" s="86"/>
      <c r="H28" s="8"/>
    </row>
    <row r="29" spans="1:8" ht="15" customHeight="1" x14ac:dyDescent="0.25">
      <c r="A29" s="305"/>
      <c r="B29" s="190" t="s">
        <v>62</v>
      </c>
      <c r="C29" s="14"/>
      <c r="D29" s="121">
        <v>50000</v>
      </c>
      <c r="E29" s="48">
        <f t="shared" si="0"/>
        <v>14875592.990000002</v>
      </c>
      <c r="G29" s="86"/>
      <c r="H29" s="8"/>
    </row>
    <row r="30" spans="1:8" ht="15" customHeight="1" x14ac:dyDescent="0.25">
      <c r="A30" s="305"/>
      <c r="B30" s="190" t="s">
        <v>462</v>
      </c>
      <c r="C30" s="14"/>
      <c r="D30" s="121">
        <v>80000</v>
      </c>
      <c r="E30" s="48">
        <f t="shared" si="0"/>
        <v>14795592.990000002</v>
      </c>
      <c r="G30" s="86"/>
      <c r="H30" s="8"/>
    </row>
    <row r="31" spans="1:8" ht="15" customHeight="1" x14ac:dyDescent="0.25">
      <c r="A31" s="305"/>
      <c r="B31" s="190" t="s">
        <v>430</v>
      </c>
      <c r="C31" s="14"/>
      <c r="D31" s="121">
        <v>100000</v>
      </c>
      <c r="E31" s="48">
        <f t="shared" si="0"/>
        <v>14695592.990000002</v>
      </c>
      <c r="G31" s="86"/>
      <c r="H31" s="8"/>
    </row>
    <row r="32" spans="1:8" ht="15" customHeight="1" x14ac:dyDescent="0.25">
      <c r="A32" s="305"/>
      <c r="B32" s="190" t="s">
        <v>289</v>
      </c>
      <c r="C32" s="14"/>
      <c r="D32" s="121">
        <v>2000000</v>
      </c>
      <c r="E32" s="48">
        <f t="shared" si="0"/>
        <v>12695592.990000002</v>
      </c>
      <c r="G32" s="86"/>
      <c r="H32" s="8"/>
    </row>
    <row r="33" spans="1:8" ht="15" customHeight="1" x14ac:dyDescent="0.25">
      <c r="A33" s="305"/>
      <c r="B33" s="190" t="s">
        <v>846</v>
      </c>
      <c r="C33" s="14"/>
      <c r="D33" s="121">
        <v>750000</v>
      </c>
      <c r="E33" s="48">
        <f t="shared" si="0"/>
        <v>11945592.990000002</v>
      </c>
      <c r="G33" s="86"/>
      <c r="H33" s="8"/>
    </row>
    <row r="34" spans="1:8" ht="15" customHeight="1" x14ac:dyDescent="0.25">
      <c r="A34" s="305"/>
      <c r="B34" s="190" t="s">
        <v>636</v>
      </c>
      <c r="C34" s="14"/>
      <c r="D34" s="121">
        <v>386307.06</v>
      </c>
      <c r="E34" s="48">
        <f t="shared" si="0"/>
        <v>11559285.930000002</v>
      </c>
      <c r="G34" s="86"/>
      <c r="H34" s="8"/>
    </row>
    <row r="35" spans="1:8" ht="15" customHeight="1" x14ac:dyDescent="0.25">
      <c r="A35" s="305"/>
      <c r="B35" s="190" t="s">
        <v>866</v>
      </c>
      <c r="C35" s="14"/>
      <c r="D35" s="121">
        <v>1000000</v>
      </c>
      <c r="E35" s="48">
        <f t="shared" si="0"/>
        <v>10559285.930000002</v>
      </c>
      <c r="G35" s="86"/>
      <c r="H35" s="8"/>
    </row>
    <row r="36" spans="1:8" ht="15" customHeight="1" x14ac:dyDescent="0.25">
      <c r="A36" s="305"/>
      <c r="B36" s="190" t="s">
        <v>870</v>
      </c>
      <c r="C36" s="14"/>
      <c r="D36" s="121">
        <v>500000</v>
      </c>
      <c r="E36" s="48">
        <f t="shared" si="0"/>
        <v>10059285.930000002</v>
      </c>
      <c r="G36" s="86"/>
      <c r="H36" s="8"/>
    </row>
    <row r="37" spans="1:8" ht="15" customHeight="1" x14ac:dyDescent="0.25">
      <c r="A37" s="305"/>
      <c r="B37" s="190" t="s">
        <v>873</v>
      </c>
      <c r="C37" s="14"/>
      <c r="D37" s="121">
        <v>300000</v>
      </c>
      <c r="E37" s="48">
        <f t="shared" si="0"/>
        <v>9759285.9300000016</v>
      </c>
      <c r="G37" s="86"/>
      <c r="H37" s="8"/>
    </row>
    <row r="38" spans="1:8" ht="15" customHeight="1" x14ac:dyDescent="0.25">
      <c r="A38" s="305"/>
      <c r="B38" s="190" t="s">
        <v>872</v>
      </c>
      <c r="C38" s="14"/>
      <c r="D38" s="121">
        <v>500000</v>
      </c>
      <c r="E38" s="48">
        <f t="shared" si="0"/>
        <v>9259285.9300000016</v>
      </c>
      <c r="G38" s="86"/>
      <c r="H38" s="8"/>
    </row>
    <row r="39" spans="1:8" ht="15" customHeight="1" x14ac:dyDescent="0.25">
      <c r="A39" s="305"/>
      <c r="B39" s="190" t="s">
        <v>868</v>
      </c>
      <c r="C39" s="14"/>
      <c r="D39" s="121">
        <v>300000</v>
      </c>
      <c r="E39" s="48">
        <f t="shared" si="0"/>
        <v>8959285.9300000016</v>
      </c>
      <c r="G39" s="86"/>
      <c r="H39" s="8"/>
    </row>
    <row r="40" spans="1:8" ht="15" customHeight="1" x14ac:dyDescent="0.25">
      <c r="A40" s="305"/>
      <c r="B40" s="190" t="s">
        <v>871</v>
      </c>
      <c r="C40" s="14"/>
      <c r="D40" s="121">
        <v>250000</v>
      </c>
      <c r="E40" s="48">
        <f t="shared" si="0"/>
        <v>8709285.9300000016</v>
      </c>
      <c r="G40" s="86"/>
      <c r="H40" s="8"/>
    </row>
    <row r="41" spans="1:8" ht="15" customHeight="1" x14ac:dyDescent="0.25">
      <c r="A41" s="305"/>
      <c r="B41" s="190" t="s">
        <v>169</v>
      </c>
      <c r="C41" s="14"/>
      <c r="D41" s="121">
        <v>750000</v>
      </c>
      <c r="E41" s="48">
        <f t="shared" si="0"/>
        <v>7959285.9300000016</v>
      </c>
      <c r="G41" s="86"/>
      <c r="H41" s="8"/>
    </row>
    <row r="42" spans="1:8" ht="15" customHeight="1" x14ac:dyDescent="0.25">
      <c r="A42" s="305"/>
      <c r="B42" s="190" t="s">
        <v>296</v>
      </c>
      <c r="C42" s="14"/>
      <c r="D42" s="121">
        <v>100000</v>
      </c>
      <c r="E42" s="48">
        <f t="shared" si="0"/>
        <v>7859285.9300000016</v>
      </c>
      <c r="G42" s="86"/>
      <c r="H42" s="8"/>
    </row>
    <row r="43" spans="1:8" ht="15" customHeight="1" x14ac:dyDescent="0.25">
      <c r="A43" s="305"/>
      <c r="B43" s="190" t="s">
        <v>434</v>
      </c>
      <c r="C43" s="14"/>
      <c r="D43" s="121">
        <v>300000</v>
      </c>
      <c r="E43" s="48">
        <f t="shared" si="0"/>
        <v>7559285.9300000016</v>
      </c>
      <c r="G43" s="86"/>
      <c r="H43" s="8"/>
    </row>
    <row r="44" spans="1:8" ht="15" customHeight="1" x14ac:dyDescent="0.25">
      <c r="A44" s="305"/>
      <c r="B44" s="190" t="s">
        <v>154</v>
      </c>
      <c r="C44" s="14"/>
      <c r="D44" s="121">
        <v>200000</v>
      </c>
      <c r="E44" s="48">
        <f t="shared" si="0"/>
        <v>7359285.9300000016</v>
      </c>
      <c r="G44" s="86"/>
      <c r="H44" s="8"/>
    </row>
    <row r="45" spans="1:8" ht="15" customHeight="1" x14ac:dyDescent="0.25">
      <c r="A45" s="305"/>
      <c r="B45" s="196" t="s">
        <v>1787</v>
      </c>
      <c r="C45" s="14"/>
      <c r="D45" s="121">
        <v>28075.5</v>
      </c>
      <c r="E45" s="48">
        <f t="shared" si="0"/>
        <v>7331210.4300000016</v>
      </c>
      <c r="G45" s="86"/>
      <c r="H45" s="8"/>
    </row>
    <row r="46" spans="1:8" ht="15" customHeight="1" x14ac:dyDescent="0.25">
      <c r="A46" s="305"/>
      <c r="B46" s="196" t="s">
        <v>1788</v>
      </c>
      <c r="C46" s="14"/>
      <c r="D46" s="121">
        <v>5000000</v>
      </c>
      <c r="E46" s="48">
        <f t="shared" si="0"/>
        <v>2331210.4300000016</v>
      </c>
      <c r="G46" s="86"/>
      <c r="H46" s="8"/>
    </row>
    <row r="47" spans="1:8" ht="15" customHeight="1" x14ac:dyDescent="0.25">
      <c r="A47" s="305"/>
      <c r="B47" s="190" t="s">
        <v>680</v>
      </c>
      <c r="C47" s="14"/>
      <c r="D47" s="121">
        <v>23640</v>
      </c>
      <c r="E47" s="48">
        <f t="shared" si="0"/>
        <v>2307570.4300000016</v>
      </c>
      <c r="G47" s="86"/>
      <c r="H47" s="8"/>
    </row>
    <row r="48" spans="1:8" ht="15" customHeight="1" x14ac:dyDescent="0.25">
      <c r="A48" s="305"/>
      <c r="B48" s="190" t="s">
        <v>1783</v>
      </c>
      <c r="C48" s="14"/>
      <c r="D48" s="121">
        <v>5000</v>
      </c>
      <c r="E48" s="48">
        <f t="shared" si="0"/>
        <v>2302570.4300000016</v>
      </c>
      <c r="G48" s="86"/>
      <c r="H48" s="8"/>
    </row>
    <row r="49" spans="1:8" ht="15" customHeight="1" x14ac:dyDescent="0.25">
      <c r="A49" s="305"/>
      <c r="B49" s="195" t="s">
        <v>6</v>
      </c>
      <c r="C49" s="192"/>
      <c r="D49" s="193"/>
      <c r="E49" s="48">
        <f t="shared" si="0"/>
        <v>2302570.4300000016</v>
      </c>
      <c r="G49" s="86"/>
      <c r="H49" s="8"/>
    </row>
    <row r="50" spans="1:8" ht="15" customHeight="1" x14ac:dyDescent="0.25">
      <c r="A50" s="305"/>
      <c r="B50" s="196" t="s">
        <v>1789</v>
      </c>
      <c r="C50" s="14"/>
      <c r="D50" s="121">
        <v>1000000</v>
      </c>
      <c r="E50" s="48">
        <f t="shared" si="0"/>
        <v>1302570.4300000016</v>
      </c>
      <c r="G50" s="86"/>
      <c r="H50" s="8"/>
    </row>
    <row r="51" spans="1:8" ht="15" customHeight="1" x14ac:dyDescent="0.25">
      <c r="A51" s="305"/>
      <c r="B51" s="190" t="s">
        <v>444</v>
      </c>
      <c r="C51" s="14"/>
      <c r="D51" s="121">
        <v>933</v>
      </c>
      <c r="E51" s="48">
        <f t="shared" si="0"/>
        <v>1301637.4300000016</v>
      </c>
      <c r="G51" s="86"/>
      <c r="H51" s="8"/>
    </row>
    <row r="52" spans="1:8" ht="15" customHeight="1" x14ac:dyDescent="0.25">
      <c r="A52" s="305"/>
      <c r="B52" s="190" t="s">
        <v>444</v>
      </c>
      <c r="C52" s="14"/>
      <c r="D52" s="121">
        <v>1334</v>
      </c>
      <c r="E52" s="48">
        <f t="shared" si="0"/>
        <v>1300303.4300000016</v>
      </c>
      <c r="G52" s="86"/>
      <c r="H52" s="8"/>
    </row>
    <row r="53" spans="1:8" ht="15" customHeight="1" x14ac:dyDescent="0.25">
      <c r="A53" s="305"/>
      <c r="B53" s="195" t="s">
        <v>1796</v>
      </c>
      <c r="C53" s="192"/>
      <c r="D53" s="193"/>
      <c r="E53" s="48">
        <f t="shared" si="0"/>
        <v>1300303.4300000016</v>
      </c>
      <c r="G53" s="86"/>
      <c r="H53" s="8"/>
    </row>
    <row r="54" spans="1:8" ht="15" customHeight="1" x14ac:dyDescent="0.25">
      <c r="A54" s="305"/>
      <c r="B54" s="196" t="s">
        <v>451</v>
      </c>
      <c r="C54" s="14">
        <v>3000000</v>
      </c>
      <c r="D54" s="121"/>
      <c r="E54" s="48">
        <f t="shared" si="0"/>
        <v>4300303.4300000016</v>
      </c>
      <c r="G54" s="86"/>
      <c r="H54" s="8"/>
    </row>
    <row r="55" spans="1:8" ht="15" customHeight="1" x14ac:dyDescent="0.25">
      <c r="A55" s="305"/>
      <c r="B55" s="190" t="s">
        <v>451</v>
      </c>
      <c r="C55" s="14">
        <v>1000000</v>
      </c>
      <c r="D55" s="121"/>
      <c r="E55" s="48">
        <f t="shared" si="0"/>
        <v>5300303.4300000016</v>
      </c>
      <c r="G55" s="86"/>
      <c r="H55" s="8"/>
    </row>
    <row r="56" spans="1:8" ht="15" customHeight="1" x14ac:dyDescent="0.25">
      <c r="A56" s="305"/>
      <c r="B56" s="190" t="s">
        <v>106</v>
      </c>
      <c r="C56" s="14">
        <v>80000</v>
      </c>
      <c r="D56" s="121"/>
      <c r="E56" s="48">
        <f t="shared" si="0"/>
        <v>5380303.4300000016</v>
      </c>
      <c r="G56" s="86"/>
      <c r="H56" s="8"/>
    </row>
    <row r="57" spans="1:8" ht="15" customHeight="1" x14ac:dyDescent="0.25">
      <c r="A57" s="305"/>
      <c r="B57" s="190" t="s">
        <v>292</v>
      </c>
      <c r="C57" s="14"/>
      <c r="D57" s="121">
        <v>300000</v>
      </c>
      <c r="E57" s="48">
        <f t="shared" si="0"/>
        <v>5080303.4300000016</v>
      </c>
      <c r="G57" s="86"/>
      <c r="H57" s="8"/>
    </row>
    <row r="58" spans="1:8" ht="15" customHeight="1" x14ac:dyDescent="0.25">
      <c r="A58" s="305"/>
      <c r="B58" s="196" t="s">
        <v>1800</v>
      </c>
      <c r="C58" s="14"/>
      <c r="D58" s="121">
        <v>72000</v>
      </c>
      <c r="E58" s="48">
        <f t="shared" si="0"/>
        <v>5008303.4300000016</v>
      </c>
      <c r="G58" s="86"/>
      <c r="H58" s="8"/>
    </row>
    <row r="59" spans="1:8" ht="15" customHeight="1" x14ac:dyDescent="0.25">
      <c r="A59" s="305"/>
      <c r="B59" s="196" t="s">
        <v>1798</v>
      </c>
      <c r="C59" s="14"/>
      <c r="D59" s="121">
        <v>8000</v>
      </c>
      <c r="E59" s="48">
        <f t="shared" si="0"/>
        <v>5000303.4300000016</v>
      </c>
      <c r="G59" s="86"/>
      <c r="H59" s="8"/>
    </row>
    <row r="60" spans="1:8" ht="15" customHeight="1" x14ac:dyDescent="0.25">
      <c r="A60" s="305"/>
      <c r="B60" s="196" t="s">
        <v>1797</v>
      </c>
      <c r="C60" s="14"/>
      <c r="D60" s="121">
        <v>450000</v>
      </c>
      <c r="E60" s="48">
        <f t="shared" si="0"/>
        <v>4550303.4300000016</v>
      </c>
      <c r="G60" s="86"/>
      <c r="H60" s="8"/>
    </row>
    <row r="61" spans="1:8" ht="15" customHeight="1" x14ac:dyDescent="0.25">
      <c r="A61" s="305"/>
      <c r="B61" s="196" t="s">
        <v>1799</v>
      </c>
      <c r="C61" s="14"/>
      <c r="D61" s="121">
        <v>10000</v>
      </c>
      <c r="E61" s="48">
        <f t="shared" si="0"/>
        <v>4540303.4300000016</v>
      </c>
      <c r="G61" s="86"/>
      <c r="H61" s="8"/>
    </row>
    <row r="62" spans="1:8" ht="15" customHeight="1" x14ac:dyDescent="0.25">
      <c r="A62" s="305"/>
      <c r="B62" s="190" t="s">
        <v>1790</v>
      </c>
      <c r="C62" s="14"/>
      <c r="D62" s="121">
        <v>16056</v>
      </c>
      <c r="E62" s="48">
        <f t="shared" si="0"/>
        <v>4524247.4300000016</v>
      </c>
      <c r="G62" s="86"/>
      <c r="H62" s="8"/>
    </row>
    <row r="63" spans="1:8" ht="15" customHeight="1" x14ac:dyDescent="0.25">
      <c r="A63" s="305"/>
      <c r="B63" s="190" t="s">
        <v>1791</v>
      </c>
      <c r="C63" s="14"/>
      <c r="D63" s="121">
        <v>500000</v>
      </c>
      <c r="E63" s="48">
        <f t="shared" si="0"/>
        <v>4024247.4300000016</v>
      </c>
      <c r="G63" s="86"/>
      <c r="H63" s="8"/>
    </row>
    <row r="64" spans="1:8" ht="15" customHeight="1" x14ac:dyDescent="0.25">
      <c r="A64" s="305"/>
      <c r="B64" s="190" t="s">
        <v>676</v>
      </c>
      <c r="C64" s="14"/>
      <c r="D64" s="121">
        <v>61475.87</v>
      </c>
      <c r="E64" s="48">
        <f t="shared" si="0"/>
        <v>3962771.5600000015</v>
      </c>
      <c r="G64" s="86"/>
      <c r="H64" s="8"/>
    </row>
    <row r="65" spans="1:8" ht="15" customHeight="1" x14ac:dyDescent="0.25">
      <c r="A65" s="305"/>
      <c r="B65" s="190" t="s">
        <v>74</v>
      </c>
      <c r="C65" s="14"/>
      <c r="D65" s="121">
        <v>100000</v>
      </c>
      <c r="E65" s="48">
        <f t="shared" si="0"/>
        <v>3862771.5600000015</v>
      </c>
      <c r="G65" s="86"/>
      <c r="H65" s="8"/>
    </row>
    <row r="66" spans="1:8" ht="15" customHeight="1" x14ac:dyDescent="0.25">
      <c r="A66" s="305"/>
      <c r="B66" s="190" t="s">
        <v>286</v>
      </c>
      <c r="C66" s="14"/>
      <c r="D66" s="121">
        <v>250000</v>
      </c>
      <c r="E66" s="48">
        <f t="shared" si="0"/>
        <v>3612771.5600000015</v>
      </c>
      <c r="G66" s="86"/>
      <c r="H66" s="8"/>
    </row>
    <row r="67" spans="1:8" ht="15" customHeight="1" x14ac:dyDescent="0.25">
      <c r="A67" s="305"/>
      <c r="B67" s="190" t="s">
        <v>156</v>
      </c>
      <c r="C67" s="14"/>
      <c r="D67" s="121">
        <v>300000</v>
      </c>
      <c r="E67" s="48">
        <f t="shared" si="0"/>
        <v>3312771.5600000015</v>
      </c>
      <c r="G67" s="86"/>
      <c r="H67" s="8"/>
    </row>
    <row r="68" spans="1:8" ht="15" customHeight="1" x14ac:dyDescent="0.25">
      <c r="A68" s="305"/>
      <c r="B68" s="190" t="s">
        <v>1562</v>
      </c>
      <c r="C68" s="14"/>
      <c r="D68" s="121">
        <v>215942</v>
      </c>
      <c r="E68" s="48">
        <f t="shared" si="0"/>
        <v>3096829.5600000015</v>
      </c>
      <c r="G68" s="86"/>
      <c r="H68" s="8"/>
    </row>
    <row r="69" spans="1:8" ht="15" customHeight="1" x14ac:dyDescent="0.25">
      <c r="A69" s="305"/>
      <c r="B69" s="190" t="s">
        <v>1792</v>
      </c>
      <c r="C69" s="14"/>
      <c r="D69" s="121">
        <v>8400</v>
      </c>
      <c r="E69" s="48">
        <f t="shared" si="0"/>
        <v>3088429.5600000015</v>
      </c>
      <c r="G69" s="86"/>
      <c r="H69" s="8"/>
    </row>
    <row r="70" spans="1:8" ht="15" customHeight="1" x14ac:dyDescent="0.25">
      <c r="A70" s="305"/>
      <c r="B70" s="190" t="s">
        <v>301</v>
      </c>
      <c r="C70" s="14"/>
      <c r="D70" s="121">
        <v>37890</v>
      </c>
      <c r="E70" s="48">
        <f t="shared" si="0"/>
        <v>3050539.5600000015</v>
      </c>
      <c r="G70" s="86"/>
      <c r="H70" s="8"/>
    </row>
    <row r="71" spans="1:8" ht="15" customHeight="1" x14ac:dyDescent="0.25">
      <c r="A71" s="305"/>
      <c r="B71" s="190" t="s">
        <v>505</v>
      </c>
      <c r="C71" s="14"/>
      <c r="D71" s="121">
        <v>300000</v>
      </c>
      <c r="E71" s="48">
        <f t="shared" si="0"/>
        <v>2750539.5600000015</v>
      </c>
      <c r="G71" s="86"/>
      <c r="H71" s="8"/>
    </row>
    <row r="72" spans="1:8" ht="15" customHeight="1" x14ac:dyDescent="0.25">
      <c r="A72" s="305"/>
      <c r="B72" s="190" t="s">
        <v>1793</v>
      </c>
      <c r="C72" s="14"/>
      <c r="D72" s="121">
        <v>14000</v>
      </c>
      <c r="E72" s="48">
        <f t="shared" si="0"/>
        <v>2736539.5600000015</v>
      </c>
      <c r="G72" s="86"/>
      <c r="H72" s="8"/>
    </row>
    <row r="73" spans="1:8" ht="15" customHeight="1" x14ac:dyDescent="0.25">
      <c r="A73" s="305"/>
      <c r="B73" s="190" t="s">
        <v>682</v>
      </c>
      <c r="C73" s="14"/>
      <c r="D73" s="121">
        <v>27840</v>
      </c>
      <c r="E73" s="48">
        <f t="shared" si="0"/>
        <v>2708699.5600000015</v>
      </c>
      <c r="G73" s="86"/>
      <c r="H73" s="8"/>
    </row>
    <row r="74" spans="1:8" ht="15" customHeight="1" x14ac:dyDescent="0.25">
      <c r="A74" s="305"/>
      <c r="B74" s="190" t="s">
        <v>449</v>
      </c>
      <c r="C74" s="14"/>
      <c r="D74" s="121">
        <v>61697.53</v>
      </c>
      <c r="E74" s="48">
        <f t="shared" si="0"/>
        <v>2647002.0300000017</v>
      </c>
      <c r="G74" s="86"/>
      <c r="H74" s="8"/>
    </row>
    <row r="75" spans="1:8" ht="15" customHeight="1" x14ac:dyDescent="0.25">
      <c r="A75" s="305"/>
      <c r="B75" s="190" t="s">
        <v>684</v>
      </c>
      <c r="C75" s="14"/>
      <c r="D75" s="121">
        <v>96840</v>
      </c>
      <c r="E75" s="48">
        <f t="shared" si="0"/>
        <v>2550162.0300000017</v>
      </c>
      <c r="G75" s="86"/>
      <c r="H75" s="8"/>
    </row>
    <row r="76" spans="1:8" ht="15" customHeight="1" x14ac:dyDescent="0.25">
      <c r="A76" s="305"/>
      <c r="B76" s="190" t="s">
        <v>1794</v>
      </c>
      <c r="C76" s="14"/>
      <c r="D76" s="121">
        <v>36000</v>
      </c>
      <c r="E76" s="48">
        <f t="shared" si="0"/>
        <v>2514162.0300000017</v>
      </c>
      <c r="G76" s="86"/>
      <c r="H76" s="8"/>
    </row>
    <row r="77" spans="1:8" ht="15" customHeight="1" x14ac:dyDescent="0.25">
      <c r="A77" s="305"/>
      <c r="B77" s="190" t="s">
        <v>319</v>
      </c>
      <c r="C77" s="14"/>
      <c r="D77" s="121">
        <v>596000</v>
      </c>
      <c r="E77" s="48">
        <f t="shared" si="0"/>
        <v>1918162.0300000017</v>
      </c>
      <c r="G77" s="86"/>
      <c r="H77" s="8"/>
    </row>
    <row r="78" spans="1:8" ht="15" customHeight="1" x14ac:dyDescent="0.25">
      <c r="A78" s="305"/>
      <c r="B78" s="190" t="s">
        <v>229</v>
      </c>
      <c r="C78" s="14"/>
      <c r="D78" s="121">
        <v>100000</v>
      </c>
      <c r="E78" s="48">
        <f t="shared" si="0"/>
        <v>1818162.0300000017</v>
      </c>
      <c r="G78" s="86"/>
      <c r="H78" s="8"/>
    </row>
    <row r="79" spans="1:8" ht="15" customHeight="1" x14ac:dyDescent="0.25">
      <c r="A79" s="305"/>
      <c r="B79" s="190" t="s">
        <v>1795</v>
      </c>
      <c r="C79" s="14"/>
      <c r="D79" s="121">
        <v>13290</v>
      </c>
      <c r="E79" s="48">
        <f t="shared" si="0"/>
        <v>1804872.0300000017</v>
      </c>
      <c r="G79" s="86"/>
      <c r="H79" s="8"/>
    </row>
    <row r="80" spans="1:8" ht="15" customHeight="1" x14ac:dyDescent="0.25">
      <c r="A80" s="305"/>
      <c r="B80" s="195" t="s">
        <v>1801</v>
      </c>
      <c r="C80" s="192"/>
      <c r="D80" s="193"/>
      <c r="E80" s="48">
        <f t="shared" si="0"/>
        <v>1804872.0300000017</v>
      </c>
      <c r="G80" s="86"/>
      <c r="H80" s="8"/>
    </row>
    <row r="81" spans="1:8" ht="15" customHeight="1" x14ac:dyDescent="0.25">
      <c r="A81" s="305"/>
      <c r="B81" s="28" t="s">
        <v>1803</v>
      </c>
      <c r="C81" s="14"/>
      <c r="D81" s="18">
        <v>18.809999999999999</v>
      </c>
      <c r="E81" s="48">
        <f t="shared" si="0"/>
        <v>1804853.2200000016</v>
      </c>
      <c r="G81" s="86"/>
      <c r="H81" s="8"/>
    </row>
    <row r="82" spans="1:8" ht="15" customHeight="1" x14ac:dyDescent="0.25">
      <c r="A82" s="305"/>
      <c r="B82" s="28" t="s">
        <v>1135</v>
      </c>
      <c r="C82" s="14"/>
      <c r="D82" s="18">
        <v>69300</v>
      </c>
      <c r="E82" s="48">
        <f t="shared" si="0"/>
        <v>1735553.2200000016</v>
      </c>
      <c r="G82" s="86"/>
      <c r="H82" s="8"/>
    </row>
    <row r="83" spans="1:8" ht="15" customHeight="1" x14ac:dyDescent="0.25">
      <c r="A83" s="305"/>
      <c r="B83" s="28" t="s">
        <v>1135</v>
      </c>
      <c r="C83" s="14"/>
      <c r="D83" s="18">
        <v>4051.99</v>
      </c>
      <c r="E83" s="48">
        <f t="shared" si="0"/>
        <v>1731501.2300000016</v>
      </c>
      <c r="G83" s="86"/>
      <c r="H83" s="8"/>
    </row>
    <row r="84" spans="1:8" ht="15" customHeight="1" x14ac:dyDescent="0.25">
      <c r="A84" s="305"/>
      <c r="B84" s="28" t="s">
        <v>1802</v>
      </c>
      <c r="C84" s="14">
        <v>6000000</v>
      </c>
      <c r="D84" s="18"/>
      <c r="E84" s="48">
        <f t="shared" si="0"/>
        <v>7731501.2300000014</v>
      </c>
      <c r="G84" s="86"/>
      <c r="H84" s="8"/>
    </row>
    <row r="85" spans="1:8" ht="15" customHeight="1" thickBot="1" x14ac:dyDescent="0.3">
      <c r="A85" s="305"/>
      <c r="B85" s="190" t="s">
        <v>1668</v>
      </c>
      <c r="C85" s="14"/>
      <c r="D85" s="121">
        <v>1069300</v>
      </c>
      <c r="E85" s="48">
        <f t="shared" si="0"/>
        <v>6662201.2300000014</v>
      </c>
      <c r="G85" s="86"/>
      <c r="H85" s="8"/>
    </row>
    <row r="86" spans="1:8" ht="15" customHeight="1" thickBot="1" x14ac:dyDescent="0.3">
      <c r="A86" s="305"/>
      <c r="B86" s="190" t="s">
        <v>1668</v>
      </c>
      <c r="C86" s="14"/>
      <c r="D86" s="121">
        <v>5930700</v>
      </c>
      <c r="E86" s="48">
        <f t="shared" si="0"/>
        <v>731501.23000000138</v>
      </c>
      <c r="G86" s="86"/>
      <c r="H86" s="128"/>
    </row>
    <row r="87" spans="1:8" ht="15" customHeight="1" x14ac:dyDescent="0.25">
      <c r="A87" s="305"/>
      <c r="B87" s="190" t="s">
        <v>856</v>
      </c>
      <c r="C87" s="14"/>
      <c r="D87" s="121">
        <v>28200</v>
      </c>
      <c r="E87" s="48">
        <f t="shared" si="0"/>
        <v>703301.23000000138</v>
      </c>
      <c r="G87" s="86"/>
      <c r="H87" s="8"/>
    </row>
    <row r="88" spans="1:8" ht="15" customHeight="1" x14ac:dyDescent="0.25">
      <c r="A88" s="305"/>
      <c r="B88" s="190" t="s">
        <v>197</v>
      </c>
      <c r="C88" s="14"/>
      <c r="D88" s="121">
        <v>10000</v>
      </c>
      <c r="E88" s="48">
        <f t="shared" si="0"/>
        <v>693301.23000000138</v>
      </c>
      <c r="G88" s="86"/>
      <c r="H88" s="8"/>
    </row>
    <row r="89" spans="1:8" ht="15" customHeight="1" x14ac:dyDescent="0.25">
      <c r="A89" s="305"/>
      <c r="B89" s="190" t="s">
        <v>115</v>
      </c>
      <c r="C89" s="14"/>
      <c r="D89" s="121">
        <v>65000</v>
      </c>
      <c r="E89" s="48">
        <f t="shared" si="0"/>
        <v>628301.23000000138</v>
      </c>
      <c r="G89" s="86"/>
      <c r="H89" s="8"/>
    </row>
    <row r="90" spans="1:8" ht="15" customHeight="1" x14ac:dyDescent="0.25">
      <c r="A90" s="305"/>
      <c r="B90" s="28"/>
      <c r="C90" s="14"/>
      <c r="D90" s="18"/>
      <c r="E90" s="48">
        <f t="shared" si="0"/>
        <v>628301.23000000138</v>
      </c>
      <c r="G90" s="86"/>
      <c r="H90" s="8"/>
    </row>
    <row r="91" spans="1:8" s="1" customFormat="1" ht="15" customHeight="1" x14ac:dyDescent="0.25">
      <c r="A91" s="10"/>
      <c r="E91" s="86"/>
      <c r="F91"/>
      <c r="G91" s="13"/>
    </row>
    <row r="92" spans="1:8" s="1" customFormat="1" ht="15" customHeight="1" thickBot="1" x14ac:dyDescent="0.3">
      <c r="A92" s="10"/>
      <c r="E92" s="19"/>
      <c r="F92"/>
      <c r="G92" s="13"/>
    </row>
    <row r="93" spans="1:8" s="1" customFormat="1" ht="15" customHeight="1" thickBot="1" x14ac:dyDescent="0.3">
      <c r="A93" s="27" t="s">
        <v>1804</v>
      </c>
      <c r="B93" s="98"/>
      <c r="C93" s="98"/>
      <c r="D93" s="179"/>
      <c r="E93" s="100"/>
      <c r="F93"/>
      <c r="G93" s="57"/>
    </row>
    <row r="94" spans="1:8" s="1" customFormat="1" ht="15" customHeight="1" x14ac:dyDescent="0.25">
      <c r="A94" s="308" t="s">
        <v>9</v>
      </c>
      <c r="B94" s="181" t="s">
        <v>538</v>
      </c>
      <c r="C94" s="109">
        <v>179358.91999999998</v>
      </c>
      <c r="D94" s="109"/>
      <c r="E94" s="54">
        <f>+C94-D94</f>
        <v>179358.91999999998</v>
      </c>
      <c r="F94"/>
      <c r="G94" s="57"/>
    </row>
    <row r="95" spans="1:8" s="1" customFormat="1" ht="15" customHeight="1" x14ac:dyDescent="0.25">
      <c r="A95" s="308"/>
      <c r="B95" s="28" t="s">
        <v>1805</v>
      </c>
      <c r="C95" s="9">
        <v>1000000</v>
      </c>
      <c r="D95" s="9">
        <v>0</v>
      </c>
      <c r="E95" s="52">
        <f>+E94+C95-D95</f>
        <v>1179358.92</v>
      </c>
      <c r="F95"/>
      <c r="G95" s="57"/>
    </row>
    <row r="96" spans="1:8" s="1" customFormat="1" ht="15" customHeight="1" x14ac:dyDescent="0.25">
      <c r="A96" s="308"/>
      <c r="B96" s="28" t="s">
        <v>1807</v>
      </c>
      <c r="C96" s="9">
        <v>15000</v>
      </c>
      <c r="D96" s="9">
        <v>0</v>
      </c>
      <c r="E96" s="52">
        <f t="shared" ref="E96:E104" si="1">+E95+C96-D96</f>
        <v>1194358.92</v>
      </c>
      <c r="F96"/>
      <c r="G96" s="57"/>
    </row>
    <row r="97" spans="1:8" s="1" customFormat="1" ht="15" customHeight="1" x14ac:dyDescent="0.25">
      <c r="A97" s="308"/>
      <c r="B97" s="28" t="s">
        <v>1549</v>
      </c>
      <c r="C97" s="9">
        <v>0</v>
      </c>
      <c r="D97" s="9">
        <v>33850</v>
      </c>
      <c r="E97" s="52">
        <f t="shared" si="1"/>
        <v>1160508.92</v>
      </c>
      <c r="F97"/>
      <c r="G97" s="57"/>
    </row>
    <row r="98" spans="1:8" s="1" customFormat="1" ht="15" customHeight="1" x14ac:dyDescent="0.25">
      <c r="A98" s="308"/>
      <c r="B98" s="28" t="s">
        <v>1808</v>
      </c>
      <c r="C98" s="9">
        <v>0</v>
      </c>
      <c r="D98" s="9">
        <v>60000</v>
      </c>
      <c r="E98" s="52">
        <f t="shared" si="1"/>
        <v>1100508.92</v>
      </c>
      <c r="F98"/>
      <c r="G98" s="57"/>
    </row>
    <row r="99" spans="1:8" s="1" customFormat="1" ht="15" customHeight="1" x14ac:dyDescent="0.25">
      <c r="A99" s="308"/>
      <c r="B99" s="57" t="s">
        <v>1809</v>
      </c>
      <c r="C99" s="9">
        <v>0</v>
      </c>
      <c r="D99" s="9">
        <v>415000</v>
      </c>
      <c r="E99" s="52">
        <f t="shared" si="1"/>
        <v>685508.91999999993</v>
      </c>
      <c r="F99"/>
      <c r="G99" s="57"/>
    </row>
    <row r="100" spans="1:8" s="1" customFormat="1" ht="15" customHeight="1" x14ac:dyDescent="0.25">
      <c r="A100" s="308"/>
      <c r="B100" s="57" t="s">
        <v>1806</v>
      </c>
      <c r="C100" s="9">
        <v>0</v>
      </c>
      <c r="D100" s="9">
        <v>300</v>
      </c>
      <c r="E100" s="52">
        <f t="shared" si="1"/>
        <v>685208.91999999993</v>
      </c>
      <c r="F100"/>
      <c r="G100" s="57"/>
    </row>
    <row r="101" spans="1:8" s="1" customFormat="1" ht="15" customHeight="1" x14ac:dyDescent="0.25">
      <c r="A101" s="308"/>
      <c r="B101" s="28" t="s">
        <v>1810</v>
      </c>
      <c r="C101" s="9"/>
      <c r="D101" s="9">
        <v>585000</v>
      </c>
      <c r="E101" s="52">
        <f t="shared" si="1"/>
        <v>100208.91999999993</v>
      </c>
      <c r="F101"/>
      <c r="G101" s="57"/>
    </row>
    <row r="102" spans="1:8" s="1" customFormat="1" ht="15" customHeight="1" x14ac:dyDescent="0.25">
      <c r="A102" s="308"/>
      <c r="B102" s="28"/>
      <c r="C102" s="9"/>
      <c r="D102" s="9"/>
      <c r="E102" s="52">
        <f t="shared" si="1"/>
        <v>100208.91999999993</v>
      </c>
      <c r="F102"/>
      <c r="G102" s="57"/>
    </row>
    <row r="103" spans="1:8" s="1" customFormat="1" ht="15" customHeight="1" x14ac:dyDescent="0.25">
      <c r="A103" s="308"/>
      <c r="B103" s="28"/>
      <c r="C103" s="9"/>
      <c r="D103" s="9"/>
      <c r="E103" s="52">
        <f t="shared" si="1"/>
        <v>100208.91999999993</v>
      </c>
      <c r="F103"/>
      <c r="G103" s="57"/>
    </row>
    <row r="104" spans="1:8" s="1" customFormat="1" ht="15" customHeight="1" x14ac:dyDescent="0.25">
      <c r="A104" s="308"/>
      <c r="B104" s="28"/>
      <c r="C104" s="9"/>
      <c r="D104" s="9"/>
      <c r="E104" s="52">
        <f t="shared" si="1"/>
        <v>100208.91999999993</v>
      </c>
      <c r="F104"/>
      <c r="G104" s="57"/>
    </row>
    <row r="105" spans="1:8" s="1" customFormat="1" ht="15" customHeight="1" x14ac:dyDescent="0.25">
      <c r="A105"/>
      <c r="B105"/>
      <c r="C105" s="15"/>
      <c r="D105" s="20"/>
      <c r="E105" s="20"/>
      <c r="F105"/>
      <c r="G105"/>
    </row>
    <row r="106" spans="1:8" s="1" customFormat="1" ht="15" customHeight="1" thickBot="1" x14ac:dyDescent="0.3">
      <c r="A106" s="99" t="s">
        <v>1804</v>
      </c>
      <c r="B106" s="96"/>
      <c r="C106" s="96"/>
      <c r="D106" s="96"/>
      <c r="E106" s="96"/>
      <c r="F106"/>
      <c r="G106"/>
      <c r="H106" s="8"/>
    </row>
    <row r="107" spans="1:8" s="1" customFormat="1" ht="15" customHeight="1" x14ac:dyDescent="0.25">
      <c r="A107" s="297" t="s">
        <v>10</v>
      </c>
      <c r="B107" s="28" t="s">
        <v>674</v>
      </c>
      <c r="C107" s="9" t="s">
        <v>728</v>
      </c>
      <c r="D107" s="9"/>
      <c r="E107" s="52">
        <v>226074</v>
      </c>
      <c r="F107"/>
      <c r="G107"/>
      <c r="H107" s="8"/>
    </row>
    <row r="108" spans="1:8" s="1" customFormat="1" ht="15" customHeight="1" x14ac:dyDescent="0.25">
      <c r="A108" s="309"/>
      <c r="B108" s="28" t="s">
        <v>726</v>
      </c>
      <c r="C108" s="9" t="s">
        <v>505</v>
      </c>
      <c r="D108" s="9"/>
      <c r="E108" s="52">
        <v>297000</v>
      </c>
      <c r="F108"/>
      <c r="G108"/>
      <c r="H108" s="8"/>
    </row>
    <row r="109" spans="1:8" s="1" customFormat="1" ht="15" customHeight="1" x14ac:dyDescent="0.25">
      <c r="A109" s="309"/>
      <c r="B109" s="28" t="s">
        <v>674</v>
      </c>
      <c r="C109" s="9" t="s">
        <v>348</v>
      </c>
      <c r="D109" s="9"/>
      <c r="E109" s="52">
        <v>250000</v>
      </c>
      <c r="F109"/>
      <c r="G109"/>
      <c r="H109" s="8"/>
    </row>
    <row r="110" spans="1:8" s="1" customFormat="1" ht="15" customHeight="1" x14ac:dyDescent="0.25">
      <c r="A110" s="309"/>
      <c r="B110" s="28" t="s">
        <v>726</v>
      </c>
      <c r="C110" s="9" t="s">
        <v>123</v>
      </c>
      <c r="D110" s="9"/>
      <c r="E110" s="52">
        <v>110000</v>
      </c>
      <c r="F110"/>
      <c r="G110"/>
      <c r="H110" s="8"/>
    </row>
    <row r="111" spans="1:8" s="1" customFormat="1" ht="15" customHeight="1" x14ac:dyDescent="0.25">
      <c r="A111" s="309"/>
      <c r="B111" s="28"/>
      <c r="C111" s="9"/>
      <c r="D111" s="9"/>
      <c r="E111" s="52"/>
      <c r="F111"/>
      <c r="G111"/>
      <c r="H111" s="8"/>
    </row>
    <row r="112" spans="1:8" s="1" customFormat="1" ht="15" customHeight="1" x14ac:dyDescent="0.25">
      <c r="A112" s="309"/>
      <c r="B112" s="28"/>
      <c r="C112" s="9"/>
      <c r="D112" s="9"/>
      <c r="E112" s="52"/>
      <c r="F112"/>
      <c r="G112"/>
      <c r="H112" s="8"/>
    </row>
    <row r="113" spans="1:8" s="1" customFormat="1" ht="15" customHeight="1" x14ac:dyDescent="0.25">
      <c r="A113" s="309"/>
      <c r="B113" s="28"/>
      <c r="C113" s="9"/>
      <c r="D113" s="9"/>
      <c r="E113" s="52"/>
      <c r="F113"/>
      <c r="G113"/>
      <c r="H113" s="8"/>
    </row>
    <row r="114" spans="1:8" s="1" customFormat="1" ht="15" customHeight="1" x14ac:dyDescent="0.25">
      <c r="A114" s="309"/>
      <c r="B114" s="28"/>
      <c r="C114" s="9"/>
      <c r="D114" s="9"/>
      <c r="E114" s="52"/>
      <c r="F114"/>
      <c r="G114"/>
      <c r="H114" s="8"/>
    </row>
    <row r="115" spans="1:8" s="1" customFormat="1" ht="15" customHeight="1" x14ac:dyDescent="0.25">
      <c r="A115" s="309"/>
      <c r="B115" s="28"/>
      <c r="C115" s="9"/>
      <c r="D115" s="9"/>
      <c r="E115" s="52"/>
      <c r="F115"/>
      <c r="G115"/>
      <c r="H115" s="8"/>
    </row>
    <row r="116" spans="1:8" s="1" customFormat="1" ht="15" customHeight="1" thickBot="1" x14ac:dyDescent="0.3">
      <c r="A116" s="298"/>
      <c r="B116" s="28"/>
      <c r="C116" s="9"/>
      <c r="D116" s="9"/>
      <c r="E116" s="52"/>
      <c r="F116"/>
      <c r="G116"/>
      <c r="H116" s="8"/>
    </row>
    <row r="117" spans="1:8" s="1" customFormat="1" ht="15" customHeight="1" x14ac:dyDescent="0.25">
      <c r="A117"/>
      <c r="B117"/>
      <c r="C117" s="15"/>
      <c r="D117" s="15"/>
      <c r="E117" s="15"/>
      <c r="F117"/>
      <c r="G117"/>
      <c r="H117" s="8"/>
    </row>
    <row r="118" spans="1:8" s="1" customFormat="1" ht="15" customHeight="1" thickBot="1" x14ac:dyDescent="0.3">
      <c r="A118"/>
      <c r="B118"/>
      <c r="C118" s="15"/>
      <c r="D118" s="15"/>
      <c r="E118" s="15"/>
      <c r="F118"/>
    </row>
    <row r="119" spans="1:8" s="1" customFormat="1" ht="15" customHeight="1" thickBot="1" x14ac:dyDescent="0.3">
      <c r="A119"/>
      <c r="B119" s="97" t="s">
        <v>1751</v>
      </c>
      <c r="C119" s="93"/>
      <c r="D119" s="93"/>
      <c r="E119" s="94"/>
      <c r="F119"/>
      <c r="G119" s="31" t="s">
        <v>11</v>
      </c>
      <c r="H119" s="32"/>
    </row>
    <row r="120" spans="1:8" s="1" customFormat="1" ht="15" customHeight="1" x14ac:dyDescent="0.25">
      <c r="A120"/>
      <c r="B120" s="3" t="s">
        <v>1752</v>
      </c>
      <c r="C120" s="9">
        <v>937.09</v>
      </c>
      <c r="D120" s="16"/>
      <c r="E120" s="21">
        <f>+C120-D120</f>
        <v>937.09</v>
      </c>
      <c r="F120"/>
      <c r="G120" s="4" t="s">
        <v>12</v>
      </c>
      <c r="H120" s="9">
        <v>937.09</v>
      </c>
    </row>
    <row r="121" spans="1:8" s="1" customFormat="1" ht="15" customHeight="1" x14ac:dyDescent="0.25">
      <c r="A121"/>
      <c r="B121" s="5" t="s">
        <v>1753</v>
      </c>
      <c r="C121" s="9">
        <v>602.54</v>
      </c>
      <c r="D121" s="17"/>
      <c r="E121" s="24">
        <f t="shared" ref="E121:E125" si="2">+C121-D121+E120</f>
        <v>1539.63</v>
      </c>
      <c r="F121"/>
      <c r="G121" s="4" t="s">
        <v>13</v>
      </c>
      <c r="H121" s="9">
        <v>602.54</v>
      </c>
    </row>
    <row r="122" spans="1:8" s="1" customFormat="1" ht="15" customHeight="1" x14ac:dyDescent="0.25">
      <c r="A122"/>
      <c r="B122" s="5" t="s">
        <v>1754</v>
      </c>
      <c r="C122" s="9">
        <v>2522.2199999999998</v>
      </c>
      <c r="D122" s="17"/>
      <c r="E122" s="24">
        <f t="shared" si="2"/>
        <v>4061.85</v>
      </c>
      <c r="F122"/>
      <c r="G122" s="4" t="s">
        <v>14</v>
      </c>
      <c r="H122" s="9">
        <v>2522.2199999999998</v>
      </c>
    </row>
    <row r="123" spans="1:8" s="1" customFormat="1" ht="15" customHeight="1" x14ac:dyDescent="0.25">
      <c r="A123"/>
      <c r="B123" s="28"/>
      <c r="C123" s="18"/>
      <c r="D123" s="18"/>
      <c r="E123" s="24">
        <f t="shared" si="2"/>
        <v>4061.85</v>
      </c>
      <c r="F123"/>
      <c r="G123" s="6" t="s">
        <v>8</v>
      </c>
      <c r="H123" s="9">
        <f>SUM(H120:H122)</f>
        <v>4061.85</v>
      </c>
    </row>
    <row r="124" spans="1:8" s="1" customFormat="1" ht="15" customHeight="1" x14ac:dyDescent="0.25">
      <c r="A124"/>
      <c r="B124" s="186"/>
      <c r="C124" s="45"/>
      <c r="D124" s="18"/>
      <c r="E124" s="24">
        <f t="shared" si="2"/>
        <v>4061.85</v>
      </c>
      <c r="F124"/>
    </row>
    <row r="125" spans="1:8" s="1" customFormat="1" x14ac:dyDescent="0.25">
      <c r="A125"/>
      <c r="B125" s="186"/>
      <c r="C125" s="43"/>
      <c r="D125" s="45"/>
      <c r="E125" s="24">
        <f t="shared" si="2"/>
        <v>4061.85</v>
      </c>
      <c r="F125"/>
      <c r="G125"/>
      <c r="H125" s="29">
        <f>+H123-E125</f>
        <v>0</v>
      </c>
    </row>
    <row r="126" spans="1:8" s="1" customFormat="1" x14ac:dyDescent="0.25">
      <c r="A126"/>
      <c r="B126"/>
      <c r="C126" s="13"/>
      <c r="D126" s="15"/>
      <c r="E126" s="15"/>
      <c r="F126"/>
      <c r="G126" s="13"/>
    </row>
    <row r="127" spans="1:8" s="1" customFormat="1" x14ac:dyDescent="0.25">
      <c r="A127"/>
      <c r="B127"/>
      <c r="C127" s="13"/>
      <c r="D127" s="15"/>
      <c r="E127" s="15"/>
      <c r="F127"/>
      <c r="G127" s="13"/>
    </row>
    <row r="128" spans="1:8" s="1" customFormat="1" x14ac:dyDescent="0.25">
      <c r="A128"/>
      <c r="B128"/>
      <c r="C128" s="13"/>
      <c r="D128" s="15"/>
      <c r="E128" s="15"/>
      <c r="F128"/>
      <c r="G128" s="13"/>
    </row>
    <row r="129" spans="1:9" s="1" customFormat="1" x14ac:dyDescent="0.25">
      <c r="A129"/>
      <c r="B129"/>
      <c r="C129" s="13"/>
      <c r="D129" s="15"/>
      <c r="E129" s="15"/>
      <c r="F129"/>
      <c r="G129"/>
    </row>
    <row r="130" spans="1:9" s="1" customFormat="1" x14ac:dyDescent="0.25">
      <c r="A130"/>
      <c r="B130"/>
      <c r="C130" s="13"/>
      <c r="D130" s="15"/>
      <c r="E130" s="15"/>
      <c r="F130"/>
      <c r="G130"/>
    </row>
    <row r="131" spans="1:9" s="1" customFormat="1" x14ac:dyDescent="0.25">
      <c r="A131"/>
      <c r="B131"/>
      <c r="C131" s="13"/>
      <c r="D131" s="15"/>
      <c r="E131" s="15"/>
      <c r="F131"/>
      <c r="G131"/>
      <c r="I131"/>
    </row>
  </sheetData>
  <autoFilter ref="A2:E91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90"/>
    <mergeCell ref="A94:A104"/>
    <mergeCell ref="A107:A116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  <rowBreaks count="1" manualBreakCount="1">
    <brk id="92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208D3-4CEB-4171-B823-608BEB0352FC}">
  <sheetPr filterMode="1"/>
  <dimension ref="A1:I105"/>
  <sheetViews>
    <sheetView topLeftCell="A68" zoomScaleNormal="100" workbookViewId="0">
      <selection activeCell="A2" sqref="A2:E100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9" ht="15" customHeight="1" thickBot="1" x14ac:dyDescent="0.3"/>
    <row r="2" spans="1:9" ht="15" customHeight="1" thickBot="1" x14ac:dyDescent="0.3">
      <c r="A2" s="287" t="s">
        <v>1821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1811</v>
      </c>
      <c r="C4" s="148">
        <v>255672.37</v>
      </c>
      <c r="D4" s="48"/>
      <c r="E4" s="48">
        <f>+C4-D4</f>
        <v>255672.37</v>
      </c>
      <c r="G4" s="4" t="s">
        <v>4</v>
      </c>
      <c r="H4" s="148">
        <v>-23987.56</v>
      </c>
      <c r="I4" s="13"/>
    </row>
    <row r="5" spans="1:9" ht="15" customHeight="1" x14ac:dyDescent="0.25">
      <c r="A5" s="305"/>
      <c r="B5" s="4" t="s">
        <v>1812</v>
      </c>
      <c r="C5" s="148">
        <v>37884.44</v>
      </c>
      <c r="D5" s="48"/>
      <c r="E5" s="48">
        <f>+C5-D5+E4</f>
        <v>293556.81</v>
      </c>
      <c r="G5" s="4" t="s">
        <v>5</v>
      </c>
      <c r="H5" s="148">
        <v>-462115.56</v>
      </c>
      <c r="I5" s="13"/>
    </row>
    <row r="6" spans="1:9" ht="15" customHeight="1" x14ac:dyDescent="0.25">
      <c r="A6" s="305"/>
      <c r="B6" s="4" t="s">
        <v>1813</v>
      </c>
      <c r="C6" s="45">
        <f>2887.83+1125</f>
        <v>4012.83</v>
      </c>
      <c r="D6" s="48"/>
      <c r="E6" s="48">
        <f t="shared" ref="E6:E41" si="0">+C6-D6+E5</f>
        <v>297569.64</v>
      </c>
      <c r="G6" s="4" t="s">
        <v>6</v>
      </c>
      <c r="H6" s="45">
        <f>27887.83+1125</f>
        <v>29012.83</v>
      </c>
      <c r="I6" s="13" t="s">
        <v>832</v>
      </c>
    </row>
    <row r="7" spans="1:9" ht="15" customHeight="1" x14ac:dyDescent="0.25">
      <c r="A7" s="305"/>
      <c r="B7" s="4" t="s">
        <v>1814</v>
      </c>
      <c r="C7" s="45">
        <v>2126.92</v>
      </c>
      <c r="D7" s="48"/>
      <c r="E7" s="48">
        <f t="shared" si="0"/>
        <v>299696.56</v>
      </c>
      <c r="G7" s="4" t="s">
        <v>7</v>
      </c>
      <c r="H7" s="45">
        <v>2126.92</v>
      </c>
      <c r="I7" s="13"/>
    </row>
    <row r="8" spans="1:9" ht="15" customHeight="1" x14ac:dyDescent="0.25">
      <c r="A8" s="305"/>
      <c r="B8" s="4" t="s">
        <v>1815</v>
      </c>
      <c r="C8" s="34">
        <v>327500</v>
      </c>
      <c r="D8" s="48"/>
      <c r="E8" s="48">
        <f t="shared" si="0"/>
        <v>627196.56000000006</v>
      </c>
      <c r="G8" s="4" t="s">
        <v>15</v>
      </c>
      <c r="H8" s="34">
        <v>9407.92</v>
      </c>
      <c r="I8" s="13"/>
    </row>
    <row r="9" spans="1:9" ht="15" customHeight="1" x14ac:dyDescent="0.25">
      <c r="A9" s="305"/>
      <c r="B9" s="4" t="s">
        <v>1816</v>
      </c>
      <c r="C9" s="34">
        <v>1104.67</v>
      </c>
      <c r="D9" s="48"/>
      <c r="E9" s="48">
        <f t="shared" si="0"/>
        <v>628301.2300000001</v>
      </c>
      <c r="G9" s="4" t="s">
        <v>16</v>
      </c>
      <c r="H9" s="34">
        <v>1104.67</v>
      </c>
      <c r="I9" s="13"/>
    </row>
    <row r="10" spans="1:9" ht="15" customHeight="1" x14ac:dyDescent="0.25">
      <c r="A10" s="305"/>
      <c r="B10" s="195" t="s">
        <v>6</v>
      </c>
      <c r="C10" s="192"/>
      <c r="D10" s="193"/>
      <c r="E10" s="48">
        <f t="shared" si="0"/>
        <v>628301.2300000001</v>
      </c>
      <c r="G10" s="6" t="s">
        <v>8</v>
      </c>
      <c r="H10" s="7">
        <f>SUM(H4:H9)</f>
        <v>-444450.78</v>
      </c>
    </row>
    <row r="11" spans="1:9" ht="15" customHeight="1" x14ac:dyDescent="0.25">
      <c r="A11" s="305"/>
      <c r="B11" s="197" t="s">
        <v>1817</v>
      </c>
      <c r="C11" s="14"/>
      <c r="D11" s="121">
        <v>115000</v>
      </c>
      <c r="E11" s="48">
        <f t="shared" si="0"/>
        <v>513301.2300000001</v>
      </c>
      <c r="G11" s="86"/>
      <c r="H11" s="8"/>
    </row>
    <row r="12" spans="1:9" ht="15" customHeight="1" x14ac:dyDescent="0.25">
      <c r="A12" s="305"/>
      <c r="B12" s="198" t="s">
        <v>112</v>
      </c>
      <c r="D12" s="15">
        <v>20000</v>
      </c>
      <c r="E12" s="48">
        <f t="shared" si="0"/>
        <v>493301.2300000001</v>
      </c>
      <c r="G12" s="86"/>
      <c r="H12" s="8">
        <f>H10-E41</f>
        <v>0</v>
      </c>
    </row>
    <row r="13" spans="1:9" ht="15" customHeight="1" x14ac:dyDescent="0.25">
      <c r="A13" s="305"/>
      <c r="B13" s="195" t="s">
        <v>1827</v>
      </c>
      <c r="C13" s="192"/>
      <c r="D13" s="193"/>
      <c r="E13" s="48">
        <f t="shared" si="0"/>
        <v>493301.2300000001</v>
      </c>
      <c r="G13" s="86"/>
      <c r="H13" s="8"/>
    </row>
    <row r="14" spans="1:9" ht="15" customHeight="1" x14ac:dyDescent="0.25">
      <c r="A14" s="305"/>
      <c r="B14" s="197" t="s">
        <v>1822</v>
      </c>
      <c r="C14" s="14"/>
      <c r="D14" s="121">
        <v>23162.73</v>
      </c>
      <c r="E14" s="48">
        <f t="shared" si="0"/>
        <v>470138.50000000012</v>
      </c>
      <c r="G14" s="86"/>
      <c r="H14" s="8"/>
    </row>
    <row r="15" spans="1:9" ht="15" customHeight="1" x14ac:dyDescent="0.25">
      <c r="A15" s="305"/>
      <c r="B15" s="197" t="s">
        <v>1823</v>
      </c>
      <c r="C15" s="14"/>
      <c r="D15" s="121">
        <v>50000</v>
      </c>
      <c r="E15" s="48">
        <f t="shared" si="0"/>
        <v>420138.50000000012</v>
      </c>
      <c r="G15" s="86"/>
      <c r="H15" s="8"/>
    </row>
    <row r="16" spans="1:9" ht="15" customHeight="1" x14ac:dyDescent="0.25">
      <c r="A16" s="305"/>
      <c r="B16" s="197" t="s">
        <v>1824</v>
      </c>
      <c r="C16" s="14"/>
      <c r="D16" s="121">
        <v>75000</v>
      </c>
      <c r="E16" s="48">
        <f t="shared" si="0"/>
        <v>345138.50000000012</v>
      </c>
      <c r="G16" s="86"/>
      <c r="H16" s="8"/>
    </row>
    <row r="17" spans="1:8" ht="15" customHeight="1" x14ac:dyDescent="0.25">
      <c r="A17" s="305"/>
      <c r="B17" s="197" t="s">
        <v>1825</v>
      </c>
      <c r="C17" s="14"/>
      <c r="D17" s="121">
        <v>84000</v>
      </c>
      <c r="E17" s="48">
        <f t="shared" si="0"/>
        <v>261138.50000000012</v>
      </c>
      <c r="G17" s="86"/>
      <c r="H17" s="8"/>
    </row>
    <row r="18" spans="1:8" ht="15" customHeight="1" x14ac:dyDescent="0.25">
      <c r="A18" s="305"/>
      <c r="B18" s="190" t="s">
        <v>284</v>
      </c>
      <c r="C18" s="14">
        <v>400000</v>
      </c>
      <c r="D18" s="121"/>
      <c r="E18" s="48">
        <f t="shared" si="0"/>
        <v>661138.50000000012</v>
      </c>
      <c r="G18" s="86"/>
      <c r="H18" s="8"/>
    </row>
    <row r="19" spans="1:8" ht="15" customHeight="1" x14ac:dyDescent="0.25">
      <c r="A19" s="305"/>
      <c r="B19" s="190" t="s">
        <v>107</v>
      </c>
      <c r="C19" s="14">
        <v>200000</v>
      </c>
      <c r="D19" s="121"/>
      <c r="E19" s="48">
        <f t="shared" si="0"/>
        <v>861138.50000000012</v>
      </c>
      <c r="G19" s="86"/>
      <c r="H19" s="8"/>
    </row>
    <row r="20" spans="1:8" ht="15" customHeight="1" x14ac:dyDescent="0.25">
      <c r="A20" s="305"/>
      <c r="B20" s="190" t="s">
        <v>106</v>
      </c>
      <c r="C20" s="14">
        <v>110000</v>
      </c>
      <c r="D20" s="121"/>
      <c r="E20" s="48">
        <f t="shared" si="0"/>
        <v>971138.50000000012</v>
      </c>
      <c r="G20" s="86"/>
      <c r="H20" s="8"/>
    </row>
    <row r="21" spans="1:8" ht="15" customHeight="1" x14ac:dyDescent="0.25">
      <c r="A21" s="305"/>
      <c r="B21" s="197" t="s">
        <v>1820</v>
      </c>
      <c r="C21" s="14">
        <v>150000</v>
      </c>
      <c r="D21" s="121"/>
      <c r="E21" s="48">
        <f t="shared" si="0"/>
        <v>1121138.5</v>
      </c>
      <c r="G21" s="86"/>
      <c r="H21" s="8"/>
    </row>
    <row r="22" spans="1:8" ht="15" customHeight="1" x14ac:dyDescent="0.25">
      <c r="A22" s="305"/>
      <c r="B22" s="197" t="s">
        <v>1820</v>
      </c>
      <c r="C22" s="14">
        <v>1000000</v>
      </c>
      <c r="D22" s="121"/>
      <c r="E22" s="48">
        <f t="shared" si="0"/>
        <v>2121138.5</v>
      </c>
      <c r="G22" s="86"/>
      <c r="H22" s="8"/>
    </row>
    <row r="23" spans="1:8" ht="15" customHeight="1" x14ac:dyDescent="0.25">
      <c r="A23" s="305"/>
      <c r="B23" s="190" t="s">
        <v>346</v>
      </c>
      <c r="C23" s="14"/>
      <c r="D23" s="121">
        <v>517496.97</v>
      </c>
      <c r="E23" s="48">
        <f t="shared" si="0"/>
        <v>1603641.53</v>
      </c>
      <c r="G23" s="86"/>
      <c r="H23" s="8"/>
    </row>
    <row r="24" spans="1:8" ht="15" customHeight="1" x14ac:dyDescent="0.25">
      <c r="A24" s="305"/>
      <c r="B24" s="190" t="s">
        <v>1128</v>
      </c>
      <c r="C24" s="14"/>
      <c r="D24" s="121">
        <v>534197.68000000005</v>
      </c>
      <c r="E24" s="48">
        <f t="shared" si="0"/>
        <v>1069443.8500000001</v>
      </c>
      <c r="G24" s="86"/>
      <c r="H24" s="8"/>
    </row>
    <row r="25" spans="1:8" ht="15" customHeight="1" x14ac:dyDescent="0.25">
      <c r="A25" s="305"/>
      <c r="B25" s="197" t="s">
        <v>1819</v>
      </c>
      <c r="C25" s="14"/>
      <c r="D25" s="121">
        <v>288640.62</v>
      </c>
      <c r="E25" s="48">
        <f t="shared" si="0"/>
        <v>780803.2300000001</v>
      </c>
      <c r="G25" s="86"/>
      <c r="H25" s="8"/>
    </row>
    <row r="26" spans="1:8" ht="15" customHeight="1" x14ac:dyDescent="0.25">
      <c r="A26" s="305"/>
      <c r="B26" s="190" t="s">
        <v>327</v>
      </c>
      <c r="C26" s="14"/>
      <c r="D26" s="121">
        <v>18160</v>
      </c>
      <c r="E26" s="48">
        <f t="shared" si="0"/>
        <v>762643.2300000001</v>
      </c>
      <c r="G26" s="86"/>
      <c r="H26" s="8"/>
    </row>
    <row r="27" spans="1:8" ht="15" customHeight="1" x14ac:dyDescent="0.25">
      <c r="A27" s="305"/>
      <c r="B27" s="190" t="s">
        <v>1166</v>
      </c>
      <c r="C27" s="14"/>
      <c r="D27" s="121">
        <v>5000</v>
      </c>
      <c r="E27" s="48">
        <f t="shared" si="0"/>
        <v>757643.2300000001</v>
      </c>
      <c r="G27" s="86"/>
      <c r="H27" s="8"/>
    </row>
    <row r="28" spans="1:8" ht="15" customHeight="1" x14ac:dyDescent="0.25">
      <c r="A28" s="305"/>
      <c r="B28" s="197" t="s">
        <v>651</v>
      </c>
      <c r="C28" s="14"/>
      <c r="D28" s="121">
        <v>52800.18</v>
      </c>
      <c r="E28" s="48">
        <f t="shared" si="0"/>
        <v>704843.05</v>
      </c>
      <c r="G28" s="86"/>
      <c r="H28" s="8"/>
    </row>
    <row r="29" spans="1:8" ht="15" customHeight="1" x14ac:dyDescent="0.25">
      <c r="A29" s="305"/>
      <c r="B29" s="197" t="s">
        <v>1818</v>
      </c>
      <c r="C29" s="14"/>
      <c r="D29" s="121">
        <v>575000</v>
      </c>
      <c r="E29" s="48">
        <f t="shared" si="0"/>
        <v>129843.05000000005</v>
      </c>
      <c r="G29" s="86"/>
      <c r="H29" s="8"/>
    </row>
    <row r="30" spans="1:8" ht="15" customHeight="1" x14ac:dyDescent="0.25">
      <c r="A30" s="305"/>
      <c r="B30" s="190" t="s">
        <v>156</v>
      </c>
      <c r="C30" s="14"/>
      <c r="D30" s="121">
        <v>500000</v>
      </c>
      <c r="E30" s="48">
        <f t="shared" si="0"/>
        <v>-370156.94999999995</v>
      </c>
      <c r="G30" s="86"/>
      <c r="H30" s="8"/>
    </row>
    <row r="31" spans="1:8" ht="15" customHeight="1" x14ac:dyDescent="0.25">
      <c r="A31" s="305"/>
      <c r="B31" s="28" t="s">
        <v>1893</v>
      </c>
      <c r="C31" s="14"/>
      <c r="D31" s="18">
        <v>20000</v>
      </c>
      <c r="E31" s="48">
        <f t="shared" si="0"/>
        <v>-390156.94999999995</v>
      </c>
      <c r="G31" s="86"/>
      <c r="H31" s="8"/>
    </row>
    <row r="32" spans="1:8" ht="15" customHeight="1" x14ac:dyDescent="0.25">
      <c r="A32" s="305"/>
      <c r="B32" s="28" t="s">
        <v>1894</v>
      </c>
      <c r="C32" s="14"/>
      <c r="D32" s="18">
        <v>1024.5</v>
      </c>
      <c r="E32" s="48">
        <f t="shared" si="0"/>
        <v>-391181.44999999995</v>
      </c>
      <c r="G32" s="86"/>
      <c r="H32" s="8"/>
    </row>
    <row r="33" spans="1:8" ht="15" customHeight="1" x14ac:dyDescent="0.25">
      <c r="A33" s="305"/>
      <c r="B33" s="28" t="s">
        <v>1895</v>
      </c>
      <c r="C33" s="14"/>
      <c r="D33" s="18">
        <v>3880</v>
      </c>
      <c r="E33" s="48">
        <f t="shared" si="0"/>
        <v>-395061.44999999995</v>
      </c>
      <c r="G33" s="86"/>
      <c r="H33" s="8"/>
    </row>
    <row r="34" spans="1:8" ht="15" customHeight="1" x14ac:dyDescent="0.25">
      <c r="A34" s="305"/>
      <c r="B34" s="28" t="s">
        <v>1896</v>
      </c>
      <c r="C34" s="14"/>
      <c r="D34" s="18">
        <v>1297.25</v>
      </c>
      <c r="E34" s="48">
        <f t="shared" si="0"/>
        <v>-396358.69999999995</v>
      </c>
      <c r="G34" s="86"/>
      <c r="H34" s="8"/>
    </row>
    <row r="35" spans="1:8" ht="15" customHeight="1" x14ac:dyDescent="0.25">
      <c r="A35" s="305"/>
      <c r="B35" s="28"/>
      <c r="C35" s="14"/>
      <c r="D35" s="18"/>
      <c r="E35" s="48">
        <f t="shared" si="0"/>
        <v>-396358.69999999995</v>
      </c>
      <c r="G35" s="86"/>
      <c r="H35" s="8"/>
    </row>
    <row r="36" spans="1:8" ht="15" customHeight="1" x14ac:dyDescent="0.25">
      <c r="A36" s="305"/>
      <c r="B36" s="28"/>
      <c r="C36" s="14"/>
      <c r="D36" s="18"/>
      <c r="E36" s="48">
        <f t="shared" si="0"/>
        <v>-396358.69999999995</v>
      </c>
      <c r="G36" s="86"/>
      <c r="H36" s="8"/>
    </row>
    <row r="37" spans="1:8" ht="15" customHeight="1" x14ac:dyDescent="0.25">
      <c r="A37" s="305"/>
      <c r="B37" s="195" t="s">
        <v>1801</v>
      </c>
      <c r="C37" s="192"/>
      <c r="D37" s="193"/>
      <c r="E37" s="48">
        <f t="shared" si="0"/>
        <v>-396358.69999999995</v>
      </c>
      <c r="G37" s="86"/>
      <c r="H37" s="8"/>
    </row>
    <row r="38" spans="1:8" ht="15" customHeight="1" x14ac:dyDescent="0.25">
      <c r="A38" s="305"/>
      <c r="B38" s="197" t="s">
        <v>1826</v>
      </c>
      <c r="C38" s="14"/>
      <c r="D38" s="121">
        <v>3481.76</v>
      </c>
      <c r="E38" s="48">
        <f t="shared" si="0"/>
        <v>-399840.45999999996</v>
      </c>
      <c r="G38" s="86"/>
      <c r="H38" s="8"/>
    </row>
    <row r="39" spans="1:8" ht="15" customHeight="1" x14ac:dyDescent="0.25">
      <c r="A39" s="305"/>
      <c r="B39" s="190" t="s">
        <v>365</v>
      </c>
      <c r="C39" s="14"/>
      <c r="D39" s="121">
        <v>44610.32</v>
      </c>
      <c r="E39" s="48">
        <f t="shared" si="0"/>
        <v>-444450.77999999997</v>
      </c>
      <c r="G39" s="86"/>
      <c r="H39" s="8"/>
    </row>
    <row r="40" spans="1:8" ht="15" customHeight="1" x14ac:dyDescent="0.25">
      <c r="A40" s="305"/>
      <c r="B40" s="190"/>
      <c r="C40" s="14"/>
      <c r="D40" s="121"/>
      <c r="E40" s="48">
        <f t="shared" si="0"/>
        <v>-444450.77999999997</v>
      </c>
      <c r="G40" s="86"/>
      <c r="H40" s="8"/>
    </row>
    <row r="41" spans="1:8" ht="15" customHeight="1" x14ac:dyDescent="0.25">
      <c r="A41" s="305"/>
      <c r="B41" s="190"/>
      <c r="C41" s="14"/>
      <c r="D41" s="121"/>
      <c r="E41" s="48">
        <f t="shared" si="0"/>
        <v>-444450.77999999997</v>
      </c>
      <c r="G41" s="86"/>
      <c r="H41" s="8"/>
    </row>
    <row r="42" spans="1:8" s="1" customFormat="1" ht="15" customHeight="1" x14ac:dyDescent="0.25">
      <c r="A42" s="10"/>
      <c r="E42" s="86"/>
      <c r="F42"/>
      <c r="G42" s="13"/>
    </row>
    <row r="43" spans="1:8" s="1" customFormat="1" ht="15" customHeight="1" thickBot="1" x14ac:dyDescent="0.3">
      <c r="A43" s="10"/>
      <c r="E43" s="19"/>
      <c r="F43"/>
      <c r="G43" s="13"/>
    </row>
    <row r="44" spans="1:8" s="1" customFormat="1" ht="15" customHeight="1" thickBot="1" x14ac:dyDescent="0.3">
      <c r="A44" s="27" t="s">
        <v>1828</v>
      </c>
      <c r="B44" s="98"/>
      <c r="C44" s="98"/>
      <c r="D44" s="179"/>
      <c r="E44" s="100"/>
      <c r="F44"/>
      <c r="G44" s="57"/>
    </row>
    <row r="45" spans="1:8" s="1" customFormat="1" ht="15" customHeight="1" x14ac:dyDescent="0.25">
      <c r="A45" s="308" t="s">
        <v>9</v>
      </c>
      <c r="B45" s="181" t="s">
        <v>538</v>
      </c>
      <c r="C45" s="109">
        <v>100208.91999999993</v>
      </c>
      <c r="D45" s="109"/>
      <c r="E45" s="54">
        <f>+C45-D45</f>
        <v>100208.91999999993</v>
      </c>
      <c r="F45"/>
      <c r="G45" s="57"/>
    </row>
    <row r="46" spans="1:8" s="1" customFormat="1" ht="15" customHeight="1" x14ac:dyDescent="0.25">
      <c r="A46" s="308"/>
      <c r="B46" s="199" t="s">
        <v>1549</v>
      </c>
      <c r="C46" s="151">
        <v>0</v>
      </c>
      <c r="D46" s="151">
        <v>31925</v>
      </c>
      <c r="E46" s="184">
        <f>+E45+C46-D46</f>
        <v>68283.919999999925</v>
      </c>
      <c r="F46"/>
      <c r="G46" s="57"/>
    </row>
    <row r="47" spans="1:8" s="1" customFormat="1" ht="15" customHeight="1" x14ac:dyDescent="0.25">
      <c r="A47" s="308"/>
      <c r="B47" s="199" t="s">
        <v>1829</v>
      </c>
      <c r="C47" s="151">
        <v>0</v>
      </c>
      <c r="D47" s="151">
        <v>11750</v>
      </c>
      <c r="E47" s="184">
        <f t="shared" ref="E47:E76" si="1">+E46+C47-D47</f>
        <v>56533.919999999925</v>
      </c>
      <c r="F47"/>
      <c r="G47" s="57"/>
    </row>
    <row r="48" spans="1:8" s="1" customFormat="1" ht="15" customHeight="1" x14ac:dyDescent="0.25">
      <c r="A48" s="308"/>
      <c r="B48" s="199" t="s">
        <v>1830</v>
      </c>
      <c r="C48" s="151">
        <v>0</v>
      </c>
      <c r="D48" s="151">
        <v>875</v>
      </c>
      <c r="E48" s="184">
        <f t="shared" si="1"/>
        <v>55658.919999999925</v>
      </c>
      <c r="F48"/>
      <c r="G48" s="57"/>
    </row>
    <row r="49" spans="1:7" s="1" customFormat="1" ht="15" customHeight="1" x14ac:dyDescent="0.25">
      <c r="A49" s="308"/>
      <c r="B49" s="199" t="s">
        <v>1831</v>
      </c>
      <c r="C49" s="151">
        <v>0</v>
      </c>
      <c r="D49" s="151">
        <v>150</v>
      </c>
      <c r="E49" s="184">
        <f t="shared" si="1"/>
        <v>55508.919999999925</v>
      </c>
      <c r="F49"/>
      <c r="G49" s="57"/>
    </row>
    <row r="50" spans="1:7" s="1" customFormat="1" ht="15" customHeight="1" x14ac:dyDescent="0.25">
      <c r="A50" s="308"/>
      <c r="B50" s="199" t="s">
        <v>1832</v>
      </c>
      <c r="C50" s="151">
        <v>0</v>
      </c>
      <c r="D50" s="151">
        <v>750</v>
      </c>
      <c r="E50" s="184">
        <f t="shared" si="1"/>
        <v>54758.919999999925</v>
      </c>
      <c r="F50"/>
      <c r="G50" s="57"/>
    </row>
    <row r="51" spans="1:7" s="1" customFormat="1" ht="15" customHeight="1" x14ac:dyDescent="0.25">
      <c r="A51" s="308"/>
      <c r="B51" s="200" t="s">
        <v>1857</v>
      </c>
      <c r="C51" s="151">
        <v>53000</v>
      </c>
      <c r="D51" s="151">
        <v>0</v>
      </c>
      <c r="E51" s="184">
        <f t="shared" si="1"/>
        <v>107758.91999999993</v>
      </c>
      <c r="F51"/>
      <c r="G51" s="57"/>
    </row>
    <row r="52" spans="1:7" s="1" customFormat="1" ht="15" customHeight="1" x14ac:dyDescent="0.25">
      <c r="A52" s="308"/>
      <c r="B52" s="199" t="s">
        <v>956</v>
      </c>
      <c r="C52" s="151">
        <v>0</v>
      </c>
      <c r="D52" s="151">
        <v>9600</v>
      </c>
      <c r="E52" s="184">
        <f t="shared" si="1"/>
        <v>98158.919999999925</v>
      </c>
      <c r="F52"/>
      <c r="G52" s="57"/>
    </row>
    <row r="53" spans="1:7" s="1" customFormat="1" ht="15" customHeight="1" x14ac:dyDescent="0.25">
      <c r="A53" s="308"/>
      <c r="B53" s="199" t="s">
        <v>1833</v>
      </c>
      <c r="C53" s="151">
        <v>0</v>
      </c>
      <c r="D53" s="151">
        <v>53000</v>
      </c>
      <c r="E53" s="184">
        <f t="shared" si="1"/>
        <v>45158.919999999925</v>
      </c>
      <c r="F53"/>
      <c r="G53" s="57"/>
    </row>
    <row r="54" spans="1:7" s="1" customFormat="1" ht="15" customHeight="1" x14ac:dyDescent="0.25">
      <c r="A54" s="308"/>
      <c r="B54" s="199" t="s">
        <v>1834</v>
      </c>
      <c r="C54" s="151">
        <v>0</v>
      </c>
      <c r="D54" s="151">
        <v>6000</v>
      </c>
      <c r="E54" s="184">
        <f t="shared" si="1"/>
        <v>39158.919999999925</v>
      </c>
      <c r="F54"/>
      <c r="G54" s="57"/>
    </row>
    <row r="55" spans="1:7" s="1" customFormat="1" ht="15" customHeight="1" x14ac:dyDescent="0.25">
      <c r="A55" s="308"/>
      <c r="B55" s="199" t="s">
        <v>1835</v>
      </c>
      <c r="C55" s="151">
        <v>0</v>
      </c>
      <c r="D55" s="151">
        <v>3975</v>
      </c>
      <c r="E55" s="184">
        <f t="shared" si="1"/>
        <v>35183.919999999925</v>
      </c>
      <c r="F55"/>
      <c r="G55" s="57"/>
    </row>
    <row r="56" spans="1:7" s="1" customFormat="1" ht="15" customHeight="1" x14ac:dyDescent="0.25">
      <c r="A56" s="308"/>
      <c r="B56" s="199" t="s">
        <v>1836</v>
      </c>
      <c r="C56" s="151">
        <v>0</v>
      </c>
      <c r="D56" s="151">
        <v>500</v>
      </c>
      <c r="E56" s="184">
        <f t="shared" si="1"/>
        <v>34683.919999999925</v>
      </c>
      <c r="F56"/>
      <c r="G56" s="57"/>
    </row>
    <row r="57" spans="1:7" s="1" customFormat="1" ht="15" customHeight="1" x14ac:dyDescent="0.25">
      <c r="A57" s="308"/>
      <c r="B57" s="199" t="s">
        <v>1837</v>
      </c>
      <c r="C57" s="151">
        <v>0</v>
      </c>
      <c r="D57" s="151">
        <v>150</v>
      </c>
      <c r="E57" s="184">
        <f t="shared" si="1"/>
        <v>34533.919999999925</v>
      </c>
      <c r="F57"/>
      <c r="G57" s="57"/>
    </row>
    <row r="58" spans="1:7" s="1" customFormat="1" ht="15" customHeight="1" x14ac:dyDescent="0.25">
      <c r="A58" s="308"/>
      <c r="B58" s="199" t="s">
        <v>1838</v>
      </c>
      <c r="C58" s="151">
        <v>0</v>
      </c>
      <c r="D58" s="151">
        <v>500</v>
      </c>
      <c r="E58" s="184">
        <f t="shared" si="1"/>
        <v>34033.919999999925</v>
      </c>
      <c r="F58"/>
      <c r="G58" s="57"/>
    </row>
    <row r="59" spans="1:7" s="1" customFormat="1" ht="15" customHeight="1" x14ac:dyDescent="0.25">
      <c r="A59" s="308"/>
      <c r="B59" s="199" t="s">
        <v>1839</v>
      </c>
      <c r="C59" s="151">
        <v>0</v>
      </c>
      <c r="D59" s="151">
        <v>1000</v>
      </c>
      <c r="E59" s="184">
        <f t="shared" si="1"/>
        <v>33033.919999999925</v>
      </c>
      <c r="F59"/>
      <c r="G59" s="57"/>
    </row>
    <row r="60" spans="1:7" s="1" customFormat="1" ht="15" customHeight="1" x14ac:dyDescent="0.25">
      <c r="A60" s="308"/>
      <c r="B60" s="199" t="s">
        <v>1840</v>
      </c>
      <c r="C60" s="151">
        <v>0</v>
      </c>
      <c r="D60" s="151">
        <v>200</v>
      </c>
      <c r="E60" s="184">
        <f t="shared" si="1"/>
        <v>32833.919999999925</v>
      </c>
      <c r="F60"/>
      <c r="G60" s="57"/>
    </row>
    <row r="61" spans="1:7" s="1" customFormat="1" ht="15" customHeight="1" x14ac:dyDescent="0.25">
      <c r="A61" s="308"/>
      <c r="B61" s="199" t="s">
        <v>1841</v>
      </c>
      <c r="C61" s="151">
        <v>0</v>
      </c>
      <c r="D61" s="151">
        <v>700</v>
      </c>
      <c r="E61" s="184">
        <f t="shared" si="1"/>
        <v>32133.919999999925</v>
      </c>
      <c r="F61"/>
      <c r="G61" s="57"/>
    </row>
    <row r="62" spans="1:7" s="1" customFormat="1" ht="15" customHeight="1" x14ac:dyDescent="0.25">
      <c r="A62" s="308"/>
      <c r="B62" s="199" t="s">
        <v>1842</v>
      </c>
      <c r="C62" s="151">
        <v>0</v>
      </c>
      <c r="D62" s="151">
        <v>150</v>
      </c>
      <c r="E62" s="184">
        <f t="shared" si="1"/>
        <v>31983.919999999925</v>
      </c>
      <c r="F62"/>
      <c r="G62" s="57"/>
    </row>
    <row r="63" spans="1:7" s="1" customFormat="1" ht="15" customHeight="1" x14ac:dyDescent="0.25">
      <c r="A63" s="308"/>
      <c r="B63" s="199" t="s">
        <v>1843</v>
      </c>
      <c r="C63" s="151">
        <v>0</v>
      </c>
      <c r="D63" s="151">
        <v>2100</v>
      </c>
      <c r="E63" s="184">
        <f t="shared" si="1"/>
        <v>29883.919999999925</v>
      </c>
      <c r="F63"/>
      <c r="G63" s="57"/>
    </row>
    <row r="64" spans="1:7" s="1" customFormat="1" ht="15" customHeight="1" x14ac:dyDescent="0.25">
      <c r="A64" s="308"/>
      <c r="B64" s="199" t="s">
        <v>1844</v>
      </c>
      <c r="C64" s="151">
        <v>0</v>
      </c>
      <c r="D64" s="151">
        <v>450</v>
      </c>
      <c r="E64" s="184">
        <f t="shared" si="1"/>
        <v>29433.919999999925</v>
      </c>
      <c r="F64"/>
      <c r="G64" s="57"/>
    </row>
    <row r="65" spans="1:8" s="1" customFormat="1" ht="15" customHeight="1" x14ac:dyDescent="0.25">
      <c r="A65" s="308"/>
      <c r="B65" s="199" t="s">
        <v>1845</v>
      </c>
      <c r="C65" s="151">
        <v>0</v>
      </c>
      <c r="D65" s="151">
        <v>250</v>
      </c>
      <c r="E65" s="184">
        <f t="shared" si="1"/>
        <v>29183.919999999925</v>
      </c>
      <c r="F65"/>
      <c r="G65" s="57"/>
    </row>
    <row r="66" spans="1:8" s="1" customFormat="1" ht="15" customHeight="1" x14ac:dyDescent="0.25">
      <c r="A66" s="308"/>
      <c r="B66" s="199" t="s">
        <v>1846</v>
      </c>
      <c r="C66" s="151">
        <v>0</v>
      </c>
      <c r="D66" s="151">
        <v>2500</v>
      </c>
      <c r="E66" s="184">
        <f t="shared" si="1"/>
        <v>26683.919999999925</v>
      </c>
      <c r="F66"/>
      <c r="G66" s="57"/>
    </row>
    <row r="67" spans="1:8" s="1" customFormat="1" ht="15" customHeight="1" x14ac:dyDescent="0.25">
      <c r="A67" s="308"/>
      <c r="B67" s="199" t="s">
        <v>1847</v>
      </c>
      <c r="C67" s="151">
        <v>0</v>
      </c>
      <c r="D67" s="151">
        <v>2500</v>
      </c>
      <c r="E67" s="184">
        <f t="shared" si="1"/>
        <v>24183.919999999925</v>
      </c>
      <c r="F67"/>
      <c r="G67" s="57"/>
    </row>
    <row r="68" spans="1:8" s="1" customFormat="1" ht="15" customHeight="1" x14ac:dyDescent="0.25">
      <c r="A68" s="308"/>
      <c r="B68" s="199" t="s">
        <v>1848</v>
      </c>
      <c r="C68" s="151">
        <v>0</v>
      </c>
      <c r="D68" s="151">
        <v>700</v>
      </c>
      <c r="E68" s="184">
        <f t="shared" si="1"/>
        <v>23483.919999999925</v>
      </c>
      <c r="F68"/>
      <c r="G68" s="57"/>
    </row>
    <row r="69" spans="1:8" s="1" customFormat="1" ht="15" customHeight="1" x14ac:dyDescent="0.25">
      <c r="A69" s="308"/>
      <c r="B69" s="28" t="s">
        <v>1849</v>
      </c>
      <c r="C69" s="9">
        <v>0</v>
      </c>
      <c r="D69" s="9">
        <v>150</v>
      </c>
      <c r="E69" s="184">
        <f t="shared" si="1"/>
        <v>23333.919999999925</v>
      </c>
      <c r="F69"/>
      <c r="G69" s="57"/>
    </row>
    <row r="70" spans="1:8" s="1" customFormat="1" ht="15" customHeight="1" x14ac:dyDescent="0.25">
      <c r="A70" s="308"/>
      <c r="B70" s="28" t="s">
        <v>1850</v>
      </c>
      <c r="C70" s="9">
        <v>0</v>
      </c>
      <c r="D70" s="9">
        <v>600</v>
      </c>
      <c r="E70" s="184">
        <f t="shared" si="1"/>
        <v>22733.919999999925</v>
      </c>
      <c r="F70"/>
      <c r="G70" s="57"/>
    </row>
    <row r="71" spans="1:8" s="1" customFormat="1" ht="15" customHeight="1" x14ac:dyDescent="0.25">
      <c r="A71" s="308"/>
      <c r="B71" s="28" t="s">
        <v>1851</v>
      </c>
      <c r="C71" s="9">
        <v>0</v>
      </c>
      <c r="D71" s="9">
        <v>250</v>
      </c>
      <c r="E71" s="184">
        <f t="shared" si="1"/>
        <v>22483.919999999925</v>
      </c>
      <c r="F71"/>
      <c r="G71" s="57"/>
    </row>
    <row r="72" spans="1:8" s="1" customFormat="1" ht="15" customHeight="1" x14ac:dyDescent="0.25">
      <c r="A72" s="308"/>
      <c r="B72" s="28" t="s">
        <v>1852</v>
      </c>
      <c r="C72" s="9">
        <v>0</v>
      </c>
      <c r="D72" s="9">
        <v>1500</v>
      </c>
      <c r="E72" s="184">
        <f t="shared" si="1"/>
        <v>20983.919999999925</v>
      </c>
      <c r="F72"/>
      <c r="G72" s="57"/>
    </row>
    <row r="73" spans="1:8" s="1" customFormat="1" ht="15" customHeight="1" x14ac:dyDescent="0.25">
      <c r="A73" s="308"/>
      <c r="B73" s="57" t="s">
        <v>1853</v>
      </c>
      <c r="C73" s="9">
        <v>0</v>
      </c>
      <c r="D73" s="9">
        <v>300</v>
      </c>
      <c r="E73" s="184">
        <f t="shared" si="1"/>
        <v>20683.919999999925</v>
      </c>
      <c r="F73"/>
      <c r="G73" s="57"/>
    </row>
    <row r="74" spans="1:8" s="1" customFormat="1" ht="15" customHeight="1" x14ac:dyDescent="0.25">
      <c r="A74" s="308"/>
      <c r="B74" s="57" t="s">
        <v>1854</v>
      </c>
      <c r="C74" s="9">
        <v>0</v>
      </c>
      <c r="D74" s="9">
        <v>2000</v>
      </c>
      <c r="E74" s="184">
        <f t="shared" si="1"/>
        <v>18683.919999999925</v>
      </c>
      <c r="F74"/>
      <c r="G74" s="57"/>
    </row>
    <row r="75" spans="1:8" s="1" customFormat="1" ht="15" customHeight="1" x14ac:dyDescent="0.25">
      <c r="A75" s="308"/>
      <c r="B75" s="28" t="s">
        <v>1855</v>
      </c>
      <c r="C75" s="9">
        <v>0</v>
      </c>
      <c r="D75" s="9">
        <v>2000</v>
      </c>
      <c r="E75" s="184">
        <f t="shared" si="1"/>
        <v>16683.919999999925</v>
      </c>
      <c r="F75"/>
      <c r="G75" s="57"/>
    </row>
    <row r="76" spans="1:8" s="1" customFormat="1" ht="15" customHeight="1" x14ac:dyDescent="0.25">
      <c r="A76" s="308"/>
      <c r="B76" s="28" t="s">
        <v>1856</v>
      </c>
      <c r="C76" s="9">
        <v>0</v>
      </c>
      <c r="D76" s="9">
        <v>1500</v>
      </c>
      <c r="E76" s="184">
        <f t="shared" si="1"/>
        <v>15183.919999999925</v>
      </c>
      <c r="F76"/>
      <c r="G76" s="57"/>
    </row>
    <row r="77" spans="1:8" s="1" customFormat="1" ht="15" customHeight="1" x14ac:dyDescent="0.25">
      <c r="A77" s="308"/>
      <c r="B77" s="28"/>
      <c r="C77" s="9"/>
      <c r="D77" s="9"/>
      <c r="E77" s="52"/>
      <c r="F77"/>
      <c r="G77" s="57"/>
    </row>
    <row r="78" spans="1:8" s="1" customFormat="1" ht="15" customHeight="1" x14ac:dyDescent="0.25">
      <c r="A78" s="308"/>
      <c r="B78" s="28"/>
      <c r="C78" s="9"/>
      <c r="D78" s="9"/>
      <c r="E78" s="52"/>
      <c r="F78"/>
      <c r="G78" s="57"/>
    </row>
    <row r="79" spans="1:8" s="1" customFormat="1" ht="15" customHeight="1" x14ac:dyDescent="0.25">
      <c r="A79"/>
      <c r="B79"/>
      <c r="C79" s="15"/>
      <c r="D79" s="20"/>
      <c r="E79" s="20"/>
      <c r="F79"/>
      <c r="G79"/>
    </row>
    <row r="80" spans="1:8" s="1" customFormat="1" ht="15" customHeight="1" thickBot="1" x14ac:dyDescent="0.3">
      <c r="A80" s="99" t="s">
        <v>1828</v>
      </c>
      <c r="B80" s="96"/>
      <c r="C80" s="96"/>
      <c r="D80" s="96"/>
      <c r="E80" s="96"/>
      <c r="F80"/>
      <c r="G80"/>
      <c r="H80" s="8"/>
    </row>
    <row r="81" spans="1:8" s="1" customFormat="1" ht="15" customHeight="1" x14ac:dyDescent="0.25">
      <c r="A81" s="297" t="s">
        <v>10</v>
      </c>
      <c r="B81" s="28" t="s">
        <v>726</v>
      </c>
      <c r="C81" s="9" t="s">
        <v>1858</v>
      </c>
      <c r="D81" s="9"/>
      <c r="E81" s="52">
        <v>36000</v>
      </c>
      <c r="F81"/>
      <c r="G81"/>
      <c r="H81" s="8"/>
    </row>
    <row r="82" spans="1:8" s="1" customFormat="1" ht="15" customHeight="1" x14ac:dyDescent="0.25">
      <c r="A82" s="309"/>
      <c r="B82" s="28" t="s">
        <v>726</v>
      </c>
      <c r="C82" s="9" t="s">
        <v>1151</v>
      </c>
      <c r="D82" s="9"/>
      <c r="E82" s="52">
        <v>240720</v>
      </c>
      <c r="F82"/>
      <c r="G82"/>
      <c r="H82" s="8"/>
    </row>
    <row r="83" spans="1:8" s="1" customFormat="1" ht="15" customHeight="1" x14ac:dyDescent="0.25">
      <c r="A83" s="309"/>
      <c r="B83" s="28" t="s">
        <v>726</v>
      </c>
      <c r="C83" s="9" t="s">
        <v>916</v>
      </c>
      <c r="D83" s="9"/>
      <c r="E83" s="52">
        <v>30000</v>
      </c>
      <c r="F83"/>
      <c r="G83"/>
      <c r="H83" s="8"/>
    </row>
    <row r="84" spans="1:8" s="1" customFormat="1" ht="15" customHeight="1" x14ac:dyDescent="0.25">
      <c r="A84" s="309"/>
      <c r="B84" s="28" t="s">
        <v>726</v>
      </c>
      <c r="C84" s="9" t="s">
        <v>123</v>
      </c>
      <c r="D84" s="9"/>
      <c r="E84" s="52">
        <v>80000</v>
      </c>
      <c r="F84"/>
      <c r="G84"/>
      <c r="H84" s="8"/>
    </row>
    <row r="85" spans="1:8" s="1" customFormat="1" ht="15" customHeight="1" x14ac:dyDescent="0.25">
      <c r="A85" s="309"/>
      <c r="B85" s="28"/>
      <c r="C85" s="9"/>
      <c r="D85" s="9"/>
      <c r="E85" s="52"/>
      <c r="F85"/>
      <c r="G85"/>
      <c r="H85" s="8"/>
    </row>
    <row r="86" spans="1:8" s="1" customFormat="1" ht="15" customHeight="1" x14ac:dyDescent="0.25">
      <c r="A86" s="309"/>
      <c r="B86" s="28"/>
      <c r="C86" s="9"/>
      <c r="D86" s="9"/>
      <c r="E86" s="52"/>
      <c r="F86"/>
      <c r="G86"/>
      <c r="H86" s="8"/>
    </row>
    <row r="87" spans="1:8" s="1" customFormat="1" ht="15" customHeight="1" x14ac:dyDescent="0.25">
      <c r="A87" s="309"/>
      <c r="B87" s="28"/>
      <c r="C87" s="9"/>
      <c r="D87" s="9"/>
      <c r="E87" s="52"/>
      <c r="F87"/>
      <c r="G87"/>
      <c r="H87" s="8"/>
    </row>
    <row r="88" spans="1:8" s="1" customFormat="1" ht="15" customHeight="1" x14ac:dyDescent="0.25">
      <c r="A88" s="309"/>
      <c r="B88" s="28"/>
      <c r="C88" s="9"/>
      <c r="D88" s="9"/>
      <c r="E88" s="52"/>
      <c r="F88"/>
      <c r="G88"/>
      <c r="H88" s="8"/>
    </row>
    <row r="89" spans="1:8" s="1" customFormat="1" ht="15" customHeight="1" x14ac:dyDescent="0.25">
      <c r="A89" s="309"/>
      <c r="B89" s="28"/>
      <c r="C89" s="9"/>
      <c r="D89" s="9"/>
      <c r="E89" s="52"/>
      <c r="F89"/>
      <c r="G89"/>
      <c r="H89" s="8"/>
    </row>
    <row r="90" spans="1:8" s="1" customFormat="1" ht="15" customHeight="1" thickBot="1" x14ac:dyDescent="0.3">
      <c r="A90" s="298"/>
      <c r="B90" s="28"/>
      <c r="C90" s="9"/>
      <c r="D90" s="9"/>
      <c r="E90" s="52"/>
      <c r="F90"/>
      <c r="G90"/>
      <c r="H90" s="8"/>
    </row>
    <row r="91" spans="1:8" s="1" customFormat="1" ht="15" customHeight="1" x14ac:dyDescent="0.25">
      <c r="A91"/>
      <c r="B91"/>
      <c r="C91" s="15"/>
      <c r="D91" s="15"/>
      <c r="E91" s="15"/>
      <c r="F91"/>
      <c r="G91"/>
      <c r="H91" s="8"/>
    </row>
    <row r="92" spans="1:8" s="1" customFormat="1" ht="15" customHeight="1" thickBot="1" x14ac:dyDescent="0.3">
      <c r="A92"/>
      <c r="B92"/>
      <c r="C92" s="15"/>
      <c r="D92" s="15"/>
      <c r="E92" s="15"/>
      <c r="F92"/>
    </row>
    <row r="93" spans="1:8" s="1" customFormat="1" ht="15" customHeight="1" thickBot="1" x14ac:dyDescent="0.3">
      <c r="A93"/>
      <c r="B93" s="97" t="s">
        <v>1751</v>
      </c>
      <c r="C93" s="93"/>
      <c r="D93" s="93"/>
      <c r="E93" s="94"/>
      <c r="F93"/>
      <c r="G93" s="31" t="s">
        <v>11</v>
      </c>
      <c r="H93" s="32"/>
    </row>
    <row r="94" spans="1:8" s="1" customFormat="1" ht="15" customHeight="1" x14ac:dyDescent="0.25">
      <c r="A94"/>
      <c r="B94" s="3" t="s">
        <v>1752</v>
      </c>
      <c r="C94" s="9">
        <v>937.09</v>
      </c>
      <c r="D94" s="16"/>
      <c r="E94" s="21">
        <f>+C94-D94</f>
        <v>937.09</v>
      </c>
      <c r="F94"/>
      <c r="G94" s="4" t="s">
        <v>12</v>
      </c>
      <c r="H94" s="9">
        <v>937.09</v>
      </c>
    </row>
    <row r="95" spans="1:8" s="1" customFormat="1" ht="15" customHeight="1" x14ac:dyDescent="0.25">
      <c r="A95"/>
      <c r="B95" s="5" t="s">
        <v>1753</v>
      </c>
      <c r="C95" s="9">
        <v>602.54</v>
      </c>
      <c r="D95" s="17"/>
      <c r="E95" s="24">
        <f t="shared" ref="E95:E99" si="2">+C95-D95+E94</f>
        <v>1539.63</v>
      </c>
      <c r="F95"/>
      <c r="G95" s="4" t="s">
        <v>13</v>
      </c>
      <c r="H95" s="9">
        <v>602.54</v>
      </c>
    </row>
    <row r="96" spans="1:8" s="1" customFormat="1" ht="15" customHeight="1" x14ac:dyDescent="0.25">
      <c r="A96"/>
      <c r="B96" s="5" t="s">
        <v>1754</v>
      </c>
      <c r="C96" s="9">
        <v>2522.2199999999998</v>
      </c>
      <c r="D96" s="17"/>
      <c r="E96" s="24">
        <f t="shared" si="2"/>
        <v>4061.85</v>
      </c>
      <c r="F96"/>
      <c r="G96" s="4" t="s">
        <v>14</v>
      </c>
      <c r="H96" s="9">
        <v>2522.2199999999998</v>
      </c>
    </row>
    <row r="97" spans="1:9" s="1" customFormat="1" ht="15" customHeight="1" x14ac:dyDescent="0.25">
      <c r="A97"/>
      <c r="B97" s="28"/>
      <c r="C97" s="18"/>
      <c r="D97" s="18"/>
      <c r="E97" s="24">
        <f t="shared" si="2"/>
        <v>4061.85</v>
      </c>
      <c r="F97"/>
      <c r="G97" s="6" t="s">
        <v>8</v>
      </c>
      <c r="H97" s="9">
        <f>SUM(H94:H96)</f>
        <v>4061.85</v>
      </c>
    </row>
    <row r="98" spans="1:9" s="1" customFormat="1" ht="15" customHeight="1" x14ac:dyDescent="0.25">
      <c r="A98"/>
      <c r="B98" s="186"/>
      <c r="C98" s="45"/>
      <c r="D98" s="18"/>
      <c r="E98" s="24">
        <f t="shared" si="2"/>
        <v>4061.85</v>
      </c>
      <c r="F98"/>
    </row>
    <row r="99" spans="1:9" s="1" customFormat="1" x14ac:dyDescent="0.25">
      <c r="A99"/>
      <c r="B99" s="186"/>
      <c r="C99" s="43"/>
      <c r="D99" s="45"/>
      <c r="E99" s="24">
        <f t="shared" si="2"/>
        <v>4061.85</v>
      </c>
      <c r="F99"/>
      <c r="G99"/>
      <c r="H99" s="29">
        <f>+H97-E99</f>
        <v>0</v>
      </c>
    </row>
    <row r="100" spans="1:9" s="1" customFormat="1" x14ac:dyDescent="0.25">
      <c r="A100"/>
      <c r="B100"/>
      <c r="C100" s="13"/>
      <c r="D100" s="15"/>
      <c r="E100" s="15"/>
      <c r="F100"/>
      <c r="G100" s="13"/>
    </row>
    <row r="101" spans="1:9" s="1" customFormat="1" x14ac:dyDescent="0.25">
      <c r="A101"/>
      <c r="B101"/>
      <c r="C101" s="13"/>
      <c r="D101" s="15"/>
      <c r="E101" s="15"/>
      <c r="F101"/>
      <c r="G101" s="13"/>
    </row>
    <row r="102" spans="1:9" s="1" customFormat="1" x14ac:dyDescent="0.25">
      <c r="A102"/>
      <c r="B102"/>
      <c r="C102" s="13"/>
      <c r="D102" s="15"/>
      <c r="E102" s="15"/>
      <c r="F102"/>
      <c r="G102" s="13"/>
    </row>
    <row r="103" spans="1:9" s="1" customFormat="1" x14ac:dyDescent="0.25">
      <c r="A103"/>
      <c r="B103"/>
      <c r="C103" s="13"/>
      <c r="D103" s="15"/>
      <c r="E103" s="15"/>
      <c r="F103"/>
      <c r="G103"/>
    </row>
    <row r="104" spans="1:9" s="1" customFormat="1" x14ac:dyDescent="0.25">
      <c r="A104"/>
      <c r="B104"/>
      <c r="C104" s="13"/>
      <c r="D104" s="15"/>
      <c r="E104" s="15"/>
      <c r="F104"/>
      <c r="G104"/>
    </row>
    <row r="105" spans="1:9" s="1" customFormat="1" x14ac:dyDescent="0.25">
      <c r="A105"/>
      <c r="B105"/>
      <c r="C105" s="13"/>
      <c r="D105" s="15"/>
      <c r="E105" s="15"/>
      <c r="F105"/>
      <c r="G105"/>
      <c r="I105"/>
    </row>
  </sheetData>
  <autoFilter ref="A2:E42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41"/>
    <mergeCell ref="A45:A78"/>
    <mergeCell ref="A81:A90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  <rowBreaks count="1" manualBreakCount="1">
    <brk id="43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395F-8349-43A2-91D3-16515D096AA7}">
  <sheetPr filterMode="1"/>
  <dimension ref="A1:I93"/>
  <sheetViews>
    <sheetView topLeftCell="A56" zoomScaleNormal="100" workbookViewId="0">
      <selection activeCell="A2" sqref="A2:E88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9" ht="15" customHeight="1" thickBot="1" x14ac:dyDescent="0.3"/>
    <row r="2" spans="1:9" ht="15" customHeight="1" thickBot="1" x14ac:dyDescent="0.3">
      <c r="A2" s="287" t="s">
        <v>1859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1860</v>
      </c>
      <c r="C4" s="148">
        <v>-23987.56</v>
      </c>
      <c r="D4" s="48"/>
      <c r="E4" s="48">
        <f>+C4-D4</f>
        <v>-23987.56</v>
      </c>
      <c r="G4" s="4" t="s">
        <v>4</v>
      </c>
      <c r="H4" s="148">
        <v>21946.560000000001</v>
      </c>
      <c r="I4" s="13"/>
    </row>
    <row r="5" spans="1:9" ht="15" customHeight="1" x14ac:dyDescent="0.25">
      <c r="A5" s="305"/>
      <c r="B5" s="4" t="s">
        <v>1861</v>
      </c>
      <c r="C5" s="148">
        <v>-462115.56</v>
      </c>
      <c r="D5" s="48"/>
      <c r="E5" s="48">
        <f>+C5-D5+E4</f>
        <v>-486103.12</v>
      </c>
      <c r="G5" s="4" t="s">
        <v>5</v>
      </c>
      <c r="H5" s="148">
        <v>37884.44</v>
      </c>
      <c r="I5" s="13"/>
    </row>
    <row r="6" spans="1:9" ht="15" customHeight="1" x14ac:dyDescent="0.25">
      <c r="A6" s="305"/>
      <c r="B6" s="4" t="s">
        <v>1862</v>
      </c>
      <c r="C6" s="45">
        <f>27887.83+1125</f>
        <v>29012.83</v>
      </c>
      <c r="D6" s="48"/>
      <c r="E6" s="48">
        <f t="shared" ref="E6:E58" si="0">+C6-D6+E5</f>
        <v>-457090.29</v>
      </c>
      <c r="G6" s="4" t="s">
        <v>6</v>
      </c>
      <c r="H6" s="45">
        <f>8289.83+1125</f>
        <v>9414.83</v>
      </c>
      <c r="I6" s="13" t="s">
        <v>832</v>
      </c>
    </row>
    <row r="7" spans="1:9" ht="15" customHeight="1" x14ac:dyDescent="0.25">
      <c r="A7" s="305"/>
      <c r="B7" s="4" t="s">
        <v>1863</v>
      </c>
      <c r="C7" s="45">
        <v>2126.92</v>
      </c>
      <c r="D7" s="48"/>
      <c r="E7" s="48">
        <f t="shared" si="0"/>
        <v>-454963.37</v>
      </c>
      <c r="G7" s="4" t="s">
        <v>7</v>
      </c>
      <c r="H7" s="45">
        <v>2126.92</v>
      </c>
      <c r="I7" s="13"/>
    </row>
    <row r="8" spans="1:9" ht="15" customHeight="1" x14ac:dyDescent="0.25">
      <c r="A8" s="305"/>
      <c r="B8" s="4" t="s">
        <v>1864</v>
      </c>
      <c r="C8" s="34">
        <v>9407.92</v>
      </c>
      <c r="D8" s="48"/>
      <c r="E8" s="48">
        <f t="shared" si="0"/>
        <v>-445555.45</v>
      </c>
      <c r="G8" s="4" t="s">
        <v>15</v>
      </c>
      <c r="H8" s="34">
        <v>2699407.92</v>
      </c>
      <c r="I8" s="13"/>
    </row>
    <row r="9" spans="1:9" ht="15" customHeight="1" x14ac:dyDescent="0.25">
      <c r="A9" s="305"/>
      <c r="B9" s="4" t="s">
        <v>1865</v>
      </c>
      <c r="C9" s="34">
        <v>1104.67</v>
      </c>
      <c r="D9" s="48"/>
      <c r="E9" s="48">
        <f t="shared" si="0"/>
        <v>-444450.78</v>
      </c>
      <c r="G9" s="4" t="s">
        <v>16</v>
      </c>
      <c r="H9" s="34">
        <v>6021829.0999999996</v>
      </c>
      <c r="I9" s="13"/>
    </row>
    <row r="10" spans="1:9" ht="15" customHeight="1" x14ac:dyDescent="0.25">
      <c r="A10" s="305"/>
      <c r="B10" s="195" t="s">
        <v>1875</v>
      </c>
      <c r="C10" s="192"/>
      <c r="D10" s="193"/>
      <c r="E10" s="48">
        <f t="shared" si="0"/>
        <v>-444450.78</v>
      </c>
      <c r="G10" s="6" t="s">
        <v>8</v>
      </c>
      <c r="H10" s="7">
        <f>SUM(H4:H9)</f>
        <v>8792609.7699999996</v>
      </c>
    </row>
    <row r="11" spans="1:9" ht="15" customHeight="1" x14ac:dyDescent="0.25">
      <c r="A11" s="305"/>
      <c r="B11" s="197" t="s">
        <v>1874</v>
      </c>
      <c r="C11" s="14">
        <v>7500000</v>
      </c>
      <c r="D11" s="121"/>
      <c r="E11" s="48">
        <f t="shared" si="0"/>
        <v>7055549.2199999997</v>
      </c>
      <c r="G11" s="86"/>
      <c r="H11" s="8"/>
    </row>
    <row r="12" spans="1:9" ht="15" customHeight="1" x14ac:dyDescent="0.25">
      <c r="A12" s="305"/>
      <c r="B12" s="197" t="s">
        <v>1876</v>
      </c>
      <c r="C12" s="14"/>
      <c r="D12" s="121">
        <v>21896.880000000001</v>
      </c>
      <c r="E12" s="48">
        <f t="shared" si="0"/>
        <v>7033652.3399999999</v>
      </c>
      <c r="G12" s="86"/>
      <c r="H12" s="8">
        <f>H10-E58</f>
        <v>0</v>
      </c>
    </row>
    <row r="13" spans="1:9" ht="15" customHeight="1" x14ac:dyDescent="0.25">
      <c r="A13" s="305"/>
      <c r="B13" s="197" t="s">
        <v>1877</v>
      </c>
      <c r="C13" s="14"/>
      <c r="D13" s="121">
        <v>68250</v>
      </c>
      <c r="E13" s="48">
        <f t="shared" si="0"/>
        <v>6965402.3399999999</v>
      </c>
      <c r="G13" s="86"/>
      <c r="H13" s="8"/>
    </row>
    <row r="14" spans="1:9" ht="15" customHeight="1" x14ac:dyDescent="0.25">
      <c r="A14" s="305"/>
      <c r="B14" s="197" t="s">
        <v>1878</v>
      </c>
      <c r="C14" s="14"/>
      <c r="D14" s="121">
        <v>775000</v>
      </c>
      <c r="E14" s="48">
        <f t="shared" si="0"/>
        <v>6190402.3399999999</v>
      </c>
      <c r="G14" s="86"/>
      <c r="H14" s="8"/>
    </row>
    <row r="15" spans="1:9" ht="15" customHeight="1" x14ac:dyDescent="0.25">
      <c r="A15" s="305"/>
      <c r="B15" s="197" t="s">
        <v>1037</v>
      </c>
      <c r="C15" s="14">
        <v>3000000</v>
      </c>
      <c r="D15" s="121"/>
      <c r="E15" s="48">
        <f t="shared" si="0"/>
        <v>9190402.3399999999</v>
      </c>
      <c r="G15" s="86"/>
      <c r="H15" s="8"/>
    </row>
    <row r="16" spans="1:9" ht="15" customHeight="1" x14ac:dyDescent="0.25">
      <c r="A16" s="305"/>
      <c r="B16" s="197" t="s">
        <v>153</v>
      </c>
      <c r="C16" s="14"/>
      <c r="D16" s="121">
        <v>830000</v>
      </c>
      <c r="E16" s="48">
        <f t="shared" si="0"/>
        <v>8360402.3399999999</v>
      </c>
      <c r="G16" s="86"/>
      <c r="H16" s="8"/>
    </row>
    <row r="17" spans="1:8" ht="15" customHeight="1" x14ac:dyDescent="0.25">
      <c r="A17" s="305"/>
      <c r="B17" s="197" t="s">
        <v>350</v>
      </c>
      <c r="C17" s="14"/>
      <c r="D17" s="121">
        <v>43000</v>
      </c>
      <c r="E17" s="48">
        <f t="shared" si="0"/>
        <v>8317402.3399999999</v>
      </c>
      <c r="G17" s="86"/>
      <c r="H17" s="8"/>
    </row>
    <row r="18" spans="1:8" ht="15" customHeight="1" x14ac:dyDescent="0.25">
      <c r="A18" s="305"/>
      <c r="B18" s="197" t="s">
        <v>1871</v>
      </c>
      <c r="C18" s="14"/>
      <c r="D18" s="121">
        <v>3602</v>
      </c>
      <c r="E18" s="48">
        <f t="shared" si="0"/>
        <v>8313800.3399999999</v>
      </c>
      <c r="G18" s="86"/>
      <c r="H18" s="8"/>
    </row>
    <row r="19" spans="1:8" ht="15" customHeight="1" x14ac:dyDescent="0.25">
      <c r="A19" s="305"/>
      <c r="B19" s="197" t="s">
        <v>1872</v>
      </c>
      <c r="C19" s="14"/>
      <c r="D19" s="121">
        <v>172817</v>
      </c>
      <c r="E19" s="48">
        <f t="shared" si="0"/>
        <v>8140983.3399999999</v>
      </c>
      <c r="G19" s="86"/>
      <c r="H19" s="8"/>
    </row>
    <row r="20" spans="1:8" ht="15" customHeight="1" x14ac:dyDescent="0.25">
      <c r="A20" s="305"/>
      <c r="B20" s="197" t="s">
        <v>1873</v>
      </c>
      <c r="C20" s="14"/>
      <c r="D20" s="121">
        <v>39500</v>
      </c>
      <c r="E20" s="48">
        <f t="shared" si="0"/>
        <v>8101483.3399999999</v>
      </c>
      <c r="G20" s="86"/>
      <c r="H20" s="8"/>
    </row>
    <row r="21" spans="1:8" ht="15" customHeight="1" x14ac:dyDescent="0.25">
      <c r="A21" s="305"/>
      <c r="B21" s="197" t="s">
        <v>1222</v>
      </c>
      <c r="C21" s="14"/>
      <c r="D21" s="121">
        <v>1000000</v>
      </c>
      <c r="E21" s="48">
        <f t="shared" si="0"/>
        <v>7101483.3399999999</v>
      </c>
      <c r="G21" s="86"/>
      <c r="H21" s="8"/>
    </row>
    <row r="22" spans="1:8" ht="15" customHeight="1" x14ac:dyDescent="0.25">
      <c r="A22" s="305"/>
      <c r="B22" s="197"/>
      <c r="C22" s="14"/>
      <c r="D22" s="121"/>
      <c r="E22" s="48">
        <f t="shared" si="0"/>
        <v>7101483.3399999999</v>
      </c>
      <c r="G22" s="86"/>
      <c r="H22" s="8"/>
    </row>
    <row r="23" spans="1:8" ht="15" customHeight="1" x14ac:dyDescent="0.25">
      <c r="A23" s="305"/>
      <c r="B23" s="197"/>
      <c r="C23" s="14"/>
      <c r="D23" s="121"/>
      <c r="E23" s="48">
        <f t="shared" si="0"/>
        <v>7101483.3399999999</v>
      </c>
      <c r="G23" s="86"/>
      <c r="H23" s="8"/>
    </row>
    <row r="24" spans="1:8" ht="15" customHeight="1" x14ac:dyDescent="0.25">
      <c r="A24" s="305"/>
      <c r="B24" s="195" t="s">
        <v>6</v>
      </c>
      <c r="C24" s="192"/>
      <c r="D24" s="193"/>
      <c r="E24" s="48">
        <f t="shared" si="0"/>
        <v>7101483.3399999999</v>
      </c>
      <c r="G24" s="86"/>
      <c r="H24" s="8"/>
    </row>
    <row r="25" spans="1:8" ht="15" customHeight="1" x14ac:dyDescent="0.25">
      <c r="A25" s="305"/>
      <c r="B25" s="190" t="s">
        <v>1882</v>
      </c>
      <c r="C25" s="14"/>
      <c r="D25" s="121">
        <v>7460</v>
      </c>
      <c r="E25" s="48">
        <f t="shared" si="0"/>
        <v>7094023.3399999999</v>
      </c>
      <c r="G25" s="86"/>
      <c r="H25" s="8"/>
    </row>
    <row r="26" spans="1:8" ht="15" customHeight="1" x14ac:dyDescent="0.25">
      <c r="A26" s="305"/>
      <c r="B26" s="190" t="s">
        <v>1881</v>
      </c>
      <c r="C26" s="14">
        <v>200000</v>
      </c>
      <c r="D26" s="121"/>
      <c r="E26" s="48">
        <f t="shared" si="0"/>
        <v>7294023.3399999999</v>
      </c>
      <c r="G26" s="86"/>
      <c r="H26" s="8"/>
    </row>
    <row r="27" spans="1:8" ht="15" customHeight="1" x14ac:dyDescent="0.25">
      <c r="A27" s="305"/>
      <c r="B27" s="190" t="s">
        <v>1880</v>
      </c>
      <c r="C27" s="14"/>
      <c r="D27" s="121">
        <v>3598</v>
      </c>
      <c r="E27" s="48">
        <f t="shared" si="0"/>
        <v>7290425.3399999999</v>
      </c>
      <c r="G27" s="86"/>
      <c r="H27" s="8"/>
    </row>
    <row r="28" spans="1:8" ht="15" customHeight="1" x14ac:dyDescent="0.25">
      <c r="A28" s="305"/>
      <c r="B28" s="190" t="s">
        <v>790</v>
      </c>
      <c r="C28" s="14"/>
      <c r="D28" s="121">
        <v>15000</v>
      </c>
      <c r="E28" s="48">
        <f t="shared" si="0"/>
        <v>7275425.3399999999</v>
      </c>
      <c r="G28" s="86"/>
      <c r="H28" s="8"/>
    </row>
    <row r="29" spans="1:8" ht="15" customHeight="1" x14ac:dyDescent="0.25">
      <c r="A29" s="305"/>
      <c r="B29" s="190" t="s">
        <v>1879</v>
      </c>
      <c r="C29" s="14"/>
      <c r="D29" s="121">
        <v>1000</v>
      </c>
      <c r="E29" s="48">
        <f t="shared" si="0"/>
        <v>7274425.3399999999</v>
      </c>
      <c r="G29" s="86"/>
      <c r="H29" s="8"/>
    </row>
    <row r="30" spans="1:8" ht="15" customHeight="1" x14ac:dyDescent="0.25">
      <c r="A30" s="305"/>
      <c r="B30" s="190" t="s">
        <v>846</v>
      </c>
      <c r="C30" s="14"/>
      <c r="D30" s="121">
        <v>192540</v>
      </c>
      <c r="E30" s="48">
        <f t="shared" si="0"/>
        <v>7081885.3399999999</v>
      </c>
      <c r="G30" s="86"/>
      <c r="H30" s="8"/>
    </row>
    <row r="31" spans="1:8" ht="15" customHeight="1" x14ac:dyDescent="0.25">
      <c r="A31" s="305"/>
      <c r="B31" s="190" t="s">
        <v>377</v>
      </c>
      <c r="C31" s="14"/>
      <c r="D31" s="121">
        <v>1300000</v>
      </c>
      <c r="E31" s="48">
        <f t="shared" si="0"/>
        <v>5781885.3399999999</v>
      </c>
      <c r="G31" s="86"/>
      <c r="H31" s="8"/>
    </row>
    <row r="32" spans="1:8" ht="15" customHeight="1" x14ac:dyDescent="0.25">
      <c r="A32" s="305"/>
      <c r="B32" s="190"/>
      <c r="C32" s="14"/>
      <c r="D32" s="121"/>
      <c r="E32" s="48">
        <f t="shared" si="0"/>
        <v>5781885.3399999999</v>
      </c>
      <c r="G32" s="86"/>
      <c r="H32" s="8"/>
    </row>
    <row r="33" spans="1:8" ht="15" customHeight="1" x14ac:dyDescent="0.25">
      <c r="A33" s="305"/>
      <c r="B33" s="190"/>
      <c r="C33" s="14"/>
      <c r="D33" s="121"/>
      <c r="E33" s="48">
        <f t="shared" si="0"/>
        <v>5781885.3399999999</v>
      </c>
      <c r="G33" s="86"/>
      <c r="H33" s="8"/>
    </row>
    <row r="34" spans="1:8" ht="15" customHeight="1" x14ac:dyDescent="0.25">
      <c r="A34" s="305"/>
      <c r="B34" s="28"/>
      <c r="C34" s="14"/>
      <c r="D34" s="18"/>
      <c r="E34" s="48">
        <f t="shared" si="0"/>
        <v>5781885.3399999999</v>
      </c>
      <c r="G34" s="86"/>
      <c r="H34" s="8"/>
    </row>
    <row r="35" spans="1:8" ht="15" customHeight="1" x14ac:dyDescent="0.25">
      <c r="A35" s="305"/>
      <c r="B35" s="28"/>
      <c r="C35" s="14"/>
      <c r="D35" s="18"/>
      <c r="E35" s="48">
        <f t="shared" si="0"/>
        <v>5781885.3399999999</v>
      </c>
      <c r="G35" s="86"/>
      <c r="H35" s="8"/>
    </row>
    <row r="36" spans="1:8" ht="15" customHeight="1" x14ac:dyDescent="0.25">
      <c r="A36" s="305"/>
      <c r="B36" s="195" t="s">
        <v>1883</v>
      </c>
      <c r="C36" s="192"/>
      <c r="D36" s="193"/>
      <c r="E36" s="48">
        <f t="shared" si="0"/>
        <v>5781885.3399999999</v>
      </c>
      <c r="G36" s="86"/>
      <c r="H36" s="8"/>
    </row>
    <row r="37" spans="1:8" ht="15" customHeight="1" x14ac:dyDescent="0.25">
      <c r="A37" s="305"/>
      <c r="B37" s="28" t="s">
        <v>195</v>
      </c>
      <c r="C37" s="14">
        <v>8755012.9600000009</v>
      </c>
      <c r="D37" s="18"/>
      <c r="E37" s="48">
        <f t="shared" si="0"/>
        <v>14536898.300000001</v>
      </c>
      <c r="G37" s="86"/>
      <c r="H37" s="8"/>
    </row>
    <row r="38" spans="1:8" ht="15" customHeight="1" x14ac:dyDescent="0.25">
      <c r="A38" s="305"/>
      <c r="B38" s="28" t="s">
        <v>195</v>
      </c>
      <c r="C38" s="14">
        <v>17265551.98</v>
      </c>
      <c r="D38" s="18"/>
      <c r="E38" s="48">
        <f t="shared" si="0"/>
        <v>31802450.280000001</v>
      </c>
      <c r="G38" s="86"/>
      <c r="H38" s="8"/>
    </row>
    <row r="39" spans="1:8" ht="15" customHeight="1" x14ac:dyDescent="0.25">
      <c r="A39" s="305"/>
      <c r="B39" s="28" t="s">
        <v>1897</v>
      </c>
      <c r="C39" s="14"/>
      <c r="D39" s="18">
        <v>10000000</v>
      </c>
      <c r="E39" s="48">
        <f t="shared" si="0"/>
        <v>21802450.280000001</v>
      </c>
      <c r="G39" s="86"/>
      <c r="H39" s="8"/>
    </row>
    <row r="40" spans="1:8" ht="15" customHeight="1" x14ac:dyDescent="0.25">
      <c r="A40" s="305"/>
      <c r="B40" s="28" t="s">
        <v>1884</v>
      </c>
      <c r="C40" s="14"/>
      <c r="D40" s="18">
        <v>1798093.4</v>
      </c>
      <c r="E40" s="48">
        <f t="shared" si="0"/>
        <v>20004356.880000003</v>
      </c>
      <c r="G40" s="86"/>
      <c r="H40" s="8"/>
    </row>
    <row r="41" spans="1:8" ht="15" customHeight="1" x14ac:dyDescent="0.25">
      <c r="A41" s="305"/>
      <c r="B41" s="28" t="s">
        <v>1885</v>
      </c>
      <c r="C41" s="14"/>
      <c r="D41" s="18">
        <v>1998024.91</v>
      </c>
      <c r="E41" s="48">
        <f t="shared" si="0"/>
        <v>18006331.970000003</v>
      </c>
      <c r="G41" s="86"/>
      <c r="H41" s="8"/>
    </row>
    <row r="42" spans="1:8" ht="15" customHeight="1" x14ac:dyDescent="0.25">
      <c r="A42" s="305"/>
      <c r="B42" s="28" t="s">
        <v>868</v>
      </c>
      <c r="C42" s="14"/>
      <c r="D42" s="18">
        <v>631557.79</v>
      </c>
      <c r="E42" s="48">
        <f t="shared" si="0"/>
        <v>17374774.180000003</v>
      </c>
      <c r="G42" s="86"/>
      <c r="H42" s="8"/>
    </row>
    <row r="43" spans="1:8" ht="15" customHeight="1" x14ac:dyDescent="0.25">
      <c r="A43" s="305"/>
      <c r="B43" s="28" t="s">
        <v>871</v>
      </c>
      <c r="C43" s="14"/>
      <c r="D43" s="18">
        <v>220366.9</v>
      </c>
      <c r="E43" s="48">
        <f t="shared" si="0"/>
        <v>17154407.280000005</v>
      </c>
      <c r="G43" s="86"/>
      <c r="H43" s="8"/>
    </row>
    <row r="44" spans="1:8" ht="15" customHeight="1" x14ac:dyDescent="0.25">
      <c r="A44" s="305"/>
      <c r="B44" s="28" t="s">
        <v>1886</v>
      </c>
      <c r="C44" s="14"/>
      <c r="D44" s="18">
        <v>1225088.8899999999</v>
      </c>
      <c r="E44" s="48">
        <f t="shared" si="0"/>
        <v>15929318.390000004</v>
      </c>
      <c r="G44" s="86"/>
      <c r="H44" s="8"/>
    </row>
    <row r="45" spans="1:8" ht="15" customHeight="1" x14ac:dyDescent="0.25">
      <c r="A45" s="305"/>
      <c r="B45" s="28" t="s">
        <v>872</v>
      </c>
      <c r="C45" s="14"/>
      <c r="D45" s="18">
        <v>502036.35</v>
      </c>
      <c r="E45" s="48">
        <f t="shared" si="0"/>
        <v>15427282.040000005</v>
      </c>
      <c r="G45" s="86"/>
      <c r="H45" s="8"/>
    </row>
    <row r="46" spans="1:8" ht="15" customHeight="1" x14ac:dyDescent="0.25">
      <c r="A46" s="305"/>
      <c r="B46" s="28" t="s">
        <v>1887</v>
      </c>
      <c r="C46" s="14"/>
      <c r="D46" s="18">
        <v>1484672.27</v>
      </c>
      <c r="E46" s="48">
        <f t="shared" si="0"/>
        <v>13942609.770000005</v>
      </c>
      <c r="G46" s="86"/>
      <c r="H46" s="8"/>
    </row>
    <row r="47" spans="1:8" ht="15" customHeight="1" x14ac:dyDescent="0.25">
      <c r="A47" s="305"/>
      <c r="B47" s="28" t="s">
        <v>869</v>
      </c>
      <c r="C47" s="14"/>
      <c r="D47" s="18">
        <v>840000</v>
      </c>
      <c r="E47" s="48">
        <f t="shared" si="0"/>
        <v>13102609.770000005</v>
      </c>
      <c r="G47" s="86"/>
      <c r="H47" s="8"/>
    </row>
    <row r="48" spans="1:8" ht="15" customHeight="1" x14ac:dyDescent="0.25">
      <c r="A48" s="305"/>
      <c r="B48" s="28"/>
      <c r="C48" s="14"/>
      <c r="D48" s="18"/>
      <c r="E48" s="48">
        <f t="shared" si="0"/>
        <v>13102609.770000005</v>
      </c>
      <c r="G48" s="86"/>
      <c r="H48" s="8"/>
    </row>
    <row r="49" spans="1:8" ht="15" customHeight="1" x14ac:dyDescent="0.25">
      <c r="A49" s="305"/>
      <c r="B49" s="28"/>
      <c r="C49" s="14"/>
      <c r="D49" s="18"/>
      <c r="E49" s="48">
        <f t="shared" si="0"/>
        <v>13102609.770000005</v>
      </c>
      <c r="G49" s="86"/>
      <c r="H49" s="8"/>
    </row>
    <row r="50" spans="1:8" ht="15" customHeight="1" x14ac:dyDescent="0.25">
      <c r="A50" s="305"/>
      <c r="B50" s="28"/>
      <c r="C50" s="14"/>
      <c r="D50" s="18"/>
      <c r="E50" s="48">
        <f t="shared" si="0"/>
        <v>13102609.770000005</v>
      </c>
      <c r="G50" s="86"/>
      <c r="H50" s="8"/>
    </row>
    <row r="51" spans="1:8" ht="15" customHeight="1" x14ac:dyDescent="0.25">
      <c r="A51" s="305"/>
      <c r="B51" s="195" t="s">
        <v>1801</v>
      </c>
      <c r="C51" s="192"/>
      <c r="D51" s="193"/>
      <c r="E51" s="48">
        <f t="shared" si="0"/>
        <v>13102609.770000005</v>
      </c>
      <c r="G51" s="86"/>
      <c r="H51" s="8"/>
    </row>
    <row r="52" spans="1:8" ht="15" customHeight="1" x14ac:dyDescent="0.25">
      <c r="A52" s="305"/>
      <c r="B52" s="190" t="s">
        <v>918</v>
      </c>
      <c r="C52" s="14"/>
      <c r="D52" s="121">
        <v>600000</v>
      </c>
      <c r="E52" s="48">
        <f t="shared" si="0"/>
        <v>12502609.770000005</v>
      </c>
      <c r="G52" s="86"/>
      <c r="H52" s="8"/>
    </row>
    <row r="53" spans="1:8" ht="15" customHeight="1" x14ac:dyDescent="0.25">
      <c r="A53" s="305"/>
      <c r="B53" s="190" t="s">
        <v>247</v>
      </c>
      <c r="C53" s="14"/>
      <c r="D53" s="121">
        <v>300000</v>
      </c>
      <c r="E53" s="48">
        <f t="shared" si="0"/>
        <v>12202609.770000005</v>
      </c>
      <c r="G53" s="86"/>
      <c r="H53" s="8"/>
    </row>
    <row r="54" spans="1:8" ht="15" customHeight="1" x14ac:dyDescent="0.25">
      <c r="A54" s="305"/>
      <c r="B54" s="190" t="s">
        <v>1170</v>
      </c>
      <c r="C54" s="14"/>
      <c r="D54" s="121">
        <v>1000000</v>
      </c>
      <c r="E54" s="48">
        <f t="shared" si="0"/>
        <v>11202609.770000005</v>
      </c>
      <c r="G54" s="86"/>
      <c r="H54" s="8"/>
    </row>
    <row r="55" spans="1:8" ht="15" customHeight="1" x14ac:dyDescent="0.25">
      <c r="A55" s="305"/>
      <c r="B55" s="190" t="s">
        <v>1888</v>
      </c>
      <c r="C55" s="14"/>
      <c r="D55" s="121">
        <v>250000</v>
      </c>
      <c r="E55" s="48">
        <f t="shared" si="0"/>
        <v>10952609.770000005</v>
      </c>
      <c r="G55" s="86"/>
      <c r="H55" s="8"/>
    </row>
    <row r="56" spans="1:8" ht="15" customHeight="1" x14ac:dyDescent="0.25">
      <c r="A56" s="305"/>
      <c r="B56" s="190" t="s">
        <v>869</v>
      </c>
      <c r="C56" s="14"/>
      <c r="D56" s="121">
        <v>2160000</v>
      </c>
      <c r="E56" s="48">
        <f t="shared" si="0"/>
        <v>8792609.7700000051</v>
      </c>
      <c r="G56" s="86"/>
      <c r="H56" s="8"/>
    </row>
    <row r="57" spans="1:8" ht="15" customHeight="1" x14ac:dyDescent="0.25">
      <c r="A57" s="305"/>
      <c r="B57" s="190"/>
      <c r="C57" s="14"/>
      <c r="D57" s="121"/>
      <c r="E57" s="48">
        <f t="shared" si="0"/>
        <v>8792609.7700000051</v>
      </c>
      <c r="G57" s="86"/>
      <c r="H57" s="8"/>
    </row>
    <row r="58" spans="1:8" ht="15" customHeight="1" x14ac:dyDescent="0.25">
      <c r="A58" s="305"/>
      <c r="B58" s="190"/>
      <c r="C58" s="14"/>
      <c r="D58" s="121"/>
      <c r="E58" s="48">
        <f t="shared" si="0"/>
        <v>8792609.7700000051</v>
      </c>
      <c r="G58" s="86"/>
      <c r="H58" s="8"/>
    </row>
    <row r="59" spans="1:8" s="1" customFormat="1" ht="15" customHeight="1" x14ac:dyDescent="0.25">
      <c r="A59" s="10"/>
      <c r="E59" s="86"/>
      <c r="F59"/>
      <c r="G59" s="13"/>
    </row>
    <row r="60" spans="1:8" s="1" customFormat="1" ht="15" customHeight="1" thickBot="1" x14ac:dyDescent="0.3">
      <c r="A60" s="10"/>
      <c r="E60" s="19"/>
      <c r="F60"/>
      <c r="G60" s="13"/>
    </row>
    <row r="61" spans="1:8" s="1" customFormat="1" ht="15" customHeight="1" x14ac:dyDescent="0.25">
      <c r="A61" s="27" t="s">
        <v>1866</v>
      </c>
      <c r="B61" s="98"/>
      <c r="C61" s="98"/>
      <c r="D61" s="179"/>
      <c r="E61" s="100"/>
      <c r="F61"/>
      <c r="G61" s="57"/>
    </row>
    <row r="62" spans="1:8" s="1" customFormat="1" ht="15" customHeight="1" x14ac:dyDescent="0.25">
      <c r="A62" s="308" t="s">
        <v>9</v>
      </c>
      <c r="B62" s="202" t="s">
        <v>538</v>
      </c>
      <c r="C62" s="9">
        <v>15183.92</v>
      </c>
      <c r="D62" s="9"/>
      <c r="E62" s="70">
        <f>+C62-D62</f>
        <v>15183.92</v>
      </c>
      <c r="F62"/>
      <c r="G62" s="57"/>
    </row>
    <row r="63" spans="1:8" s="1" customFormat="1" ht="15" customHeight="1" x14ac:dyDescent="0.25">
      <c r="A63" s="308"/>
      <c r="B63" s="202" t="s">
        <v>1889</v>
      </c>
      <c r="C63" s="9">
        <v>6000</v>
      </c>
      <c r="D63" s="9">
        <v>0</v>
      </c>
      <c r="E63" s="70">
        <f>+E62+C63-D63</f>
        <v>21183.919999999998</v>
      </c>
      <c r="F63"/>
      <c r="G63" s="57"/>
    </row>
    <row r="64" spans="1:8" s="1" customFormat="1" ht="15" customHeight="1" x14ac:dyDescent="0.25">
      <c r="A64" s="308"/>
      <c r="B64" s="202" t="s">
        <v>1890</v>
      </c>
      <c r="C64" s="9">
        <v>0</v>
      </c>
      <c r="D64" s="9">
        <v>4906</v>
      </c>
      <c r="E64" s="70">
        <f t="shared" ref="E64:E69" si="1">+E63+C64-D64</f>
        <v>16277.919999999998</v>
      </c>
      <c r="F64"/>
      <c r="G64" s="57"/>
    </row>
    <row r="65" spans="1:8" s="1" customFormat="1" ht="15" customHeight="1" x14ac:dyDescent="0.25">
      <c r="A65" s="308"/>
      <c r="B65" s="203" t="s">
        <v>1891</v>
      </c>
      <c r="C65" s="9">
        <v>0</v>
      </c>
      <c r="D65" s="9">
        <v>1500</v>
      </c>
      <c r="E65" s="70">
        <f t="shared" si="1"/>
        <v>14777.919999999998</v>
      </c>
      <c r="F65"/>
      <c r="G65" s="57"/>
    </row>
    <row r="66" spans="1:8" s="1" customFormat="1" ht="15" customHeight="1" x14ac:dyDescent="0.25">
      <c r="A66" s="308"/>
      <c r="B66" s="202"/>
      <c r="C66" s="9"/>
      <c r="D66" s="9"/>
      <c r="E66" s="70">
        <f t="shared" si="1"/>
        <v>14777.919999999998</v>
      </c>
      <c r="F66"/>
      <c r="G66" s="57"/>
    </row>
    <row r="67" spans="1:8" s="1" customFormat="1" ht="15" customHeight="1" x14ac:dyDescent="0.25">
      <c r="A67" s="308"/>
      <c r="B67" s="202"/>
      <c r="C67" s="9"/>
      <c r="D67" s="9"/>
      <c r="E67" s="70">
        <f t="shared" si="1"/>
        <v>14777.919999999998</v>
      </c>
      <c r="F67"/>
      <c r="G67" s="57"/>
    </row>
    <row r="68" spans="1:8" s="1" customFormat="1" ht="15" customHeight="1" x14ac:dyDescent="0.25">
      <c r="A68" s="308"/>
      <c r="B68" s="201"/>
      <c r="C68" s="9"/>
      <c r="D68" s="9"/>
      <c r="E68" s="70">
        <f t="shared" si="1"/>
        <v>14777.919999999998</v>
      </c>
      <c r="F68"/>
      <c r="G68" s="57"/>
    </row>
    <row r="69" spans="1:8" s="1" customFormat="1" ht="15" customHeight="1" x14ac:dyDescent="0.25">
      <c r="A69" s="308"/>
      <c r="B69" s="202"/>
      <c r="C69" s="9"/>
      <c r="D69" s="9"/>
      <c r="E69" s="70">
        <f t="shared" si="1"/>
        <v>14777.919999999998</v>
      </c>
      <c r="F69"/>
      <c r="G69" s="57"/>
    </row>
    <row r="70" spans="1:8" s="1" customFormat="1" ht="15" customHeight="1" x14ac:dyDescent="0.25">
      <c r="A70" s="308"/>
      <c r="B70" s="28"/>
      <c r="C70" s="9"/>
      <c r="D70" s="9"/>
      <c r="E70" s="70"/>
      <c r="F70"/>
      <c r="G70" s="57"/>
    </row>
    <row r="71" spans="1:8" s="1" customFormat="1" ht="15" customHeight="1" x14ac:dyDescent="0.25">
      <c r="A71" s="308"/>
      <c r="B71" s="28"/>
      <c r="C71" s="9"/>
      <c r="D71" s="9"/>
      <c r="E71" s="70"/>
      <c r="F71"/>
      <c r="G71" s="57"/>
    </row>
    <row r="72" spans="1:8" s="1" customFormat="1" ht="15" customHeight="1" x14ac:dyDescent="0.25">
      <c r="A72"/>
      <c r="B72"/>
      <c r="C72" s="15"/>
      <c r="D72" s="20"/>
      <c r="E72" s="20"/>
      <c r="F72"/>
      <c r="G72"/>
    </row>
    <row r="73" spans="1:8" s="1" customFormat="1" ht="15" customHeight="1" thickBot="1" x14ac:dyDescent="0.3">
      <c r="A73" s="99" t="s">
        <v>1866</v>
      </c>
      <c r="B73" s="96"/>
      <c r="C73" s="96"/>
      <c r="D73" s="96"/>
      <c r="E73" s="96"/>
      <c r="F73"/>
      <c r="G73"/>
      <c r="H73" s="8"/>
    </row>
    <row r="74" spans="1:8" s="1" customFormat="1" ht="15" customHeight="1" x14ac:dyDescent="0.25">
      <c r="A74" s="293" t="s">
        <v>10</v>
      </c>
      <c r="B74" s="28" t="s">
        <v>1892</v>
      </c>
      <c r="C74" s="9"/>
      <c r="D74" s="9"/>
      <c r="E74" s="70">
        <v>7033.2</v>
      </c>
      <c r="F74"/>
      <c r="G74"/>
      <c r="H74" s="8"/>
    </row>
    <row r="75" spans="1:8" s="1" customFormat="1" ht="15" customHeight="1" x14ac:dyDescent="0.25">
      <c r="A75" s="294"/>
      <c r="B75" s="28"/>
      <c r="C75" s="9"/>
      <c r="D75" s="9"/>
      <c r="E75" s="70"/>
      <c r="F75"/>
      <c r="G75"/>
      <c r="H75" s="8"/>
    </row>
    <row r="76" spans="1:8" s="1" customFormat="1" ht="15" customHeight="1" x14ac:dyDescent="0.25">
      <c r="A76" s="294"/>
      <c r="B76" s="28"/>
      <c r="C76" s="9"/>
      <c r="D76" s="9"/>
      <c r="E76" s="70"/>
      <c r="F76"/>
      <c r="G76"/>
      <c r="H76" s="8"/>
    </row>
    <row r="77" spans="1:8" s="1" customFormat="1" ht="15" customHeight="1" x14ac:dyDescent="0.25">
      <c r="A77" s="294"/>
      <c r="B77" s="28"/>
      <c r="C77" s="9"/>
      <c r="D77" s="9"/>
      <c r="E77" s="70"/>
      <c r="F77"/>
      <c r="G77"/>
      <c r="H77" s="8"/>
    </row>
    <row r="78" spans="1:8" s="1" customFormat="1" ht="15" customHeight="1" thickBot="1" x14ac:dyDescent="0.3">
      <c r="A78" s="307"/>
      <c r="B78" s="28"/>
      <c r="C78" s="9"/>
      <c r="D78" s="9"/>
      <c r="E78" s="70"/>
      <c r="F78"/>
      <c r="G78"/>
      <c r="H78" s="8"/>
    </row>
    <row r="79" spans="1:8" s="1" customFormat="1" ht="15" customHeight="1" x14ac:dyDescent="0.25">
      <c r="A79"/>
      <c r="B79"/>
      <c r="C79" s="15"/>
      <c r="D79" s="15"/>
      <c r="E79" s="15"/>
      <c r="F79"/>
      <c r="G79"/>
      <c r="H79" s="8"/>
    </row>
    <row r="80" spans="1:8" s="1" customFormat="1" ht="15" customHeight="1" thickBot="1" x14ac:dyDescent="0.3">
      <c r="A80"/>
      <c r="B80"/>
      <c r="C80" s="15"/>
      <c r="D80" s="15"/>
      <c r="E80" s="15"/>
      <c r="F80"/>
    </row>
    <row r="81" spans="1:9" s="1" customFormat="1" ht="15" customHeight="1" thickBot="1" x14ac:dyDescent="0.3">
      <c r="A81"/>
      <c r="B81" s="97" t="s">
        <v>1867</v>
      </c>
      <c r="C81" s="93"/>
      <c r="D81" s="93"/>
      <c r="E81" s="94"/>
      <c r="F81"/>
      <c r="G81" s="31" t="s">
        <v>11</v>
      </c>
      <c r="H81" s="32"/>
    </row>
    <row r="82" spans="1:9" s="1" customFormat="1" ht="15" customHeight="1" x14ac:dyDescent="0.25">
      <c r="A82"/>
      <c r="B82" s="3" t="s">
        <v>1868</v>
      </c>
      <c r="C82" s="9">
        <v>937.09</v>
      </c>
      <c r="D82" s="16"/>
      <c r="E82" s="21">
        <f>+C82-D82</f>
        <v>937.09</v>
      </c>
      <c r="F82"/>
      <c r="G82" s="4" t="s">
        <v>12</v>
      </c>
      <c r="H82" s="9">
        <v>937.09</v>
      </c>
    </row>
    <row r="83" spans="1:9" s="1" customFormat="1" ht="15" customHeight="1" x14ac:dyDescent="0.25">
      <c r="A83"/>
      <c r="B83" s="5" t="s">
        <v>1869</v>
      </c>
      <c r="C83" s="9">
        <v>602.54</v>
      </c>
      <c r="D83" s="17"/>
      <c r="E83" s="24">
        <f t="shared" ref="E83:E87" si="2">+C83-D83+E82</f>
        <v>1539.63</v>
      </c>
      <c r="F83"/>
      <c r="G83" s="4" t="s">
        <v>13</v>
      </c>
      <c r="H83" s="9">
        <v>602.54</v>
      </c>
    </row>
    <row r="84" spans="1:9" s="1" customFormat="1" ht="15" customHeight="1" x14ac:dyDescent="0.25">
      <c r="A84"/>
      <c r="B84" s="5" t="s">
        <v>1870</v>
      </c>
      <c r="C84" s="9">
        <v>2522.2199999999998</v>
      </c>
      <c r="D84" s="17"/>
      <c r="E84" s="24">
        <f t="shared" si="2"/>
        <v>4061.85</v>
      </c>
      <c r="F84"/>
      <c r="G84" s="4" t="s">
        <v>14</v>
      </c>
      <c r="H84" s="9">
        <v>2522.2199999999998</v>
      </c>
    </row>
    <row r="85" spans="1:9" s="1" customFormat="1" ht="15" customHeight="1" x14ac:dyDescent="0.25">
      <c r="A85"/>
      <c r="B85" s="28"/>
      <c r="C85" s="18"/>
      <c r="D85" s="18"/>
      <c r="E85" s="24">
        <f t="shared" si="2"/>
        <v>4061.85</v>
      </c>
      <c r="F85"/>
      <c r="G85" s="6" t="s">
        <v>8</v>
      </c>
      <c r="H85" s="9">
        <f>SUM(H82:H84)</f>
        <v>4061.85</v>
      </c>
    </row>
    <row r="86" spans="1:9" s="1" customFormat="1" ht="15" customHeight="1" x14ac:dyDescent="0.25">
      <c r="A86"/>
      <c r="B86" s="186"/>
      <c r="C86" s="45"/>
      <c r="D86" s="18"/>
      <c r="E86" s="24">
        <f t="shared" si="2"/>
        <v>4061.85</v>
      </c>
      <c r="F86"/>
    </row>
    <row r="87" spans="1:9" s="1" customFormat="1" x14ac:dyDescent="0.25">
      <c r="A87"/>
      <c r="B87" s="186"/>
      <c r="C87" s="43"/>
      <c r="D87" s="45"/>
      <c r="E87" s="24">
        <f t="shared" si="2"/>
        <v>4061.85</v>
      </c>
      <c r="F87"/>
      <c r="G87"/>
      <c r="H87" s="29">
        <f>+H85-E87</f>
        <v>0</v>
      </c>
    </row>
    <row r="88" spans="1:9" s="1" customFormat="1" x14ac:dyDescent="0.25">
      <c r="A88"/>
      <c r="B88"/>
      <c r="C88" s="13"/>
      <c r="D88" s="15"/>
      <c r="E88" s="15"/>
      <c r="F88"/>
      <c r="G88" s="13"/>
    </row>
    <row r="89" spans="1:9" s="1" customFormat="1" x14ac:dyDescent="0.25">
      <c r="A89"/>
      <c r="B89"/>
      <c r="C89" s="13"/>
      <c r="D89" s="15"/>
      <c r="E89" s="15"/>
      <c r="F89"/>
      <c r="G89" s="13"/>
    </row>
    <row r="90" spans="1:9" s="1" customFormat="1" x14ac:dyDescent="0.25">
      <c r="A90"/>
      <c r="B90"/>
      <c r="C90" s="13"/>
      <c r="D90" s="15"/>
      <c r="E90" s="15"/>
      <c r="F90"/>
      <c r="G90" s="13"/>
    </row>
    <row r="91" spans="1:9" s="1" customFormat="1" x14ac:dyDescent="0.25">
      <c r="A91"/>
      <c r="B91"/>
      <c r="C91" s="13"/>
      <c r="D91" s="15"/>
      <c r="E91" s="15"/>
      <c r="F91"/>
      <c r="G91"/>
    </row>
    <row r="92" spans="1:9" s="1" customFormat="1" x14ac:dyDescent="0.25">
      <c r="A92"/>
      <c r="B92"/>
      <c r="C92" s="13"/>
      <c r="D92" s="15"/>
      <c r="E92" s="15"/>
      <c r="F92"/>
      <c r="G92"/>
    </row>
    <row r="93" spans="1:9" s="1" customFormat="1" x14ac:dyDescent="0.25">
      <c r="A93"/>
      <c r="B93"/>
      <c r="C93" s="13"/>
      <c r="D93" s="15"/>
      <c r="E93" s="15"/>
      <c r="F93"/>
      <c r="G93"/>
      <c r="I93"/>
    </row>
  </sheetData>
  <autoFilter ref="A2:E59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58"/>
    <mergeCell ref="A62:A71"/>
    <mergeCell ref="A74:A78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  <rowBreaks count="1" manualBreakCount="1">
    <brk id="6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B3642-FB76-4E9E-B57F-5A37C005B7B9}">
  <sheetPr filterMode="1"/>
  <dimension ref="A1:I171"/>
  <sheetViews>
    <sheetView topLeftCell="A135" zoomScaleNormal="100" workbookViewId="0">
      <selection activeCell="A2" sqref="A2:E165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9" ht="15" customHeight="1" thickBot="1" x14ac:dyDescent="0.3"/>
    <row r="2" spans="1:9" ht="15" customHeight="1" thickBot="1" x14ac:dyDescent="0.3">
      <c r="A2" s="287" t="s">
        <v>1898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1899</v>
      </c>
      <c r="C4" s="148">
        <v>21946.560000000001</v>
      </c>
      <c r="D4" s="48"/>
      <c r="E4" s="48">
        <f>+C4-D4</f>
        <v>21946.560000000001</v>
      </c>
      <c r="G4" s="4" t="s">
        <v>4</v>
      </c>
      <c r="H4" s="148">
        <v>5718.81</v>
      </c>
      <c r="I4" s="13"/>
    </row>
    <row r="5" spans="1:9" ht="15" customHeight="1" x14ac:dyDescent="0.25">
      <c r="A5" s="305"/>
      <c r="B5" s="4" t="s">
        <v>1900</v>
      </c>
      <c r="C5" s="148">
        <v>37884.44</v>
      </c>
      <c r="D5" s="48"/>
      <c r="E5" s="48">
        <f>+C5-D5+E4</f>
        <v>59831</v>
      </c>
      <c r="G5" s="4" t="s">
        <v>5</v>
      </c>
      <c r="H5" s="148">
        <v>-362115.56</v>
      </c>
      <c r="I5" s="13"/>
    </row>
    <row r="6" spans="1:9" ht="15" customHeight="1" x14ac:dyDescent="0.25">
      <c r="A6" s="305"/>
      <c r="B6" s="4" t="s">
        <v>1901</v>
      </c>
      <c r="C6" s="45">
        <f>8289.83+1125</f>
        <v>9414.83</v>
      </c>
      <c r="D6" s="48"/>
      <c r="E6" s="48">
        <f t="shared" ref="E6:E98" si="0">+C6-D6+E5</f>
        <v>69245.83</v>
      </c>
      <c r="G6" s="4" t="s">
        <v>6</v>
      </c>
      <c r="H6" s="45">
        <f>456+1125</f>
        <v>1581</v>
      </c>
      <c r="I6" s="13" t="s">
        <v>832</v>
      </c>
    </row>
    <row r="7" spans="1:9" ht="15" customHeight="1" x14ac:dyDescent="0.25">
      <c r="A7" s="305"/>
      <c r="B7" s="4" t="s">
        <v>1902</v>
      </c>
      <c r="C7" s="45">
        <v>2126.92</v>
      </c>
      <c r="D7" s="48"/>
      <c r="E7" s="48">
        <f t="shared" si="0"/>
        <v>71372.75</v>
      </c>
      <c r="G7" s="4" t="s">
        <v>7</v>
      </c>
      <c r="H7" s="45">
        <v>2126.92</v>
      </c>
      <c r="I7" s="13"/>
    </row>
    <row r="8" spans="1:9" ht="15" customHeight="1" x14ac:dyDescent="0.25">
      <c r="A8" s="305"/>
      <c r="B8" s="4" t="s">
        <v>1903</v>
      </c>
      <c r="C8" s="34">
        <v>2699407.92</v>
      </c>
      <c r="D8" s="48"/>
      <c r="E8" s="48">
        <f t="shared" si="0"/>
        <v>2770780.67</v>
      </c>
      <c r="G8" s="4" t="s">
        <v>15</v>
      </c>
      <c r="H8" s="34">
        <v>13644.44</v>
      </c>
      <c r="I8" s="13"/>
    </row>
    <row r="9" spans="1:9" ht="15" customHeight="1" x14ac:dyDescent="0.25">
      <c r="A9" s="305"/>
      <c r="B9" s="4" t="s">
        <v>1904</v>
      </c>
      <c r="C9" s="34">
        <v>6021829.0999999996</v>
      </c>
      <c r="D9" s="48"/>
      <c r="E9" s="48">
        <f t="shared" si="0"/>
        <v>8792609.7699999996</v>
      </c>
      <c r="G9" s="4" t="s">
        <v>16</v>
      </c>
      <c r="H9" s="34">
        <v>3573.03</v>
      </c>
      <c r="I9" s="13"/>
    </row>
    <row r="10" spans="1:9" ht="15" customHeight="1" x14ac:dyDescent="0.25">
      <c r="A10" s="305"/>
      <c r="B10" s="195" t="s">
        <v>5</v>
      </c>
      <c r="C10" s="192"/>
      <c r="D10" s="193"/>
      <c r="E10" s="48">
        <f t="shared" si="0"/>
        <v>8792609.7699999996</v>
      </c>
      <c r="G10" s="6" t="s">
        <v>8</v>
      </c>
      <c r="H10" s="7">
        <f>SUM(H4:H9)</f>
        <v>-335471.35999999999</v>
      </c>
    </row>
    <row r="11" spans="1:9" ht="15" customHeight="1" x14ac:dyDescent="0.25">
      <c r="A11" s="305"/>
      <c r="B11" s="205" t="s">
        <v>287</v>
      </c>
      <c r="C11" s="14"/>
      <c r="D11" s="121">
        <v>400000</v>
      </c>
      <c r="E11" s="48">
        <f t="shared" si="0"/>
        <v>8392609.7699999996</v>
      </c>
      <c r="G11" s="86"/>
      <c r="H11" s="8"/>
    </row>
    <row r="12" spans="1:9" ht="15" customHeight="1" x14ac:dyDescent="0.25">
      <c r="A12" s="305"/>
      <c r="B12" s="195" t="s">
        <v>1827</v>
      </c>
      <c r="C12" s="192"/>
      <c r="D12" s="193"/>
      <c r="E12" s="48">
        <f t="shared" si="0"/>
        <v>8392609.7699999996</v>
      </c>
      <c r="G12" s="86"/>
      <c r="H12" s="8">
        <f>+H10-E133</f>
        <v>0</v>
      </c>
    </row>
    <row r="13" spans="1:9" ht="15" customHeight="1" x14ac:dyDescent="0.25">
      <c r="A13" s="305"/>
      <c r="B13" s="207" t="s">
        <v>765</v>
      </c>
      <c r="C13" s="206"/>
      <c r="D13" s="208">
        <v>1200000</v>
      </c>
      <c r="E13" s="48">
        <f t="shared" si="0"/>
        <v>7192609.7699999996</v>
      </c>
      <c r="G13" s="86"/>
      <c r="H13" s="8"/>
    </row>
    <row r="14" spans="1:9" ht="15" customHeight="1" x14ac:dyDescent="0.25">
      <c r="A14" s="305"/>
      <c r="B14" s="207" t="s">
        <v>1221</v>
      </c>
      <c r="C14" s="206"/>
      <c r="D14" s="208">
        <v>263701.90000000002</v>
      </c>
      <c r="E14" s="48">
        <f t="shared" si="0"/>
        <v>6928907.8699999992</v>
      </c>
      <c r="G14" s="86"/>
      <c r="H14" s="8"/>
    </row>
    <row r="15" spans="1:9" ht="15" customHeight="1" x14ac:dyDescent="0.25">
      <c r="A15" s="305"/>
      <c r="B15" s="207" t="s">
        <v>1918</v>
      </c>
      <c r="C15" s="204">
        <v>5000000</v>
      </c>
      <c r="D15" s="208"/>
      <c r="E15" s="48">
        <f t="shared" si="0"/>
        <v>11928907.869999999</v>
      </c>
      <c r="G15" s="86"/>
      <c r="H15" s="8"/>
    </row>
    <row r="16" spans="1:9" ht="15" customHeight="1" x14ac:dyDescent="0.25">
      <c r="A16" s="305"/>
      <c r="B16" s="207" t="s">
        <v>1919</v>
      </c>
      <c r="C16" s="206"/>
      <c r="D16" s="208">
        <f>+C15-4704250</f>
        <v>295750</v>
      </c>
      <c r="E16" s="48">
        <f t="shared" si="0"/>
        <v>11633157.869999999</v>
      </c>
      <c r="G16" s="86"/>
      <c r="H16" s="8"/>
    </row>
    <row r="17" spans="1:8" ht="15" customHeight="1" x14ac:dyDescent="0.25">
      <c r="A17" s="305"/>
      <c r="B17" s="207" t="s">
        <v>284</v>
      </c>
      <c r="C17" s="208">
        <v>400000</v>
      </c>
      <c r="D17" s="206"/>
      <c r="E17" s="48">
        <f t="shared" si="0"/>
        <v>12033157.869999999</v>
      </c>
      <c r="G17" s="86"/>
      <c r="H17" s="8"/>
    </row>
    <row r="18" spans="1:8" ht="15" customHeight="1" x14ac:dyDescent="0.25">
      <c r="A18" s="305"/>
      <c r="B18" s="207" t="s">
        <v>1037</v>
      </c>
      <c r="C18" s="208">
        <v>3000000</v>
      </c>
      <c r="D18" s="206"/>
      <c r="E18" s="48">
        <f t="shared" si="0"/>
        <v>15033157.869999999</v>
      </c>
      <c r="G18" s="86"/>
      <c r="H18" s="8"/>
    </row>
    <row r="19" spans="1:8" ht="15" customHeight="1" x14ac:dyDescent="0.25">
      <c r="A19" s="305"/>
      <c r="B19" s="207" t="s">
        <v>1395</v>
      </c>
      <c r="C19" s="208">
        <v>189439.18</v>
      </c>
      <c r="D19" s="206"/>
      <c r="E19" s="48">
        <f t="shared" si="0"/>
        <v>15222597.049999999</v>
      </c>
      <c r="G19" s="86"/>
      <c r="H19" s="8"/>
    </row>
    <row r="20" spans="1:8" ht="15" customHeight="1" x14ac:dyDescent="0.25">
      <c r="A20" s="305"/>
      <c r="B20" s="207" t="s">
        <v>1908</v>
      </c>
      <c r="C20" s="206"/>
      <c r="D20" s="208">
        <v>10000</v>
      </c>
      <c r="E20" s="48">
        <f t="shared" si="0"/>
        <v>15212597.049999999</v>
      </c>
      <c r="G20" s="86"/>
      <c r="H20" s="8"/>
    </row>
    <row r="21" spans="1:8" ht="15" customHeight="1" x14ac:dyDescent="0.25">
      <c r="A21" s="305"/>
      <c r="B21" s="207" t="s">
        <v>513</v>
      </c>
      <c r="C21" s="206"/>
      <c r="D21" s="208">
        <v>200000</v>
      </c>
      <c r="E21" s="48">
        <f t="shared" si="0"/>
        <v>15012597.049999999</v>
      </c>
      <c r="G21" s="86"/>
      <c r="H21" s="8"/>
    </row>
    <row r="22" spans="1:8" ht="15" customHeight="1" x14ac:dyDescent="0.25">
      <c r="A22" s="305"/>
      <c r="B22" s="207" t="s">
        <v>155</v>
      </c>
      <c r="C22" s="206"/>
      <c r="D22" s="208">
        <v>50000</v>
      </c>
      <c r="E22" s="48">
        <f t="shared" si="0"/>
        <v>14962597.049999999</v>
      </c>
      <c r="G22" s="86"/>
      <c r="H22" s="8"/>
    </row>
    <row r="23" spans="1:8" ht="15" customHeight="1" x14ac:dyDescent="0.25">
      <c r="A23" s="305"/>
      <c r="B23" s="207" t="s">
        <v>291</v>
      </c>
      <c r="C23" s="206"/>
      <c r="D23" s="208">
        <v>1000000</v>
      </c>
      <c r="E23" s="48">
        <f t="shared" si="0"/>
        <v>13962597.049999999</v>
      </c>
      <c r="G23" s="86"/>
      <c r="H23" s="8"/>
    </row>
    <row r="24" spans="1:8" ht="15" customHeight="1" x14ac:dyDescent="0.25">
      <c r="A24" s="305"/>
      <c r="B24" s="207" t="s">
        <v>334</v>
      </c>
      <c r="C24" s="206"/>
      <c r="D24" s="208">
        <v>250000</v>
      </c>
      <c r="E24" s="48">
        <f t="shared" si="0"/>
        <v>13712597.049999999</v>
      </c>
      <c r="G24" s="86"/>
      <c r="H24" s="8"/>
    </row>
    <row r="25" spans="1:8" ht="15" customHeight="1" x14ac:dyDescent="0.25">
      <c r="A25" s="305"/>
      <c r="B25" s="207" t="s">
        <v>874</v>
      </c>
      <c r="C25" s="206"/>
      <c r="D25" s="208">
        <v>200000</v>
      </c>
      <c r="E25" s="48">
        <f t="shared" si="0"/>
        <v>13512597.049999999</v>
      </c>
      <c r="G25" s="86"/>
      <c r="H25" s="8"/>
    </row>
    <row r="26" spans="1:8" ht="15" customHeight="1" x14ac:dyDescent="0.25">
      <c r="A26" s="305"/>
      <c r="B26" s="207" t="s">
        <v>332</v>
      </c>
      <c r="C26" s="206"/>
      <c r="D26" s="208">
        <v>46372.72</v>
      </c>
      <c r="E26" s="48">
        <f t="shared" si="0"/>
        <v>13466224.329999998</v>
      </c>
      <c r="G26" s="86"/>
      <c r="H26" s="8"/>
    </row>
    <row r="27" spans="1:8" ht="15" customHeight="1" x14ac:dyDescent="0.25">
      <c r="A27" s="305"/>
      <c r="B27" s="207" t="s">
        <v>503</v>
      </c>
      <c r="C27" s="206"/>
      <c r="D27" s="208">
        <v>400000</v>
      </c>
      <c r="E27" s="48">
        <f t="shared" si="0"/>
        <v>13066224.329999998</v>
      </c>
      <c r="G27" s="86"/>
      <c r="H27" s="8"/>
    </row>
    <row r="28" spans="1:8" ht="15" customHeight="1" x14ac:dyDescent="0.25">
      <c r="A28" s="305"/>
      <c r="B28" s="207" t="s">
        <v>1928</v>
      </c>
      <c r="C28" s="206"/>
      <c r="D28" s="208">
        <v>49067.25</v>
      </c>
      <c r="E28" s="48">
        <f t="shared" si="0"/>
        <v>13017157.079999998</v>
      </c>
      <c r="G28" s="86"/>
      <c r="H28" s="8"/>
    </row>
    <row r="29" spans="1:8" ht="15" customHeight="1" x14ac:dyDescent="0.25">
      <c r="A29" s="305"/>
      <c r="B29" s="207" t="s">
        <v>160</v>
      </c>
      <c r="C29" s="206"/>
      <c r="D29" s="208">
        <v>134819.87</v>
      </c>
      <c r="E29" s="48">
        <f t="shared" si="0"/>
        <v>12882337.209999999</v>
      </c>
      <c r="G29" s="86"/>
      <c r="H29" s="8"/>
    </row>
    <row r="30" spans="1:8" ht="15" customHeight="1" x14ac:dyDescent="0.25">
      <c r="A30" s="305"/>
      <c r="B30" s="207" t="s">
        <v>161</v>
      </c>
      <c r="C30" s="206"/>
      <c r="D30" s="208">
        <v>64429.55</v>
      </c>
      <c r="E30" s="48">
        <f t="shared" si="0"/>
        <v>12817907.659999998</v>
      </c>
      <c r="G30" s="86"/>
      <c r="H30" s="8"/>
    </row>
    <row r="31" spans="1:8" ht="15" customHeight="1" x14ac:dyDescent="0.25">
      <c r="A31" s="305"/>
      <c r="B31" s="207" t="s">
        <v>166</v>
      </c>
      <c r="C31" s="206"/>
      <c r="D31" s="208">
        <v>69496.009999999995</v>
      </c>
      <c r="E31" s="48">
        <f t="shared" si="0"/>
        <v>12748411.649999999</v>
      </c>
      <c r="G31" s="86"/>
      <c r="H31" s="8"/>
    </row>
    <row r="32" spans="1:8" ht="15" customHeight="1" x14ac:dyDescent="0.25">
      <c r="A32" s="305"/>
      <c r="B32" s="207" t="s">
        <v>165</v>
      </c>
      <c r="C32" s="206"/>
      <c r="D32" s="208">
        <v>129440.64</v>
      </c>
      <c r="E32" s="48">
        <f t="shared" si="0"/>
        <v>12618971.009999998</v>
      </c>
      <c r="G32" s="86"/>
      <c r="H32" s="8"/>
    </row>
    <row r="33" spans="1:8" ht="15" customHeight="1" x14ac:dyDescent="0.25">
      <c r="A33" s="305"/>
      <c r="B33" s="207" t="s">
        <v>164</v>
      </c>
      <c r="C33" s="206"/>
      <c r="D33" s="208">
        <v>77788.77</v>
      </c>
      <c r="E33" s="48">
        <f t="shared" si="0"/>
        <v>12541182.239999998</v>
      </c>
      <c r="G33" s="86"/>
      <c r="H33" s="8"/>
    </row>
    <row r="34" spans="1:8" ht="15" customHeight="1" x14ac:dyDescent="0.25">
      <c r="A34" s="305"/>
      <c r="B34" s="207" t="s">
        <v>162</v>
      </c>
      <c r="C34" s="206"/>
      <c r="D34" s="208">
        <v>39617.269999999997</v>
      </c>
      <c r="E34" s="48">
        <f t="shared" si="0"/>
        <v>12501564.969999999</v>
      </c>
      <c r="G34" s="86"/>
      <c r="H34" s="8"/>
    </row>
    <row r="35" spans="1:8" ht="15" customHeight="1" x14ac:dyDescent="0.25">
      <c r="A35" s="305"/>
      <c r="B35" s="207" t="s">
        <v>441</v>
      </c>
      <c r="C35" s="206"/>
      <c r="D35" s="208">
        <v>151264.70000000001</v>
      </c>
      <c r="E35" s="48">
        <f t="shared" si="0"/>
        <v>12350300.27</v>
      </c>
      <c r="G35" s="86"/>
      <c r="H35" s="8"/>
    </row>
    <row r="36" spans="1:8" ht="15" customHeight="1" x14ac:dyDescent="0.25">
      <c r="A36" s="305"/>
      <c r="B36" s="207" t="s">
        <v>163</v>
      </c>
      <c r="C36" s="206"/>
      <c r="D36" s="208">
        <v>35426.06</v>
      </c>
      <c r="E36" s="48">
        <f t="shared" si="0"/>
        <v>12314874.209999999</v>
      </c>
      <c r="G36" s="86"/>
      <c r="H36" s="8"/>
    </row>
    <row r="37" spans="1:8" ht="15" customHeight="1" x14ac:dyDescent="0.25">
      <c r="A37" s="305"/>
      <c r="B37" s="207" t="s">
        <v>157</v>
      </c>
      <c r="C37" s="206"/>
      <c r="D37" s="208">
        <v>20000</v>
      </c>
      <c r="E37" s="48">
        <f t="shared" si="0"/>
        <v>12294874.209999999</v>
      </c>
      <c r="G37" s="86"/>
      <c r="H37" s="8"/>
    </row>
    <row r="38" spans="1:8" ht="15" customHeight="1" x14ac:dyDescent="0.25">
      <c r="A38" s="305"/>
      <c r="B38" s="207" t="s">
        <v>167</v>
      </c>
      <c r="C38" s="206"/>
      <c r="D38" s="208">
        <v>255574.78</v>
      </c>
      <c r="E38" s="48">
        <f t="shared" si="0"/>
        <v>12039299.43</v>
      </c>
      <c r="G38" s="86"/>
      <c r="H38" s="8"/>
    </row>
    <row r="39" spans="1:8" ht="15" customHeight="1" x14ac:dyDescent="0.25">
      <c r="A39" s="305"/>
      <c r="B39" s="207" t="s">
        <v>439</v>
      </c>
      <c r="C39" s="206"/>
      <c r="D39" s="208">
        <v>20000</v>
      </c>
      <c r="E39" s="48">
        <f t="shared" si="0"/>
        <v>12019299.43</v>
      </c>
      <c r="G39" s="86"/>
      <c r="H39" s="8"/>
    </row>
    <row r="40" spans="1:8" ht="15" customHeight="1" x14ac:dyDescent="0.25">
      <c r="A40" s="305"/>
      <c r="B40" s="207" t="s">
        <v>1217</v>
      </c>
      <c r="C40" s="206"/>
      <c r="D40" s="208">
        <v>21763.21</v>
      </c>
      <c r="E40" s="48">
        <f t="shared" si="0"/>
        <v>11997536.219999999</v>
      </c>
      <c r="G40" s="86"/>
      <c r="H40" s="8"/>
    </row>
    <row r="41" spans="1:8" ht="15" customHeight="1" x14ac:dyDescent="0.25">
      <c r="A41" s="305"/>
      <c r="B41" s="207" t="s">
        <v>159</v>
      </c>
      <c r="C41" s="206"/>
      <c r="D41" s="208">
        <v>20758.669999999998</v>
      </c>
      <c r="E41" s="48">
        <f t="shared" si="0"/>
        <v>11976777.549999999</v>
      </c>
      <c r="G41" s="86"/>
      <c r="H41" s="8"/>
    </row>
    <row r="42" spans="1:8" ht="15" customHeight="1" x14ac:dyDescent="0.25">
      <c r="A42" s="305"/>
      <c r="B42" s="207" t="s">
        <v>158</v>
      </c>
      <c r="C42" s="206"/>
      <c r="D42" s="208">
        <v>26513.4</v>
      </c>
      <c r="E42" s="48">
        <f t="shared" si="0"/>
        <v>11950264.149999999</v>
      </c>
      <c r="G42" s="86"/>
      <c r="H42" s="8"/>
    </row>
    <row r="43" spans="1:8" ht="15" customHeight="1" x14ac:dyDescent="0.25">
      <c r="A43" s="305"/>
      <c r="B43" s="207" t="s">
        <v>442</v>
      </c>
      <c r="C43" s="206"/>
      <c r="D43" s="208">
        <v>111800.66</v>
      </c>
      <c r="E43" s="48">
        <f t="shared" si="0"/>
        <v>11838463.489999998</v>
      </c>
      <c r="G43" s="86"/>
      <c r="H43" s="8"/>
    </row>
    <row r="44" spans="1:8" ht="15" customHeight="1" x14ac:dyDescent="0.25">
      <c r="A44" s="305"/>
      <c r="B44" s="207" t="s">
        <v>469</v>
      </c>
      <c r="C44" s="206"/>
      <c r="D44" s="208">
        <v>26926.92</v>
      </c>
      <c r="E44" s="48">
        <f t="shared" si="0"/>
        <v>11811536.569999998</v>
      </c>
      <c r="G44" s="86"/>
      <c r="H44" s="8"/>
    </row>
    <row r="45" spans="1:8" ht="15" customHeight="1" x14ac:dyDescent="0.25">
      <c r="A45" s="305"/>
      <c r="B45" s="207" t="s">
        <v>438</v>
      </c>
      <c r="C45" s="206"/>
      <c r="D45" s="208">
        <v>38163.42</v>
      </c>
      <c r="E45" s="48">
        <f t="shared" si="0"/>
        <v>11773373.149999999</v>
      </c>
      <c r="G45" s="86"/>
      <c r="H45" s="8"/>
    </row>
    <row r="46" spans="1:8" ht="15" customHeight="1" x14ac:dyDescent="0.25">
      <c r="A46" s="305"/>
      <c r="B46" s="207" t="s">
        <v>440</v>
      </c>
      <c r="C46" s="206"/>
      <c r="D46" s="208">
        <v>112801.66</v>
      </c>
      <c r="E46" s="48">
        <f t="shared" si="0"/>
        <v>11660571.489999998</v>
      </c>
      <c r="G46" s="86"/>
      <c r="H46" s="8"/>
    </row>
    <row r="47" spans="1:8" ht="15" customHeight="1" x14ac:dyDescent="0.25">
      <c r="A47" s="305"/>
      <c r="B47" s="207" t="s">
        <v>1089</v>
      </c>
      <c r="C47" s="206"/>
      <c r="D47" s="208">
        <v>174913.96</v>
      </c>
      <c r="E47" s="48">
        <f t="shared" si="0"/>
        <v>11485657.529999997</v>
      </c>
      <c r="G47" s="86"/>
      <c r="H47" s="8"/>
    </row>
    <row r="48" spans="1:8" ht="15" customHeight="1" x14ac:dyDescent="0.25">
      <c r="A48" s="305"/>
      <c r="B48" s="207" t="s">
        <v>1558</v>
      </c>
      <c r="C48" s="206"/>
      <c r="D48" s="208">
        <v>78131.42</v>
      </c>
      <c r="E48" s="48">
        <f t="shared" si="0"/>
        <v>11407526.109999998</v>
      </c>
      <c r="G48" s="86"/>
      <c r="H48" s="8"/>
    </row>
    <row r="49" spans="1:8" ht="15" customHeight="1" x14ac:dyDescent="0.25">
      <c r="A49" s="305"/>
      <c r="B49" s="207" t="s">
        <v>1623</v>
      </c>
      <c r="C49" s="206"/>
      <c r="D49" s="208">
        <v>141144.09</v>
      </c>
      <c r="E49" s="48">
        <f t="shared" si="0"/>
        <v>11266382.019999998</v>
      </c>
      <c r="G49" s="86"/>
      <c r="H49" s="8"/>
    </row>
    <row r="50" spans="1:8" ht="15" customHeight="1" x14ac:dyDescent="0.25">
      <c r="A50" s="305"/>
      <c r="B50" s="207" t="s">
        <v>1909</v>
      </c>
      <c r="C50" s="206"/>
      <c r="D50" s="208">
        <v>250000</v>
      </c>
      <c r="E50" s="48">
        <f t="shared" si="0"/>
        <v>11016382.019999998</v>
      </c>
      <c r="G50" s="86"/>
      <c r="H50" s="8"/>
    </row>
    <row r="51" spans="1:8" ht="15" customHeight="1" x14ac:dyDescent="0.25">
      <c r="A51" s="305"/>
      <c r="B51" s="195" t="s">
        <v>6</v>
      </c>
      <c r="C51" s="192"/>
      <c r="D51" s="193"/>
      <c r="E51" s="48">
        <f t="shared" si="0"/>
        <v>11016382.019999998</v>
      </c>
      <c r="G51" s="86"/>
      <c r="H51" s="8"/>
    </row>
    <row r="52" spans="1:8" ht="15" customHeight="1" x14ac:dyDescent="0.25">
      <c r="A52" s="305"/>
      <c r="B52" s="207" t="s">
        <v>1488</v>
      </c>
      <c r="C52" s="208">
        <v>504682.2</v>
      </c>
      <c r="D52" s="206"/>
      <c r="E52" s="48">
        <f t="shared" si="0"/>
        <v>11521064.219999997</v>
      </c>
      <c r="G52" s="86"/>
      <c r="H52" s="8"/>
    </row>
    <row r="53" spans="1:8" ht="15" customHeight="1" x14ac:dyDescent="0.25">
      <c r="A53" s="305"/>
      <c r="B53" s="207" t="s">
        <v>433</v>
      </c>
      <c r="C53" s="208">
        <v>1544444</v>
      </c>
      <c r="D53" s="206"/>
      <c r="E53" s="48">
        <f t="shared" si="0"/>
        <v>13065508.219999997</v>
      </c>
      <c r="G53" s="86"/>
      <c r="H53" s="8"/>
    </row>
    <row r="54" spans="1:8" ht="15" customHeight="1" x14ac:dyDescent="0.25">
      <c r="A54" s="305"/>
      <c r="B54" s="207" t="s">
        <v>209</v>
      </c>
      <c r="C54" s="208">
        <v>2000000</v>
      </c>
      <c r="D54" s="206"/>
      <c r="E54" s="48">
        <f t="shared" si="0"/>
        <v>15065508.219999997</v>
      </c>
      <c r="G54" s="86"/>
      <c r="H54" s="8"/>
    </row>
    <row r="55" spans="1:8" ht="15" customHeight="1" x14ac:dyDescent="0.25">
      <c r="A55" s="305"/>
      <c r="B55" s="207" t="s">
        <v>679</v>
      </c>
      <c r="C55" s="208">
        <v>1000000</v>
      </c>
      <c r="D55" s="206"/>
      <c r="E55" s="48">
        <f t="shared" si="0"/>
        <v>16065508.219999997</v>
      </c>
      <c r="G55" s="86"/>
      <c r="H55" s="8"/>
    </row>
    <row r="56" spans="1:8" ht="15" customHeight="1" x14ac:dyDescent="0.25">
      <c r="A56" s="305"/>
      <c r="B56" s="207" t="s">
        <v>683</v>
      </c>
      <c r="C56" s="206"/>
      <c r="D56" s="208">
        <v>33900</v>
      </c>
      <c r="E56" s="48">
        <f t="shared" si="0"/>
        <v>16031608.219999997</v>
      </c>
      <c r="G56" s="86"/>
      <c r="H56" s="8"/>
    </row>
    <row r="57" spans="1:8" ht="15" customHeight="1" x14ac:dyDescent="0.25">
      <c r="A57" s="305"/>
      <c r="B57" s="207" t="s">
        <v>558</v>
      </c>
      <c r="C57" s="206"/>
      <c r="D57" s="208">
        <v>100000</v>
      </c>
      <c r="E57" s="48">
        <f t="shared" si="0"/>
        <v>15931608.219999997</v>
      </c>
      <c r="G57" s="86"/>
      <c r="H57" s="8"/>
    </row>
    <row r="58" spans="1:8" ht="15" customHeight="1" x14ac:dyDescent="0.25">
      <c r="A58" s="305"/>
      <c r="B58" s="207" t="s">
        <v>556</v>
      </c>
      <c r="C58" s="206"/>
      <c r="D58" s="208">
        <v>289691.84000000003</v>
      </c>
      <c r="E58" s="48">
        <f t="shared" si="0"/>
        <v>15641916.379999997</v>
      </c>
      <c r="G58" s="86"/>
      <c r="H58" s="8"/>
    </row>
    <row r="59" spans="1:8" ht="15" customHeight="1" x14ac:dyDescent="0.25">
      <c r="A59" s="305"/>
      <c r="B59" s="207" t="s">
        <v>206</v>
      </c>
      <c r="C59" s="206"/>
      <c r="D59" s="208">
        <v>500000</v>
      </c>
      <c r="E59" s="48">
        <f t="shared" si="0"/>
        <v>15141916.379999997</v>
      </c>
      <c r="G59" s="86"/>
      <c r="H59" s="8"/>
    </row>
    <row r="60" spans="1:8" ht="15" customHeight="1" x14ac:dyDescent="0.25">
      <c r="A60" s="305"/>
      <c r="B60" s="207" t="s">
        <v>616</v>
      </c>
      <c r="C60" s="206"/>
      <c r="D60" s="208">
        <v>100000</v>
      </c>
      <c r="E60" s="48">
        <f t="shared" si="0"/>
        <v>15041916.379999997</v>
      </c>
      <c r="G60" s="86"/>
      <c r="H60" s="8"/>
    </row>
    <row r="61" spans="1:8" ht="15" customHeight="1" x14ac:dyDescent="0.25">
      <c r="A61" s="305"/>
      <c r="B61" s="207" t="s">
        <v>355</v>
      </c>
      <c r="C61" s="206"/>
      <c r="D61" s="208">
        <v>100000</v>
      </c>
      <c r="E61" s="48">
        <f t="shared" si="0"/>
        <v>14941916.379999997</v>
      </c>
      <c r="G61" s="86"/>
      <c r="H61" s="8"/>
    </row>
    <row r="62" spans="1:8" ht="15" customHeight="1" x14ac:dyDescent="0.25">
      <c r="A62" s="305"/>
      <c r="B62" s="207" t="s">
        <v>56</v>
      </c>
      <c r="C62" s="206"/>
      <c r="D62" s="208">
        <v>150000</v>
      </c>
      <c r="E62" s="48">
        <f t="shared" si="0"/>
        <v>14791916.379999997</v>
      </c>
      <c r="G62" s="86"/>
      <c r="H62" s="8"/>
    </row>
    <row r="63" spans="1:8" ht="15" customHeight="1" x14ac:dyDescent="0.25">
      <c r="A63" s="305"/>
      <c r="B63" s="207" t="s">
        <v>1423</v>
      </c>
      <c r="C63" s="206"/>
      <c r="D63" s="208">
        <v>150000</v>
      </c>
      <c r="E63" s="48">
        <f t="shared" si="0"/>
        <v>14641916.379999997</v>
      </c>
      <c r="G63" s="86"/>
      <c r="H63" s="8"/>
    </row>
    <row r="64" spans="1:8" ht="15" customHeight="1" x14ac:dyDescent="0.25">
      <c r="A64" s="305"/>
      <c r="B64" s="207" t="s">
        <v>381</v>
      </c>
      <c r="C64" s="206"/>
      <c r="D64" s="208">
        <v>142961.53</v>
      </c>
      <c r="E64" s="48">
        <f t="shared" si="0"/>
        <v>14498954.849999998</v>
      </c>
      <c r="G64" s="86"/>
      <c r="H64" s="8"/>
    </row>
    <row r="65" spans="1:8" ht="15" customHeight="1" x14ac:dyDescent="0.25">
      <c r="A65" s="305"/>
      <c r="B65" s="207" t="s">
        <v>380</v>
      </c>
      <c r="C65" s="206"/>
      <c r="D65" s="208">
        <v>121590.95</v>
      </c>
      <c r="E65" s="48">
        <f t="shared" si="0"/>
        <v>14377363.899999999</v>
      </c>
      <c r="G65" s="86"/>
      <c r="H65" s="8"/>
    </row>
    <row r="66" spans="1:8" ht="15" customHeight="1" x14ac:dyDescent="0.25">
      <c r="A66" s="305"/>
      <c r="B66" s="207" t="s">
        <v>388</v>
      </c>
      <c r="C66" s="206"/>
      <c r="D66" s="208">
        <v>150000</v>
      </c>
      <c r="E66" s="48">
        <f t="shared" si="0"/>
        <v>14227363.899999999</v>
      </c>
      <c r="G66" s="86"/>
      <c r="H66" s="8"/>
    </row>
    <row r="67" spans="1:8" ht="15" customHeight="1" x14ac:dyDescent="0.25">
      <c r="A67" s="305"/>
      <c r="B67" s="207" t="s">
        <v>386</v>
      </c>
      <c r="C67" s="206"/>
      <c r="D67" s="208">
        <v>125000</v>
      </c>
      <c r="E67" s="48">
        <f t="shared" si="0"/>
        <v>14102363.899999999</v>
      </c>
      <c r="G67" s="86"/>
      <c r="H67" s="8"/>
    </row>
    <row r="68" spans="1:8" ht="15" customHeight="1" x14ac:dyDescent="0.25">
      <c r="A68" s="305"/>
      <c r="B68" s="207" t="s">
        <v>296</v>
      </c>
      <c r="C68" s="206"/>
      <c r="D68" s="208">
        <v>200000</v>
      </c>
      <c r="E68" s="48">
        <f t="shared" si="0"/>
        <v>13902363.899999999</v>
      </c>
      <c r="G68" s="86"/>
      <c r="H68" s="8"/>
    </row>
    <row r="69" spans="1:8" ht="15" customHeight="1" x14ac:dyDescent="0.25">
      <c r="A69" s="305"/>
      <c r="B69" s="207" t="s">
        <v>387</v>
      </c>
      <c r="C69" s="206"/>
      <c r="D69" s="208">
        <v>150000</v>
      </c>
      <c r="E69" s="48">
        <f t="shared" si="0"/>
        <v>13752363.899999999</v>
      </c>
      <c r="G69" s="86"/>
      <c r="H69" s="8"/>
    </row>
    <row r="70" spans="1:8" ht="15" customHeight="1" x14ac:dyDescent="0.25">
      <c r="A70" s="305"/>
      <c r="B70" s="207" t="s">
        <v>208</v>
      </c>
      <c r="C70" s="206"/>
      <c r="D70" s="208">
        <v>300000</v>
      </c>
      <c r="E70" s="48">
        <f t="shared" si="0"/>
        <v>13452363.899999999</v>
      </c>
      <c r="G70" s="86"/>
      <c r="H70" s="8"/>
    </row>
    <row r="71" spans="1:8" ht="15" customHeight="1" x14ac:dyDescent="0.25">
      <c r="A71" s="305"/>
      <c r="B71" s="207" t="s">
        <v>295</v>
      </c>
      <c r="C71" s="206"/>
      <c r="D71" s="208">
        <v>150000</v>
      </c>
      <c r="E71" s="48">
        <f t="shared" si="0"/>
        <v>13302363.899999999</v>
      </c>
      <c r="G71" s="86"/>
      <c r="H71" s="8"/>
    </row>
    <row r="72" spans="1:8" ht="15" customHeight="1" x14ac:dyDescent="0.25">
      <c r="A72" s="305"/>
      <c r="B72" s="207" t="s">
        <v>382</v>
      </c>
      <c r="C72" s="206"/>
      <c r="D72" s="208">
        <v>163780.32</v>
      </c>
      <c r="E72" s="48">
        <f t="shared" si="0"/>
        <v>13138583.579999998</v>
      </c>
      <c r="G72" s="86"/>
      <c r="H72" s="8"/>
    </row>
    <row r="73" spans="1:8" ht="15" customHeight="1" x14ac:dyDescent="0.25">
      <c r="A73" s="305"/>
      <c r="B73" s="207" t="s">
        <v>385</v>
      </c>
      <c r="C73" s="206"/>
      <c r="D73" s="208">
        <v>150000</v>
      </c>
      <c r="E73" s="48">
        <f t="shared" si="0"/>
        <v>12988583.579999998</v>
      </c>
      <c r="G73" s="86"/>
      <c r="H73" s="8"/>
    </row>
    <row r="74" spans="1:8" ht="15" customHeight="1" x14ac:dyDescent="0.25">
      <c r="A74" s="305"/>
      <c r="B74" s="207" t="s">
        <v>383</v>
      </c>
      <c r="C74" s="206"/>
      <c r="D74" s="208">
        <v>162615.84</v>
      </c>
      <c r="E74" s="48">
        <f t="shared" si="0"/>
        <v>12825967.739999998</v>
      </c>
      <c r="G74" s="86"/>
      <c r="H74" s="8"/>
    </row>
    <row r="75" spans="1:8" ht="15" customHeight="1" x14ac:dyDescent="0.25">
      <c r="A75" s="305"/>
      <c r="B75" s="207" t="s">
        <v>384</v>
      </c>
      <c r="C75" s="206"/>
      <c r="D75" s="208">
        <v>165820.26999999999</v>
      </c>
      <c r="E75" s="48">
        <f t="shared" si="0"/>
        <v>12660147.469999999</v>
      </c>
      <c r="G75" s="86"/>
      <c r="H75" s="8"/>
    </row>
    <row r="76" spans="1:8" ht="15" customHeight="1" x14ac:dyDescent="0.25">
      <c r="A76" s="305"/>
      <c r="B76" s="207" t="s">
        <v>1450</v>
      </c>
      <c r="C76" s="206"/>
      <c r="D76" s="208">
        <v>150000</v>
      </c>
      <c r="E76" s="48">
        <f t="shared" si="0"/>
        <v>12510147.469999999</v>
      </c>
      <c r="G76" s="86"/>
      <c r="H76" s="8"/>
    </row>
    <row r="77" spans="1:8" ht="15" customHeight="1" x14ac:dyDescent="0.25">
      <c r="A77" s="305"/>
      <c r="B77" s="207" t="s">
        <v>74</v>
      </c>
      <c r="C77" s="206"/>
      <c r="D77" s="208">
        <v>100000</v>
      </c>
      <c r="E77" s="48">
        <f t="shared" si="0"/>
        <v>12410147.469999999</v>
      </c>
      <c r="G77" s="86"/>
      <c r="H77" s="8"/>
    </row>
    <row r="78" spans="1:8" ht="15" customHeight="1" x14ac:dyDescent="0.25">
      <c r="A78" s="305"/>
      <c r="B78" s="207" t="s">
        <v>1439</v>
      </c>
      <c r="C78" s="206"/>
      <c r="D78" s="208">
        <v>100000</v>
      </c>
      <c r="E78" s="48">
        <f t="shared" si="0"/>
        <v>12310147.469999999</v>
      </c>
      <c r="G78" s="86"/>
      <c r="H78" s="8"/>
    </row>
    <row r="79" spans="1:8" ht="15" customHeight="1" x14ac:dyDescent="0.25">
      <c r="A79" s="305"/>
      <c r="B79" s="207" t="s">
        <v>435</v>
      </c>
      <c r="C79" s="206"/>
      <c r="D79" s="208">
        <v>400000</v>
      </c>
      <c r="E79" s="48">
        <f t="shared" si="0"/>
        <v>11910147.469999999</v>
      </c>
      <c r="G79" s="86"/>
      <c r="H79" s="8"/>
    </row>
    <row r="80" spans="1:8" ht="15" customHeight="1" x14ac:dyDescent="0.25">
      <c r="A80" s="305"/>
      <c r="B80" s="207" t="s">
        <v>211</v>
      </c>
      <c r="C80" s="206"/>
      <c r="D80" s="208">
        <v>100000</v>
      </c>
      <c r="E80" s="48">
        <f t="shared" si="0"/>
        <v>11810147.469999999</v>
      </c>
      <c r="G80" s="86"/>
      <c r="H80" s="8"/>
    </row>
    <row r="81" spans="1:8" ht="15" customHeight="1" x14ac:dyDescent="0.25">
      <c r="A81" s="305"/>
      <c r="B81" s="207" t="s">
        <v>434</v>
      </c>
      <c r="C81" s="206"/>
      <c r="D81" s="208">
        <v>200000</v>
      </c>
      <c r="E81" s="48">
        <f t="shared" si="0"/>
        <v>11610147.469999999</v>
      </c>
      <c r="G81" s="86"/>
      <c r="H81" s="8"/>
    </row>
    <row r="82" spans="1:8" ht="15" customHeight="1" x14ac:dyDescent="0.25">
      <c r="A82" s="305"/>
      <c r="B82" s="207" t="s">
        <v>286</v>
      </c>
      <c r="C82" s="206"/>
      <c r="D82" s="208">
        <v>43938.11</v>
      </c>
      <c r="E82" s="48">
        <f t="shared" si="0"/>
        <v>11566209.359999999</v>
      </c>
      <c r="G82" s="86"/>
      <c r="H82" s="8"/>
    </row>
    <row r="83" spans="1:8" ht="15" customHeight="1" x14ac:dyDescent="0.25">
      <c r="A83" s="305"/>
      <c r="B83" s="207" t="s">
        <v>1179</v>
      </c>
      <c r="C83" s="206"/>
      <c r="D83" s="208">
        <v>100000</v>
      </c>
      <c r="E83" s="48">
        <f t="shared" si="0"/>
        <v>11466209.359999999</v>
      </c>
      <c r="G83" s="86"/>
      <c r="H83" s="8"/>
    </row>
    <row r="84" spans="1:8" ht="15" customHeight="1" x14ac:dyDescent="0.25">
      <c r="A84" s="305"/>
      <c r="B84" s="207" t="s">
        <v>978</v>
      </c>
      <c r="C84" s="206"/>
      <c r="D84" s="208">
        <v>50072.24</v>
      </c>
      <c r="E84" s="48">
        <f t="shared" si="0"/>
        <v>11416137.119999999</v>
      </c>
      <c r="G84" s="86"/>
      <c r="H84" s="8"/>
    </row>
    <row r="85" spans="1:8" ht="15" customHeight="1" x14ac:dyDescent="0.25">
      <c r="A85" s="305"/>
      <c r="B85" s="207" t="s">
        <v>618</v>
      </c>
      <c r="C85" s="206"/>
      <c r="D85" s="208">
        <v>100000</v>
      </c>
      <c r="E85" s="48">
        <f t="shared" si="0"/>
        <v>11316137.119999999</v>
      </c>
      <c r="G85" s="86"/>
      <c r="H85" s="8"/>
    </row>
    <row r="86" spans="1:8" ht="15" customHeight="1" x14ac:dyDescent="0.25">
      <c r="A86" s="305"/>
      <c r="B86" s="207" t="s">
        <v>763</v>
      </c>
      <c r="C86" s="206"/>
      <c r="D86" s="208">
        <v>47678.28</v>
      </c>
      <c r="E86" s="48">
        <f t="shared" si="0"/>
        <v>11268458.84</v>
      </c>
      <c r="G86" s="86"/>
      <c r="H86" s="8"/>
    </row>
    <row r="87" spans="1:8" ht="15" customHeight="1" x14ac:dyDescent="0.25">
      <c r="A87" s="305"/>
      <c r="B87" s="207" t="s">
        <v>1910</v>
      </c>
      <c r="C87" s="206"/>
      <c r="D87" s="208">
        <v>150000</v>
      </c>
      <c r="E87" s="48">
        <f t="shared" si="0"/>
        <v>11118458.84</v>
      </c>
      <c r="G87" s="86"/>
      <c r="H87" s="8"/>
    </row>
    <row r="88" spans="1:8" ht="15" customHeight="1" x14ac:dyDescent="0.25">
      <c r="A88" s="305"/>
      <c r="B88" s="207" t="s">
        <v>841</v>
      </c>
      <c r="C88" s="206"/>
      <c r="D88" s="208">
        <v>100000</v>
      </c>
      <c r="E88" s="48">
        <f t="shared" si="0"/>
        <v>11018458.84</v>
      </c>
      <c r="G88" s="86"/>
      <c r="H88" s="8"/>
    </row>
    <row r="89" spans="1:8" ht="15" customHeight="1" x14ac:dyDescent="0.25">
      <c r="A89" s="305"/>
      <c r="B89" s="207" t="s">
        <v>1911</v>
      </c>
      <c r="C89" s="206"/>
      <c r="D89" s="208">
        <v>100000</v>
      </c>
      <c r="E89" s="48">
        <f t="shared" si="0"/>
        <v>10918458.84</v>
      </c>
      <c r="G89" s="86"/>
      <c r="H89" s="8"/>
    </row>
    <row r="90" spans="1:8" ht="15" customHeight="1" x14ac:dyDescent="0.25">
      <c r="A90" s="305"/>
      <c r="B90" s="207" t="s">
        <v>1912</v>
      </c>
      <c r="C90" s="206"/>
      <c r="D90" s="208">
        <v>150000</v>
      </c>
      <c r="E90" s="48">
        <f t="shared" si="0"/>
        <v>10768458.84</v>
      </c>
      <c r="G90" s="86"/>
      <c r="H90" s="8"/>
    </row>
    <row r="91" spans="1:8" ht="15" customHeight="1" x14ac:dyDescent="0.25">
      <c r="A91" s="305"/>
      <c r="B91" s="207" t="s">
        <v>1181</v>
      </c>
      <c r="C91" s="206"/>
      <c r="D91" s="208">
        <v>150000</v>
      </c>
      <c r="E91" s="48">
        <f t="shared" si="0"/>
        <v>10618458.84</v>
      </c>
      <c r="G91" s="86"/>
      <c r="H91" s="8"/>
    </row>
    <row r="92" spans="1:8" ht="15" customHeight="1" x14ac:dyDescent="0.25">
      <c r="A92" s="305"/>
      <c r="B92" s="207" t="s">
        <v>1090</v>
      </c>
      <c r="C92" s="206"/>
      <c r="D92" s="208">
        <v>100000</v>
      </c>
      <c r="E92" s="48">
        <f t="shared" si="0"/>
        <v>10518458.84</v>
      </c>
      <c r="G92" s="86"/>
      <c r="H92" s="8"/>
    </row>
    <row r="93" spans="1:8" ht="15" customHeight="1" x14ac:dyDescent="0.25">
      <c r="A93" s="305"/>
      <c r="B93" s="207" t="s">
        <v>1565</v>
      </c>
      <c r="C93" s="206"/>
      <c r="D93" s="208">
        <v>350000</v>
      </c>
      <c r="E93" s="48">
        <f t="shared" si="0"/>
        <v>10168458.84</v>
      </c>
      <c r="G93" s="86"/>
      <c r="H93" s="8"/>
    </row>
    <row r="94" spans="1:8" ht="15" customHeight="1" x14ac:dyDescent="0.25">
      <c r="A94" s="305"/>
      <c r="B94" s="207" t="s">
        <v>1913</v>
      </c>
      <c r="C94" s="206"/>
      <c r="D94" s="208">
        <v>159567.19</v>
      </c>
      <c r="E94" s="48">
        <f t="shared" si="0"/>
        <v>10008891.65</v>
      </c>
      <c r="G94" s="86"/>
      <c r="H94" s="8"/>
    </row>
    <row r="95" spans="1:8" ht="15" customHeight="1" x14ac:dyDescent="0.25">
      <c r="A95" s="305"/>
      <c r="B95" s="207" t="s">
        <v>1791</v>
      </c>
      <c r="C95" s="206"/>
      <c r="D95" s="208">
        <v>500000</v>
      </c>
      <c r="E95" s="48">
        <f t="shared" si="0"/>
        <v>9508891.6500000004</v>
      </c>
      <c r="G95" s="86"/>
      <c r="H95" s="8"/>
    </row>
    <row r="96" spans="1:8" ht="15" customHeight="1" x14ac:dyDescent="0.25">
      <c r="A96" s="305"/>
      <c r="B96" s="207" t="s">
        <v>1914</v>
      </c>
      <c r="C96" s="206"/>
      <c r="D96" s="208">
        <v>100000</v>
      </c>
      <c r="E96" s="48">
        <f t="shared" si="0"/>
        <v>9408891.6500000004</v>
      </c>
      <c r="G96" s="86"/>
      <c r="H96" s="8"/>
    </row>
    <row r="97" spans="1:8" ht="15" customHeight="1" x14ac:dyDescent="0.25">
      <c r="A97" s="305"/>
      <c r="B97" s="207" t="s">
        <v>294</v>
      </c>
      <c r="C97" s="206"/>
      <c r="D97" s="208">
        <v>300000</v>
      </c>
      <c r="E97" s="48">
        <f t="shared" si="0"/>
        <v>9108891.6500000004</v>
      </c>
      <c r="G97" s="86"/>
      <c r="H97" s="8"/>
    </row>
    <row r="98" spans="1:8" ht="15" customHeight="1" x14ac:dyDescent="0.25">
      <c r="A98" s="305"/>
      <c r="B98" s="207" t="s">
        <v>846</v>
      </c>
      <c r="C98" s="206"/>
      <c r="D98" s="208">
        <v>500000</v>
      </c>
      <c r="E98" s="48">
        <f t="shared" si="0"/>
        <v>8608891.6500000004</v>
      </c>
      <c r="G98" s="86"/>
      <c r="H98" s="8"/>
    </row>
    <row r="99" spans="1:8" ht="15" customHeight="1" x14ac:dyDescent="0.25">
      <c r="A99" s="305"/>
      <c r="B99" s="207" t="s">
        <v>408</v>
      </c>
      <c r="C99" s="206"/>
      <c r="D99" s="208">
        <v>1000000</v>
      </c>
      <c r="E99" s="48">
        <f t="shared" ref="E99:E133" si="1">+C99-D99+E98</f>
        <v>7608891.6500000004</v>
      </c>
      <c r="G99" s="86"/>
      <c r="H99" s="8"/>
    </row>
    <row r="100" spans="1:8" ht="15" customHeight="1" x14ac:dyDescent="0.25">
      <c r="A100" s="305"/>
      <c r="B100" s="207" t="s">
        <v>169</v>
      </c>
      <c r="C100" s="206"/>
      <c r="D100" s="208">
        <v>400000</v>
      </c>
      <c r="E100" s="48">
        <f t="shared" si="1"/>
        <v>7208891.6500000004</v>
      </c>
      <c r="G100" s="86"/>
      <c r="H100" s="8"/>
    </row>
    <row r="101" spans="1:8" ht="15" customHeight="1" x14ac:dyDescent="0.25">
      <c r="A101" s="305"/>
      <c r="B101" s="207" t="s">
        <v>991</v>
      </c>
      <c r="C101" s="206"/>
      <c r="D101" s="208">
        <v>500000</v>
      </c>
      <c r="E101" s="48">
        <f t="shared" si="1"/>
        <v>6708891.6500000004</v>
      </c>
      <c r="G101" s="86"/>
      <c r="H101" s="8"/>
    </row>
    <row r="102" spans="1:8" ht="15" customHeight="1" x14ac:dyDescent="0.25">
      <c r="A102" s="305"/>
      <c r="B102" s="207" t="s">
        <v>1915</v>
      </c>
      <c r="C102" s="206"/>
      <c r="D102" s="208">
        <v>343.46</v>
      </c>
      <c r="E102" s="48">
        <f t="shared" si="1"/>
        <v>6708548.1900000004</v>
      </c>
      <c r="G102" s="86"/>
      <c r="H102" s="8"/>
    </row>
    <row r="103" spans="1:8" ht="15" customHeight="1" x14ac:dyDescent="0.25">
      <c r="A103" s="305"/>
      <c r="B103" s="195" t="s">
        <v>1916</v>
      </c>
      <c r="C103" s="192"/>
      <c r="D103" s="193"/>
      <c r="E103" s="48">
        <f t="shared" si="1"/>
        <v>6708548.1900000004</v>
      </c>
      <c r="G103" s="86"/>
      <c r="H103" s="8"/>
    </row>
    <row r="104" spans="1:8" ht="15" customHeight="1" x14ac:dyDescent="0.25">
      <c r="A104" s="305"/>
      <c r="B104" s="207" t="s">
        <v>379</v>
      </c>
      <c r="C104" s="14"/>
      <c r="D104" s="208">
        <v>148781.75</v>
      </c>
      <c r="E104" s="48">
        <f t="shared" si="1"/>
        <v>6559766.4400000004</v>
      </c>
      <c r="G104" s="86"/>
      <c r="H104" s="8"/>
    </row>
    <row r="105" spans="1:8" ht="15" customHeight="1" x14ac:dyDescent="0.25">
      <c r="A105" s="305"/>
      <c r="B105" s="207" t="s">
        <v>366</v>
      </c>
      <c r="C105" s="14"/>
      <c r="D105" s="208">
        <v>59481.06</v>
      </c>
      <c r="E105" s="48">
        <f t="shared" si="1"/>
        <v>6500285.3800000008</v>
      </c>
      <c r="G105" s="86"/>
      <c r="H105" s="8"/>
    </row>
    <row r="106" spans="1:8" ht="15" customHeight="1" x14ac:dyDescent="0.25">
      <c r="A106" s="305"/>
      <c r="B106" s="207" t="s">
        <v>1186</v>
      </c>
      <c r="C106" s="14"/>
      <c r="D106" s="208">
        <v>2842.33</v>
      </c>
      <c r="E106" s="48">
        <f t="shared" si="1"/>
        <v>6497443.0500000007</v>
      </c>
      <c r="G106" s="86"/>
      <c r="H106" s="8"/>
    </row>
    <row r="107" spans="1:8" ht="15" customHeight="1" x14ac:dyDescent="0.25">
      <c r="A107" s="305"/>
      <c r="B107" s="207" t="s">
        <v>362</v>
      </c>
      <c r="C107" s="14"/>
      <c r="D107" s="208">
        <v>17148.71</v>
      </c>
      <c r="E107" s="48">
        <f t="shared" si="1"/>
        <v>6480294.3400000008</v>
      </c>
      <c r="G107" s="86"/>
      <c r="H107" s="8"/>
    </row>
    <row r="108" spans="1:8" ht="15" customHeight="1" x14ac:dyDescent="0.25">
      <c r="A108" s="305"/>
      <c r="B108" s="207" t="s">
        <v>367</v>
      </c>
      <c r="C108" s="14"/>
      <c r="D108" s="208">
        <v>51173.08</v>
      </c>
      <c r="E108" s="48">
        <f t="shared" si="1"/>
        <v>6429121.2600000007</v>
      </c>
      <c r="G108" s="86"/>
      <c r="H108" s="8"/>
    </row>
    <row r="109" spans="1:8" ht="15" customHeight="1" x14ac:dyDescent="0.25">
      <c r="A109" s="305"/>
      <c r="B109" s="207" t="s">
        <v>378</v>
      </c>
      <c r="C109" s="14"/>
      <c r="D109" s="208">
        <v>157740.29</v>
      </c>
      <c r="E109" s="48">
        <f t="shared" si="1"/>
        <v>6271380.9700000007</v>
      </c>
      <c r="G109" s="86"/>
      <c r="H109" s="8"/>
    </row>
    <row r="110" spans="1:8" ht="15" customHeight="1" x14ac:dyDescent="0.25">
      <c r="A110" s="305"/>
      <c r="B110" s="207" t="s">
        <v>368</v>
      </c>
      <c r="C110" s="14"/>
      <c r="D110" s="208">
        <v>137716.45000000001</v>
      </c>
      <c r="E110" s="48">
        <f t="shared" si="1"/>
        <v>6133664.5200000005</v>
      </c>
      <c r="G110" s="86"/>
      <c r="H110" s="8"/>
    </row>
    <row r="111" spans="1:8" ht="15" customHeight="1" x14ac:dyDescent="0.25">
      <c r="A111" s="305"/>
      <c r="B111" s="207" t="s">
        <v>467</v>
      </c>
      <c r="C111" s="14"/>
      <c r="D111" s="208">
        <v>141297.32999999999</v>
      </c>
      <c r="E111" s="48">
        <f t="shared" si="1"/>
        <v>5992367.1900000004</v>
      </c>
      <c r="G111" s="86"/>
      <c r="H111" s="8"/>
    </row>
    <row r="112" spans="1:8" ht="15" customHeight="1" x14ac:dyDescent="0.25">
      <c r="A112" s="305"/>
      <c r="B112" s="207" t="s">
        <v>358</v>
      </c>
      <c r="C112" s="14"/>
      <c r="D112" s="208">
        <v>42814.73</v>
      </c>
      <c r="E112" s="48">
        <f t="shared" si="1"/>
        <v>5949552.46</v>
      </c>
      <c r="G112" s="86"/>
      <c r="H112" s="8"/>
    </row>
    <row r="113" spans="1:8" ht="15" customHeight="1" x14ac:dyDescent="0.25">
      <c r="A113" s="305"/>
      <c r="B113" s="207" t="s">
        <v>1343</v>
      </c>
      <c r="C113" s="14"/>
      <c r="D113" s="208">
        <v>500000</v>
      </c>
      <c r="E113" s="48">
        <f t="shared" si="1"/>
        <v>5449552.46</v>
      </c>
      <c r="G113" s="86"/>
      <c r="H113" s="8"/>
    </row>
    <row r="114" spans="1:8" ht="15" customHeight="1" x14ac:dyDescent="0.25">
      <c r="A114" s="305"/>
      <c r="B114" s="207" t="s">
        <v>364</v>
      </c>
      <c r="C114" s="14"/>
      <c r="D114" s="208">
        <v>86124.29</v>
      </c>
      <c r="E114" s="48">
        <f t="shared" si="1"/>
        <v>5363428.17</v>
      </c>
      <c r="G114" s="86"/>
      <c r="H114" s="8"/>
    </row>
    <row r="115" spans="1:8" ht="15" customHeight="1" x14ac:dyDescent="0.25">
      <c r="A115" s="305"/>
      <c r="B115" s="207" t="s">
        <v>363</v>
      </c>
      <c r="C115" s="14"/>
      <c r="D115" s="208">
        <v>26633.69</v>
      </c>
      <c r="E115" s="48">
        <f t="shared" si="1"/>
        <v>5336794.4799999995</v>
      </c>
      <c r="G115" s="86"/>
      <c r="H115" s="8"/>
    </row>
    <row r="116" spans="1:8" ht="15" customHeight="1" x14ac:dyDescent="0.25">
      <c r="A116" s="305"/>
      <c r="B116" s="207" t="s">
        <v>361</v>
      </c>
      <c r="C116" s="14"/>
      <c r="D116" s="208">
        <v>34807.050000000003</v>
      </c>
      <c r="E116" s="48">
        <f t="shared" si="1"/>
        <v>5301987.43</v>
      </c>
      <c r="G116" s="86"/>
      <c r="H116" s="8"/>
    </row>
    <row r="117" spans="1:8" ht="15" customHeight="1" x14ac:dyDescent="0.25">
      <c r="A117" s="305"/>
      <c r="B117" s="207" t="s">
        <v>360</v>
      </c>
      <c r="C117" s="14"/>
      <c r="D117" s="208">
        <v>44358.46</v>
      </c>
      <c r="E117" s="48">
        <f t="shared" si="1"/>
        <v>5257628.97</v>
      </c>
      <c r="G117" s="86"/>
      <c r="H117" s="8"/>
    </row>
    <row r="118" spans="1:8" ht="15" customHeight="1" x14ac:dyDescent="0.25">
      <c r="A118" s="305"/>
      <c r="B118" s="207" t="s">
        <v>1264</v>
      </c>
      <c r="C118" s="14"/>
      <c r="D118" s="208">
        <v>750000</v>
      </c>
      <c r="E118" s="48">
        <f t="shared" si="1"/>
        <v>4507628.97</v>
      </c>
      <c r="G118" s="86"/>
      <c r="H118" s="8"/>
    </row>
    <row r="119" spans="1:8" ht="15" customHeight="1" x14ac:dyDescent="0.25">
      <c r="A119" s="305"/>
      <c r="B119" s="207" t="s">
        <v>555</v>
      </c>
      <c r="C119" s="14"/>
      <c r="D119" s="208">
        <v>1250000</v>
      </c>
      <c r="E119" s="48">
        <f t="shared" si="1"/>
        <v>3257628.9699999997</v>
      </c>
      <c r="G119" s="86"/>
      <c r="H119" s="8"/>
    </row>
    <row r="120" spans="1:8" ht="15" customHeight="1" x14ac:dyDescent="0.25">
      <c r="A120" s="305"/>
      <c r="B120" s="207" t="s">
        <v>1341</v>
      </c>
      <c r="C120" s="14"/>
      <c r="D120" s="208">
        <v>7336.85</v>
      </c>
      <c r="E120" s="48">
        <f t="shared" si="1"/>
        <v>3250292.1199999996</v>
      </c>
      <c r="G120" s="86"/>
      <c r="H120" s="8"/>
    </row>
    <row r="121" spans="1:8" ht="15" customHeight="1" x14ac:dyDescent="0.25">
      <c r="A121" s="305"/>
      <c r="B121" s="207" t="s">
        <v>1011</v>
      </c>
      <c r="C121" s="14"/>
      <c r="D121" s="208">
        <v>600000</v>
      </c>
      <c r="E121" s="48">
        <f t="shared" si="1"/>
        <v>2650292.1199999996</v>
      </c>
      <c r="G121" s="86"/>
      <c r="H121" s="8"/>
    </row>
    <row r="122" spans="1:8" ht="15" customHeight="1" x14ac:dyDescent="0.25">
      <c r="A122" s="305"/>
      <c r="B122" s="207" t="s">
        <v>1917</v>
      </c>
      <c r="C122" s="14"/>
      <c r="D122" s="208">
        <v>300000</v>
      </c>
      <c r="E122" s="48">
        <f t="shared" si="1"/>
        <v>2350292.1199999996</v>
      </c>
      <c r="G122" s="86"/>
      <c r="H122" s="8"/>
    </row>
    <row r="123" spans="1:8" ht="15" customHeight="1" x14ac:dyDescent="0.25">
      <c r="A123" s="305"/>
      <c r="B123" s="197"/>
      <c r="C123" s="14"/>
      <c r="D123" s="121"/>
      <c r="E123" s="48">
        <f t="shared" si="1"/>
        <v>2350292.1199999996</v>
      </c>
      <c r="G123" s="86"/>
      <c r="H123" s="8"/>
    </row>
    <row r="124" spans="1:8" ht="15" customHeight="1" x14ac:dyDescent="0.25">
      <c r="A124" s="305"/>
      <c r="B124" s="197"/>
      <c r="C124" s="14"/>
      <c r="D124" s="121"/>
      <c r="E124" s="48">
        <f t="shared" si="1"/>
        <v>2350292.1199999996</v>
      </c>
      <c r="G124" s="86"/>
      <c r="H124" s="8"/>
    </row>
    <row r="125" spans="1:8" ht="15" customHeight="1" x14ac:dyDescent="0.25">
      <c r="A125" s="305"/>
      <c r="B125" s="195" t="s">
        <v>15</v>
      </c>
      <c r="C125" s="192"/>
      <c r="D125" s="193"/>
      <c r="E125" s="48">
        <f t="shared" si="1"/>
        <v>2350292.1199999996</v>
      </c>
      <c r="G125" s="86"/>
      <c r="H125" s="8"/>
    </row>
    <row r="126" spans="1:8" ht="15" customHeight="1" x14ac:dyDescent="0.25">
      <c r="A126" s="305"/>
      <c r="B126" s="207" t="s">
        <v>359</v>
      </c>
      <c r="C126" s="14"/>
      <c r="D126" s="208">
        <v>20611.419999999998</v>
      </c>
      <c r="E126" s="48">
        <f t="shared" si="1"/>
        <v>2329680.6999999997</v>
      </c>
      <c r="G126" s="86"/>
      <c r="H126" s="8"/>
    </row>
    <row r="127" spans="1:8" ht="15" customHeight="1" x14ac:dyDescent="0.25">
      <c r="A127" s="305"/>
      <c r="B127" s="207" t="s">
        <v>428</v>
      </c>
      <c r="C127" s="14"/>
      <c r="D127" s="208">
        <v>20000</v>
      </c>
      <c r="E127" s="48">
        <f t="shared" si="1"/>
        <v>2309680.6999999997</v>
      </c>
      <c r="G127" s="86"/>
      <c r="H127" s="8"/>
    </row>
    <row r="128" spans="1:8" ht="15" customHeight="1" x14ac:dyDescent="0.25">
      <c r="A128" s="305"/>
      <c r="B128" s="209" t="s">
        <v>1929</v>
      </c>
      <c r="C128" s="14"/>
      <c r="D128" s="208">
        <v>1033704.6</v>
      </c>
      <c r="E128" s="48">
        <f t="shared" si="1"/>
        <v>1275976.0999999996</v>
      </c>
      <c r="G128" s="86"/>
      <c r="H128" s="8"/>
    </row>
    <row r="129" spans="1:8" ht="15" customHeight="1" x14ac:dyDescent="0.25">
      <c r="A129" s="305"/>
      <c r="B129" s="207" t="s">
        <v>169</v>
      </c>
      <c r="C129" s="14"/>
      <c r="D129" s="208">
        <v>574433.49</v>
      </c>
      <c r="E129" s="48">
        <f t="shared" si="1"/>
        <v>701542.60999999964</v>
      </c>
      <c r="G129" s="86"/>
      <c r="H129" s="8"/>
    </row>
    <row r="130" spans="1:8" ht="15" customHeight="1" x14ac:dyDescent="0.25">
      <c r="A130" s="305"/>
      <c r="B130" s="209" t="s">
        <v>1930</v>
      </c>
      <c r="C130" s="14"/>
      <c r="D130" s="208">
        <v>31778.639999999999</v>
      </c>
      <c r="E130" s="48">
        <f t="shared" si="1"/>
        <v>669763.96999999962</v>
      </c>
      <c r="G130" s="86"/>
      <c r="H130" s="8"/>
    </row>
    <row r="131" spans="1:8" ht="15" customHeight="1" x14ac:dyDescent="0.25">
      <c r="A131" s="305"/>
      <c r="B131" s="209" t="s">
        <v>1931</v>
      </c>
      <c r="C131" s="14"/>
      <c r="D131" s="208">
        <v>385732.64</v>
      </c>
      <c r="E131" s="48">
        <f t="shared" si="1"/>
        <v>284031.32999999961</v>
      </c>
      <c r="G131" s="86"/>
      <c r="H131" s="8"/>
    </row>
    <row r="132" spans="1:8" ht="15" customHeight="1" x14ac:dyDescent="0.25">
      <c r="A132" s="305"/>
      <c r="B132" s="209" t="s">
        <v>1932</v>
      </c>
      <c r="C132" s="14"/>
      <c r="D132" s="208">
        <v>619502.68999999994</v>
      </c>
      <c r="E132" s="48">
        <f t="shared" si="1"/>
        <v>-335471.36000000034</v>
      </c>
      <c r="G132" s="86"/>
      <c r="H132" s="8"/>
    </row>
    <row r="133" spans="1:8" ht="15" customHeight="1" x14ac:dyDescent="0.25">
      <c r="A133" s="305"/>
      <c r="B133" s="190"/>
      <c r="C133" s="14"/>
      <c r="D133" s="121"/>
      <c r="E133" s="48">
        <f t="shared" si="1"/>
        <v>-335471.36000000034</v>
      </c>
      <c r="G133" s="86"/>
      <c r="H133" s="8"/>
    </row>
    <row r="134" spans="1:8" s="1" customFormat="1" ht="15" customHeight="1" x14ac:dyDescent="0.25">
      <c r="A134" s="10"/>
      <c r="E134" s="86"/>
      <c r="F134"/>
      <c r="G134" s="13"/>
    </row>
    <row r="135" spans="1:8" s="1" customFormat="1" ht="15" customHeight="1" thickBot="1" x14ac:dyDescent="0.3">
      <c r="A135" s="10"/>
      <c r="E135" s="19"/>
      <c r="F135"/>
      <c r="G135" s="13"/>
    </row>
    <row r="136" spans="1:8" s="1" customFormat="1" ht="15" customHeight="1" x14ac:dyDescent="0.25">
      <c r="A136" s="27" t="s">
        <v>1920</v>
      </c>
      <c r="B136" s="98"/>
      <c r="C136" s="98"/>
      <c r="D136" s="179"/>
      <c r="E136" s="100"/>
      <c r="F136"/>
      <c r="G136" s="57"/>
    </row>
    <row r="137" spans="1:8" s="1" customFormat="1" ht="15" customHeight="1" x14ac:dyDescent="0.25">
      <c r="A137" s="308" t="s">
        <v>9</v>
      </c>
      <c r="B137" s="202" t="s">
        <v>538</v>
      </c>
      <c r="C137" s="9">
        <v>14777.919999999998</v>
      </c>
      <c r="D137" s="9"/>
      <c r="E137" s="70">
        <f>+C137-D137</f>
        <v>14777.919999999998</v>
      </c>
      <c r="F137"/>
      <c r="G137" s="57"/>
    </row>
    <row r="138" spans="1:8" s="1" customFormat="1" ht="15" customHeight="1" x14ac:dyDescent="0.25">
      <c r="A138" s="308"/>
      <c r="B138" s="202" t="s">
        <v>1921</v>
      </c>
      <c r="C138" s="9">
        <v>1200000</v>
      </c>
      <c r="D138" s="9">
        <v>0</v>
      </c>
      <c r="E138" s="70">
        <f>+E137+C138-D138</f>
        <v>1214777.92</v>
      </c>
      <c r="F138"/>
      <c r="G138" s="57"/>
    </row>
    <row r="139" spans="1:8" s="1" customFormat="1" ht="15" customHeight="1" x14ac:dyDescent="0.25">
      <c r="A139" s="308"/>
      <c r="B139" s="202" t="s">
        <v>1922</v>
      </c>
      <c r="C139" s="9">
        <v>0</v>
      </c>
      <c r="D139" s="9">
        <v>50000</v>
      </c>
      <c r="E139" s="70">
        <f t="shared" ref="E139:E149" si="2">+E138+C139-D139</f>
        <v>1164777.92</v>
      </c>
      <c r="F139"/>
      <c r="G139" s="57"/>
    </row>
    <row r="140" spans="1:8" s="1" customFormat="1" ht="15" customHeight="1" x14ac:dyDescent="0.25">
      <c r="A140" s="308"/>
      <c r="B140" s="210" t="s">
        <v>1934</v>
      </c>
      <c r="C140" s="9">
        <v>0</v>
      </c>
      <c r="D140" s="9">
        <v>5000</v>
      </c>
      <c r="E140" s="70">
        <f t="shared" si="2"/>
        <v>1159777.92</v>
      </c>
      <c r="F140"/>
      <c r="G140" s="57"/>
    </row>
    <row r="141" spans="1:8" s="1" customFormat="1" ht="15" customHeight="1" x14ac:dyDescent="0.25">
      <c r="A141" s="308"/>
      <c r="B141" s="210" t="s">
        <v>1935</v>
      </c>
      <c r="C141" s="9">
        <v>0</v>
      </c>
      <c r="D141" s="9">
        <v>5000</v>
      </c>
      <c r="E141" s="70">
        <f t="shared" si="2"/>
        <v>1154777.92</v>
      </c>
      <c r="F141"/>
      <c r="G141" s="57"/>
    </row>
    <row r="142" spans="1:8" s="1" customFormat="1" ht="15" customHeight="1" x14ac:dyDescent="0.25">
      <c r="A142" s="308"/>
      <c r="B142" s="210" t="s">
        <v>1933</v>
      </c>
      <c r="C142" s="9">
        <v>0</v>
      </c>
      <c r="D142" s="9">
        <v>53000</v>
      </c>
      <c r="E142" s="70">
        <f t="shared" si="2"/>
        <v>1101777.9199999999</v>
      </c>
      <c r="F142"/>
      <c r="G142" s="57"/>
    </row>
    <row r="143" spans="1:8" s="1" customFormat="1" ht="15" customHeight="1" x14ac:dyDescent="0.25">
      <c r="A143" s="308"/>
      <c r="B143" s="201" t="s">
        <v>1923</v>
      </c>
      <c r="C143" s="9">
        <v>0</v>
      </c>
      <c r="D143" s="9">
        <v>1000000</v>
      </c>
      <c r="E143" s="70">
        <f t="shared" si="2"/>
        <v>101777.91999999993</v>
      </c>
      <c r="F143"/>
      <c r="G143" s="57"/>
    </row>
    <row r="144" spans="1:8" s="1" customFormat="1" ht="15" customHeight="1" x14ac:dyDescent="0.25">
      <c r="A144" s="308"/>
      <c r="B144" s="202" t="s">
        <v>1924</v>
      </c>
      <c r="C144" s="9">
        <v>0</v>
      </c>
      <c r="D144" s="9">
        <v>16000</v>
      </c>
      <c r="E144" s="70">
        <f t="shared" si="2"/>
        <v>85777.919999999925</v>
      </c>
      <c r="F144"/>
      <c r="G144" s="57"/>
    </row>
    <row r="145" spans="1:8" s="1" customFormat="1" ht="15" customHeight="1" x14ac:dyDescent="0.25">
      <c r="A145" s="308"/>
      <c r="B145" s="202" t="s">
        <v>1925</v>
      </c>
      <c r="C145" s="9">
        <v>0</v>
      </c>
      <c r="D145" s="9">
        <v>5000</v>
      </c>
      <c r="E145" s="70">
        <f t="shared" si="2"/>
        <v>80777.919999999925</v>
      </c>
      <c r="F145"/>
      <c r="G145" s="57"/>
    </row>
    <row r="146" spans="1:8" s="1" customFormat="1" ht="15" customHeight="1" x14ac:dyDescent="0.25">
      <c r="A146" s="308"/>
      <c r="B146" s="202" t="s">
        <v>1926</v>
      </c>
      <c r="C146" s="9">
        <v>0</v>
      </c>
      <c r="D146" s="9">
        <v>5000</v>
      </c>
      <c r="E146" s="70">
        <f t="shared" si="2"/>
        <v>75777.919999999925</v>
      </c>
      <c r="F146"/>
      <c r="G146" s="57"/>
    </row>
    <row r="147" spans="1:8" s="1" customFormat="1" ht="15" customHeight="1" x14ac:dyDescent="0.25">
      <c r="A147" s="308"/>
      <c r="B147" s="202" t="s">
        <v>1927</v>
      </c>
      <c r="C147" s="9">
        <v>0</v>
      </c>
      <c r="D147" s="9">
        <v>2100</v>
      </c>
      <c r="E147" s="70">
        <f t="shared" si="2"/>
        <v>73677.919999999925</v>
      </c>
      <c r="F147"/>
      <c r="G147" s="57"/>
    </row>
    <row r="148" spans="1:8" s="1" customFormat="1" ht="15" customHeight="1" x14ac:dyDescent="0.25">
      <c r="A148" s="308"/>
      <c r="B148" s="202"/>
      <c r="C148" s="9"/>
      <c r="D148" s="9"/>
      <c r="E148" s="70">
        <f t="shared" si="2"/>
        <v>73677.919999999925</v>
      </c>
      <c r="F148"/>
      <c r="G148" s="57"/>
    </row>
    <row r="149" spans="1:8" s="1" customFormat="1" ht="15" customHeight="1" x14ac:dyDescent="0.25">
      <c r="A149" s="308"/>
      <c r="B149" s="202"/>
      <c r="C149" s="9"/>
      <c r="D149" s="9"/>
      <c r="E149" s="70">
        <f t="shared" si="2"/>
        <v>73677.919999999925</v>
      </c>
      <c r="F149"/>
      <c r="G149" s="57"/>
    </row>
    <row r="150" spans="1:8" s="1" customFormat="1" ht="15" customHeight="1" x14ac:dyDescent="0.25">
      <c r="A150"/>
      <c r="B150"/>
      <c r="C150" s="15"/>
      <c r="D150" s="20"/>
      <c r="E150" s="20"/>
      <c r="F150"/>
      <c r="G150"/>
    </row>
    <row r="151" spans="1:8" s="1" customFormat="1" ht="15" customHeight="1" thickBot="1" x14ac:dyDescent="0.3">
      <c r="A151" s="99" t="s">
        <v>1920</v>
      </c>
      <c r="B151" s="96"/>
      <c r="C151" s="96"/>
      <c r="D151" s="96"/>
      <c r="E151" s="96"/>
      <c r="F151"/>
      <c r="G151"/>
      <c r="H151" s="8"/>
    </row>
    <row r="152" spans="1:8" s="1" customFormat="1" ht="15" customHeight="1" x14ac:dyDescent="0.25">
      <c r="A152" s="293" t="s">
        <v>10</v>
      </c>
      <c r="B152" s="28" t="s">
        <v>726</v>
      </c>
      <c r="C152" s="9" t="s">
        <v>915</v>
      </c>
      <c r="D152" s="9"/>
      <c r="E152" s="70">
        <v>95000</v>
      </c>
      <c r="F152"/>
      <c r="G152"/>
      <c r="H152" s="8"/>
    </row>
    <row r="153" spans="1:8" s="1" customFormat="1" ht="15" customHeight="1" x14ac:dyDescent="0.25">
      <c r="A153" s="294"/>
      <c r="B153" s="28" t="s">
        <v>726</v>
      </c>
      <c r="C153" s="9" t="s">
        <v>123</v>
      </c>
      <c r="D153" s="9"/>
      <c r="E153" s="70">
        <v>291306</v>
      </c>
      <c r="F153"/>
      <c r="G153"/>
      <c r="H153" s="8"/>
    </row>
    <row r="154" spans="1:8" s="1" customFormat="1" ht="15" customHeight="1" x14ac:dyDescent="0.25">
      <c r="A154" s="294"/>
      <c r="B154" s="28" t="s">
        <v>1936</v>
      </c>
      <c r="C154" s="9" t="s">
        <v>377</v>
      </c>
      <c r="D154" s="9"/>
      <c r="E154" s="70">
        <v>207684.32</v>
      </c>
      <c r="F154"/>
      <c r="G154"/>
      <c r="H154" s="8"/>
    </row>
    <row r="155" spans="1:8" s="1" customFormat="1" ht="15" customHeight="1" x14ac:dyDescent="0.25">
      <c r="A155" s="294"/>
      <c r="B155" s="28"/>
      <c r="C155" s="9"/>
      <c r="D155" s="9"/>
      <c r="E155" s="70"/>
      <c r="F155"/>
      <c r="G155"/>
      <c r="H155" s="8"/>
    </row>
    <row r="156" spans="1:8" s="1" customFormat="1" ht="15" customHeight="1" thickBot="1" x14ac:dyDescent="0.3">
      <c r="A156" s="307"/>
      <c r="B156" s="28"/>
      <c r="C156" s="9"/>
      <c r="D156" s="9"/>
      <c r="E156" s="70"/>
      <c r="F156"/>
      <c r="G156"/>
      <c r="H156" s="8"/>
    </row>
    <row r="157" spans="1:8" s="1" customFormat="1" ht="15" customHeight="1" x14ac:dyDescent="0.25">
      <c r="A157"/>
      <c r="B157"/>
      <c r="C157" s="15"/>
      <c r="D157" s="15"/>
      <c r="E157" s="15"/>
      <c r="F157"/>
      <c r="G157"/>
      <c r="H157" s="8"/>
    </row>
    <row r="158" spans="1:8" s="1" customFormat="1" ht="15" customHeight="1" thickBot="1" x14ac:dyDescent="0.3">
      <c r="A158"/>
      <c r="B158"/>
      <c r="C158" s="15"/>
      <c r="D158" s="15"/>
      <c r="E158" s="15"/>
      <c r="F158"/>
    </row>
    <row r="159" spans="1:8" s="1" customFormat="1" ht="15" customHeight="1" thickBot="1" x14ac:dyDescent="0.3">
      <c r="A159"/>
      <c r="B159" s="97" t="s">
        <v>1867</v>
      </c>
      <c r="C159" s="93"/>
      <c r="D159" s="93"/>
      <c r="E159" s="94"/>
      <c r="F159"/>
      <c r="G159" s="31" t="s">
        <v>11</v>
      </c>
      <c r="H159" s="32"/>
    </row>
    <row r="160" spans="1:8" s="1" customFormat="1" ht="15" customHeight="1" x14ac:dyDescent="0.25">
      <c r="A160"/>
      <c r="B160" s="3" t="s">
        <v>1905</v>
      </c>
      <c r="C160" s="9">
        <v>937.09</v>
      </c>
      <c r="D160" s="16"/>
      <c r="E160" s="21">
        <f>+C160-D160</f>
        <v>937.09</v>
      </c>
      <c r="F160"/>
      <c r="G160" s="4" t="s">
        <v>12</v>
      </c>
      <c r="H160" s="9">
        <v>937.09</v>
      </c>
    </row>
    <row r="161" spans="1:9" s="1" customFormat="1" ht="15" customHeight="1" x14ac:dyDescent="0.25">
      <c r="A161"/>
      <c r="B161" s="5" t="s">
        <v>1906</v>
      </c>
      <c r="C161" s="9">
        <v>602.54</v>
      </c>
      <c r="D161" s="17"/>
      <c r="E161" s="24">
        <f t="shared" ref="E161:E165" si="3">+C161-D161+E160</f>
        <v>1539.63</v>
      </c>
      <c r="F161"/>
      <c r="G161" s="4" t="s">
        <v>13</v>
      </c>
      <c r="H161" s="9">
        <v>602.54</v>
      </c>
    </row>
    <row r="162" spans="1:9" s="1" customFormat="1" ht="15" customHeight="1" x14ac:dyDescent="0.25">
      <c r="A162"/>
      <c r="B162" s="5" t="s">
        <v>1907</v>
      </c>
      <c r="C162" s="9">
        <v>2522.2199999999998</v>
      </c>
      <c r="D162" s="17"/>
      <c r="E162" s="24">
        <f t="shared" si="3"/>
        <v>4061.85</v>
      </c>
      <c r="F162"/>
      <c r="G162" s="4" t="s">
        <v>14</v>
      </c>
      <c r="H162" s="9">
        <v>2522.2199999999998</v>
      </c>
    </row>
    <row r="163" spans="1:9" s="1" customFormat="1" ht="15" customHeight="1" x14ac:dyDescent="0.25">
      <c r="A163"/>
      <c r="B163" s="28"/>
      <c r="C163" s="18"/>
      <c r="D163" s="18"/>
      <c r="E163" s="24">
        <f t="shared" si="3"/>
        <v>4061.85</v>
      </c>
      <c r="F163"/>
      <c r="G163" s="6" t="s">
        <v>8</v>
      </c>
      <c r="H163" s="9">
        <f>SUM(H160:H162)</f>
        <v>4061.85</v>
      </c>
    </row>
    <row r="164" spans="1:9" s="1" customFormat="1" ht="15" customHeight="1" x14ac:dyDescent="0.25">
      <c r="A164"/>
      <c r="B164" s="186"/>
      <c r="C164" s="45"/>
      <c r="D164" s="18"/>
      <c r="E164" s="24">
        <f t="shared" si="3"/>
        <v>4061.85</v>
      </c>
      <c r="F164"/>
    </row>
    <row r="165" spans="1:9" s="1" customFormat="1" x14ac:dyDescent="0.25">
      <c r="A165"/>
      <c r="B165" s="186"/>
      <c r="C165" s="43"/>
      <c r="D165" s="45"/>
      <c r="E165" s="24">
        <f t="shared" si="3"/>
        <v>4061.85</v>
      </c>
      <c r="F165"/>
      <c r="G165"/>
      <c r="H165" s="29">
        <f>+H163-E165</f>
        <v>0</v>
      </c>
    </row>
    <row r="166" spans="1:9" s="1" customFormat="1" x14ac:dyDescent="0.25">
      <c r="A166"/>
      <c r="B166"/>
      <c r="C166" s="13"/>
      <c r="D166" s="15"/>
      <c r="E166" s="15"/>
      <c r="F166"/>
      <c r="G166" s="13"/>
    </row>
    <row r="167" spans="1:9" s="1" customFormat="1" x14ac:dyDescent="0.25">
      <c r="A167"/>
      <c r="B167"/>
      <c r="C167" s="13"/>
      <c r="D167" s="15"/>
      <c r="E167" s="15"/>
      <c r="F167"/>
      <c r="G167" s="13"/>
    </row>
    <row r="168" spans="1:9" s="1" customFormat="1" x14ac:dyDescent="0.25">
      <c r="A168"/>
      <c r="B168"/>
      <c r="C168" s="13"/>
      <c r="D168" s="15"/>
      <c r="E168" s="15"/>
      <c r="F168"/>
      <c r="G168" s="13"/>
    </row>
    <row r="169" spans="1:9" s="1" customFormat="1" x14ac:dyDescent="0.25">
      <c r="A169"/>
      <c r="B169"/>
      <c r="C169" s="13"/>
      <c r="D169" s="15"/>
      <c r="E169" s="15"/>
      <c r="F169"/>
      <c r="G169"/>
    </row>
    <row r="170" spans="1:9" s="1" customFormat="1" x14ac:dyDescent="0.25">
      <c r="A170"/>
      <c r="B170"/>
      <c r="C170" s="13"/>
      <c r="D170" s="15"/>
      <c r="E170" s="15"/>
      <c r="F170"/>
      <c r="G170"/>
    </row>
    <row r="171" spans="1:9" s="1" customFormat="1" x14ac:dyDescent="0.25">
      <c r="A171"/>
      <c r="B171"/>
      <c r="C171" s="13"/>
      <c r="D171" s="15"/>
      <c r="E171" s="15"/>
      <c r="F171"/>
      <c r="G171"/>
      <c r="I171"/>
    </row>
  </sheetData>
  <autoFilter ref="A2:E134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133"/>
    <mergeCell ref="A137:A149"/>
    <mergeCell ref="A152:A156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  <rowBreaks count="1" manualBreakCount="1">
    <brk id="135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D0B9D-E08F-48E1-B9C7-58292A170136}">
  <sheetPr filterMode="1"/>
  <dimension ref="A1:I83"/>
  <sheetViews>
    <sheetView topLeftCell="A47" zoomScaleNormal="100" workbookViewId="0">
      <selection activeCell="A2" sqref="A2:E79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9" ht="15" customHeight="1" thickBot="1" x14ac:dyDescent="0.3"/>
    <row r="2" spans="1:9" ht="15" customHeight="1" thickBot="1" x14ac:dyDescent="0.3">
      <c r="A2" s="287" t="s">
        <v>1937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1938</v>
      </c>
      <c r="C4" s="148">
        <v>5718.81</v>
      </c>
      <c r="D4" s="48"/>
      <c r="E4" s="48">
        <f>+C4-D4</f>
        <v>5718.81</v>
      </c>
      <c r="G4" s="4" t="s">
        <v>4</v>
      </c>
      <c r="H4" s="148">
        <v>91320.33</v>
      </c>
      <c r="I4" s="13"/>
    </row>
    <row r="5" spans="1:9" ht="15" customHeight="1" x14ac:dyDescent="0.25">
      <c r="A5" s="305"/>
      <c r="B5" s="4" t="s">
        <v>1939</v>
      </c>
      <c r="C5" s="148">
        <v>-362115.56</v>
      </c>
      <c r="D5" s="48"/>
      <c r="E5" s="48">
        <f>+C5-D5+E4</f>
        <v>-356396.75</v>
      </c>
      <c r="G5" s="4" t="s">
        <v>5</v>
      </c>
      <c r="H5" s="148">
        <v>-162115.56</v>
      </c>
      <c r="I5" s="13"/>
    </row>
    <row r="6" spans="1:9" ht="15" customHeight="1" x14ac:dyDescent="0.25">
      <c r="A6" s="305"/>
      <c r="B6" s="4" t="s">
        <v>1940</v>
      </c>
      <c r="C6" s="45">
        <v>1581</v>
      </c>
      <c r="D6" s="48"/>
      <c r="E6" s="48">
        <f t="shared" ref="E6:E45" si="0">+C6-D6+E5</f>
        <v>-354815.75</v>
      </c>
      <c r="G6" s="4" t="s">
        <v>6</v>
      </c>
      <c r="H6" s="45">
        <f>456+1125</f>
        <v>1581</v>
      </c>
      <c r="I6" s="13" t="s">
        <v>832</v>
      </c>
    </row>
    <row r="7" spans="1:9" ht="15" customHeight="1" x14ac:dyDescent="0.25">
      <c r="A7" s="305"/>
      <c r="B7" s="4" t="s">
        <v>1941</v>
      </c>
      <c r="C7" s="45">
        <v>2126.92</v>
      </c>
      <c r="D7" s="48"/>
      <c r="E7" s="48">
        <f t="shared" si="0"/>
        <v>-352688.83</v>
      </c>
      <c r="G7" s="4" t="s">
        <v>7</v>
      </c>
      <c r="H7" s="45">
        <v>2126.92</v>
      </c>
      <c r="I7" s="13"/>
    </row>
    <row r="8" spans="1:9" ht="15" customHeight="1" x14ac:dyDescent="0.25">
      <c r="A8" s="305"/>
      <c r="B8" s="4" t="s">
        <v>1942</v>
      </c>
      <c r="C8" s="34">
        <v>13644.44</v>
      </c>
      <c r="D8" s="48"/>
      <c r="E8" s="48">
        <f t="shared" si="0"/>
        <v>-339044.39</v>
      </c>
      <c r="G8" s="4" t="s">
        <v>15</v>
      </c>
      <c r="H8" s="34">
        <v>13644.44</v>
      </c>
      <c r="I8" s="13"/>
    </row>
    <row r="9" spans="1:9" ht="15" customHeight="1" x14ac:dyDescent="0.25">
      <c r="A9" s="305"/>
      <c r="B9" s="4" t="s">
        <v>1943</v>
      </c>
      <c r="C9" s="34">
        <v>3573.03</v>
      </c>
      <c r="D9" s="48"/>
      <c r="E9" s="48">
        <f t="shared" si="0"/>
        <v>-335471.35999999999</v>
      </c>
      <c r="G9" s="4" t="s">
        <v>16</v>
      </c>
      <c r="H9" s="34">
        <v>3573.03</v>
      </c>
      <c r="I9" s="13"/>
    </row>
    <row r="10" spans="1:9" ht="15" customHeight="1" x14ac:dyDescent="0.25">
      <c r="A10" s="305"/>
      <c r="B10" s="195" t="s">
        <v>1827</v>
      </c>
      <c r="C10" s="192"/>
      <c r="D10" s="193"/>
      <c r="E10" s="48">
        <f t="shared" si="0"/>
        <v>-335471.35999999999</v>
      </c>
      <c r="G10" s="6" t="s">
        <v>8</v>
      </c>
      <c r="H10" s="7">
        <f>SUM(H4:H9)</f>
        <v>-49869.84</v>
      </c>
    </row>
    <row r="11" spans="1:9" ht="15" customHeight="1" x14ac:dyDescent="0.25">
      <c r="A11" s="305"/>
      <c r="B11" s="207" t="s">
        <v>1037</v>
      </c>
      <c r="C11" s="204">
        <v>1500000</v>
      </c>
      <c r="D11" s="211">
        <v>0</v>
      </c>
      <c r="E11" s="48">
        <f t="shared" si="0"/>
        <v>1164528.6400000001</v>
      </c>
      <c r="G11" s="86"/>
      <c r="H11" s="8"/>
    </row>
    <row r="12" spans="1:9" ht="15" customHeight="1" x14ac:dyDescent="0.25">
      <c r="A12" s="305"/>
      <c r="B12" s="207" t="s">
        <v>351</v>
      </c>
      <c r="C12" s="204">
        <v>0</v>
      </c>
      <c r="D12" s="211">
        <v>800000</v>
      </c>
      <c r="E12" s="48">
        <f t="shared" si="0"/>
        <v>364528.64000000013</v>
      </c>
      <c r="G12" s="86"/>
      <c r="H12" s="8">
        <f>+H10-E45</f>
        <v>-1.4551915228366852E-10</v>
      </c>
    </row>
    <row r="13" spans="1:9" ht="15" customHeight="1" x14ac:dyDescent="0.25">
      <c r="A13" s="305"/>
      <c r="B13" s="207" t="s">
        <v>614</v>
      </c>
      <c r="C13" s="204">
        <v>0</v>
      </c>
      <c r="D13" s="211">
        <v>10000</v>
      </c>
      <c r="E13" s="48">
        <f t="shared" si="0"/>
        <v>354528.64000000013</v>
      </c>
      <c r="G13" s="86"/>
      <c r="H13" s="8"/>
    </row>
    <row r="14" spans="1:9" ht="15" customHeight="1" x14ac:dyDescent="0.25">
      <c r="A14" s="305"/>
      <c r="B14" s="207" t="s">
        <v>52</v>
      </c>
      <c r="C14" s="204">
        <v>0</v>
      </c>
      <c r="D14" s="211">
        <v>300000</v>
      </c>
      <c r="E14" s="48">
        <f t="shared" si="0"/>
        <v>54528.64000000013</v>
      </c>
      <c r="G14" s="86"/>
      <c r="H14" s="8"/>
    </row>
    <row r="15" spans="1:9" ht="15" customHeight="1" x14ac:dyDescent="0.25">
      <c r="A15" s="305"/>
      <c r="B15" s="207" t="s">
        <v>430</v>
      </c>
      <c r="C15" s="204">
        <v>0</v>
      </c>
      <c r="D15" s="211">
        <v>50000</v>
      </c>
      <c r="E15" s="48">
        <f t="shared" si="0"/>
        <v>4528.6400000001304</v>
      </c>
      <c r="G15" s="86"/>
      <c r="H15" s="8"/>
    </row>
    <row r="16" spans="1:9" ht="15" customHeight="1" x14ac:dyDescent="0.25">
      <c r="A16" s="305"/>
      <c r="B16" s="207" t="s">
        <v>51</v>
      </c>
      <c r="C16" s="204">
        <v>0</v>
      </c>
      <c r="D16" s="211">
        <v>300000</v>
      </c>
      <c r="E16" s="48">
        <f t="shared" si="0"/>
        <v>-295471.35999999987</v>
      </c>
      <c r="G16" s="86"/>
      <c r="H16" s="8"/>
    </row>
    <row r="17" spans="1:8" ht="15" customHeight="1" x14ac:dyDescent="0.25">
      <c r="A17" s="305"/>
      <c r="B17" s="212" t="s">
        <v>1945</v>
      </c>
      <c r="C17" s="204">
        <v>0</v>
      </c>
      <c r="D17" s="211">
        <v>300000</v>
      </c>
      <c r="E17" s="48">
        <f t="shared" si="0"/>
        <v>-595471.35999999987</v>
      </c>
      <c r="G17" s="86"/>
      <c r="H17" s="8"/>
    </row>
    <row r="18" spans="1:8" ht="15" customHeight="1" x14ac:dyDescent="0.25">
      <c r="A18" s="305"/>
      <c r="B18" s="212" t="s">
        <v>1946</v>
      </c>
      <c r="C18" s="204">
        <v>0</v>
      </c>
      <c r="D18" s="211">
        <v>300000</v>
      </c>
      <c r="E18" s="48">
        <f t="shared" si="0"/>
        <v>-895471.35999999987</v>
      </c>
      <c r="G18" s="86"/>
      <c r="H18" s="8"/>
    </row>
    <row r="19" spans="1:8" ht="15" customHeight="1" x14ac:dyDescent="0.25">
      <c r="A19" s="305"/>
      <c r="B19" s="207" t="s">
        <v>1873</v>
      </c>
      <c r="C19" s="204">
        <v>0</v>
      </c>
      <c r="D19" s="211">
        <v>10000</v>
      </c>
      <c r="E19" s="48">
        <f t="shared" si="0"/>
        <v>-905471.35999999987</v>
      </c>
      <c r="G19" s="86"/>
      <c r="H19" s="8"/>
    </row>
    <row r="20" spans="1:8" ht="15" customHeight="1" x14ac:dyDescent="0.25">
      <c r="A20" s="305"/>
      <c r="B20" s="212" t="s">
        <v>1950</v>
      </c>
      <c r="C20" s="204">
        <v>0</v>
      </c>
      <c r="D20" s="211">
        <v>9902.7999999999993</v>
      </c>
      <c r="E20" s="48">
        <f t="shared" si="0"/>
        <v>-915374.15999999992</v>
      </c>
      <c r="G20" s="86"/>
      <c r="H20" s="8"/>
    </row>
    <row r="21" spans="1:8" ht="15" customHeight="1" x14ac:dyDescent="0.25">
      <c r="A21" s="305"/>
      <c r="B21" s="207" t="s">
        <v>1944</v>
      </c>
      <c r="C21" s="204">
        <v>0</v>
      </c>
      <c r="D21" s="211">
        <v>18900</v>
      </c>
      <c r="E21" s="48">
        <f t="shared" si="0"/>
        <v>-934274.15999999992</v>
      </c>
      <c r="G21" s="86"/>
      <c r="H21" s="8"/>
    </row>
    <row r="22" spans="1:8" ht="15" customHeight="1" x14ac:dyDescent="0.25">
      <c r="A22" s="305"/>
      <c r="B22" s="207" t="s">
        <v>625</v>
      </c>
      <c r="C22" s="204">
        <v>0</v>
      </c>
      <c r="D22" s="211">
        <v>13270</v>
      </c>
      <c r="E22" s="48">
        <f t="shared" si="0"/>
        <v>-947544.15999999992</v>
      </c>
      <c r="G22" s="86"/>
      <c r="H22" s="8"/>
    </row>
    <row r="23" spans="1:8" ht="15" customHeight="1" x14ac:dyDescent="0.25">
      <c r="A23" s="305"/>
      <c r="B23" s="207" t="s">
        <v>683</v>
      </c>
      <c r="C23" s="204">
        <v>0</v>
      </c>
      <c r="D23" s="211">
        <v>20000</v>
      </c>
      <c r="E23" s="48">
        <f t="shared" si="0"/>
        <v>-967544.15999999992</v>
      </c>
      <c r="G23" s="86"/>
      <c r="H23" s="8"/>
    </row>
    <row r="24" spans="1:8" ht="15" customHeight="1" x14ac:dyDescent="0.25">
      <c r="A24" s="305"/>
      <c r="B24" s="207" t="s">
        <v>919</v>
      </c>
      <c r="C24" s="204">
        <v>0</v>
      </c>
      <c r="D24" s="211">
        <v>17385</v>
      </c>
      <c r="E24" s="48">
        <f t="shared" si="0"/>
        <v>-984929.15999999992</v>
      </c>
      <c r="G24" s="86"/>
      <c r="H24" s="8"/>
    </row>
    <row r="25" spans="1:8" ht="15" customHeight="1" x14ac:dyDescent="0.25">
      <c r="A25" s="305"/>
      <c r="B25" s="207" t="s">
        <v>746</v>
      </c>
      <c r="C25" s="204">
        <v>0</v>
      </c>
      <c r="D25" s="211">
        <v>14400</v>
      </c>
      <c r="E25" s="48">
        <f t="shared" si="0"/>
        <v>-999329.15999999992</v>
      </c>
      <c r="G25" s="86"/>
      <c r="H25" s="8"/>
    </row>
    <row r="26" spans="1:8" ht="15" customHeight="1" x14ac:dyDescent="0.25">
      <c r="A26" s="305"/>
      <c r="B26" s="207" t="s">
        <v>561</v>
      </c>
      <c r="C26" s="204">
        <v>0</v>
      </c>
      <c r="D26" s="211">
        <v>15909.15</v>
      </c>
      <c r="E26" s="48">
        <f t="shared" si="0"/>
        <v>-1015238.3099999999</v>
      </c>
      <c r="G26" s="86"/>
      <c r="H26" s="8"/>
    </row>
    <row r="27" spans="1:8" ht="15" customHeight="1" x14ac:dyDescent="0.25">
      <c r="A27" s="305"/>
      <c r="B27" s="207" t="s">
        <v>625</v>
      </c>
      <c r="C27" s="204">
        <v>0</v>
      </c>
      <c r="D27" s="211">
        <v>3500</v>
      </c>
      <c r="E27" s="48">
        <f t="shared" si="0"/>
        <v>-1018738.3099999999</v>
      </c>
      <c r="G27" s="86"/>
      <c r="H27" s="8"/>
    </row>
    <row r="28" spans="1:8" ht="15" customHeight="1" x14ac:dyDescent="0.25">
      <c r="A28" s="305"/>
      <c r="B28" s="213" t="s">
        <v>1949</v>
      </c>
      <c r="C28" s="14">
        <v>100000</v>
      </c>
      <c r="D28" s="18"/>
      <c r="E28" s="48">
        <f t="shared" si="0"/>
        <v>-918738.30999999994</v>
      </c>
      <c r="G28" s="86"/>
      <c r="H28" s="8"/>
    </row>
    <row r="29" spans="1:8" ht="15" customHeight="1" x14ac:dyDescent="0.25">
      <c r="A29" s="305"/>
      <c r="B29" s="28" t="s">
        <v>1951</v>
      </c>
      <c r="C29" s="14"/>
      <c r="D29" s="18">
        <v>10000</v>
      </c>
      <c r="E29" s="48">
        <f t="shared" si="0"/>
        <v>-928738.30999999994</v>
      </c>
      <c r="G29" s="86"/>
      <c r="H29" s="8"/>
    </row>
    <row r="30" spans="1:8" ht="15" customHeight="1" x14ac:dyDescent="0.25">
      <c r="A30" s="305"/>
      <c r="B30" s="28" t="s">
        <v>1952</v>
      </c>
      <c r="C30" s="14"/>
      <c r="D30" s="18">
        <v>1871.7</v>
      </c>
      <c r="E30" s="48">
        <f t="shared" si="0"/>
        <v>-930610.00999999989</v>
      </c>
      <c r="G30" s="86"/>
      <c r="H30" s="8"/>
    </row>
    <row r="31" spans="1:8" ht="15" customHeight="1" x14ac:dyDescent="0.25">
      <c r="A31" s="305"/>
      <c r="B31" s="28" t="s">
        <v>1953</v>
      </c>
      <c r="C31" s="14"/>
      <c r="D31" s="18">
        <v>7388.13</v>
      </c>
      <c r="E31" s="48">
        <f t="shared" si="0"/>
        <v>-937998.1399999999</v>
      </c>
      <c r="G31" s="86"/>
      <c r="H31" s="8"/>
    </row>
    <row r="32" spans="1:8" ht="15" customHeight="1" x14ac:dyDescent="0.25">
      <c r="A32" s="305"/>
      <c r="B32" s="28" t="s">
        <v>1954</v>
      </c>
      <c r="C32" s="14"/>
      <c r="D32" s="18">
        <v>1871.7</v>
      </c>
      <c r="E32" s="48">
        <f t="shared" si="0"/>
        <v>-939869.83999999985</v>
      </c>
      <c r="G32" s="86"/>
      <c r="H32" s="8"/>
    </row>
    <row r="33" spans="1:8" ht="15" customHeight="1" x14ac:dyDescent="0.25">
      <c r="A33" s="305"/>
      <c r="B33" s="28" t="s">
        <v>582</v>
      </c>
      <c r="C33" s="14">
        <v>100000</v>
      </c>
      <c r="D33" s="18">
        <v>0</v>
      </c>
      <c r="E33" s="48">
        <f t="shared" si="0"/>
        <v>-839869.83999999985</v>
      </c>
      <c r="G33" s="86"/>
      <c r="H33" s="8"/>
    </row>
    <row r="34" spans="1:8" ht="15" customHeight="1" x14ac:dyDescent="0.25">
      <c r="A34" s="305"/>
      <c r="B34" s="28" t="s">
        <v>582</v>
      </c>
      <c r="C34" s="14">
        <v>100000</v>
      </c>
      <c r="D34" s="18">
        <v>0</v>
      </c>
      <c r="E34" s="48">
        <f t="shared" si="0"/>
        <v>-739869.83999999985</v>
      </c>
      <c r="G34" s="86"/>
      <c r="H34" s="8"/>
    </row>
    <row r="35" spans="1:8" ht="15" customHeight="1" x14ac:dyDescent="0.25">
      <c r="A35" s="305"/>
      <c r="B35" s="28" t="s">
        <v>1012</v>
      </c>
      <c r="C35" s="14">
        <v>0</v>
      </c>
      <c r="D35" s="18">
        <v>100000</v>
      </c>
      <c r="E35" s="48">
        <f t="shared" si="0"/>
        <v>-839869.83999999985</v>
      </c>
      <c r="G35" s="86"/>
      <c r="H35" s="8"/>
    </row>
    <row r="36" spans="1:8" ht="15" customHeight="1" x14ac:dyDescent="0.25">
      <c r="A36" s="305"/>
      <c r="B36" s="28" t="s">
        <v>1955</v>
      </c>
      <c r="C36" s="14">
        <v>0</v>
      </c>
      <c r="D36" s="18">
        <v>10000</v>
      </c>
      <c r="E36" s="48">
        <f t="shared" si="0"/>
        <v>-849869.83999999985</v>
      </c>
      <c r="G36" s="86"/>
      <c r="H36" s="8"/>
    </row>
    <row r="37" spans="1:8" ht="15" customHeight="1" x14ac:dyDescent="0.25">
      <c r="A37" s="305"/>
      <c r="B37" s="28"/>
      <c r="C37" s="14"/>
      <c r="D37" s="18"/>
      <c r="E37" s="48">
        <f t="shared" si="0"/>
        <v>-849869.83999999985</v>
      </c>
      <c r="G37" s="86"/>
      <c r="H37" s="8"/>
    </row>
    <row r="38" spans="1:8" ht="15" customHeight="1" x14ac:dyDescent="0.25">
      <c r="A38" s="305"/>
      <c r="B38" s="28"/>
      <c r="C38" s="14"/>
      <c r="D38" s="18"/>
      <c r="E38" s="48">
        <f t="shared" si="0"/>
        <v>-849869.83999999985</v>
      </c>
      <c r="G38" s="86"/>
      <c r="H38" s="8"/>
    </row>
    <row r="39" spans="1:8" ht="15" customHeight="1" x14ac:dyDescent="0.25">
      <c r="A39" s="305"/>
      <c r="B39" s="195" t="s">
        <v>6</v>
      </c>
      <c r="C39" s="192"/>
      <c r="D39" s="193"/>
      <c r="E39" s="48">
        <f t="shared" si="0"/>
        <v>-849869.83999999985</v>
      </c>
      <c r="G39" s="86"/>
      <c r="H39" s="8"/>
    </row>
    <row r="40" spans="1:8" ht="15" customHeight="1" x14ac:dyDescent="0.25">
      <c r="A40" s="305"/>
      <c r="B40" s="28" t="s">
        <v>795</v>
      </c>
      <c r="C40" s="14">
        <v>2000000</v>
      </c>
      <c r="D40" s="18">
        <v>0</v>
      </c>
      <c r="E40" s="48">
        <f t="shared" si="0"/>
        <v>1150130.1600000001</v>
      </c>
      <c r="G40" s="86"/>
      <c r="H40" s="8"/>
    </row>
    <row r="41" spans="1:8" ht="15" customHeight="1" x14ac:dyDescent="0.25">
      <c r="A41" s="305"/>
      <c r="B41" s="212" t="s">
        <v>1947</v>
      </c>
      <c r="C41" s="206"/>
      <c r="D41" s="208">
        <v>850000</v>
      </c>
      <c r="E41" s="48">
        <f t="shared" si="0"/>
        <v>300130.16000000015</v>
      </c>
      <c r="G41" s="86"/>
      <c r="H41" s="8"/>
    </row>
    <row r="42" spans="1:8" ht="15" customHeight="1" x14ac:dyDescent="0.25">
      <c r="A42" s="305"/>
      <c r="B42" s="207" t="s">
        <v>55</v>
      </c>
      <c r="C42" s="206"/>
      <c r="D42" s="208">
        <v>50000</v>
      </c>
      <c r="E42" s="48">
        <f t="shared" si="0"/>
        <v>250130.16000000015</v>
      </c>
      <c r="G42" s="86"/>
      <c r="H42" s="8"/>
    </row>
    <row r="43" spans="1:8" ht="15" customHeight="1" x14ac:dyDescent="0.25">
      <c r="A43" s="305"/>
      <c r="B43" s="207" t="s">
        <v>664</v>
      </c>
      <c r="C43" s="14"/>
      <c r="D43" s="208">
        <v>300000</v>
      </c>
      <c r="E43" s="48">
        <f t="shared" si="0"/>
        <v>-49869.839999999851</v>
      </c>
      <c r="G43" s="86"/>
      <c r="H43" s="8"/>
    </row>
    <row r="44" spans="1:8" ht="15" customHeight="1" x14ac:dyDescent="0.25">
      <c r="A44" s="305"/>
      <c r="B44" s="209"/>
      <c r="C44" s="14"/>
      <c r="D44" s="208"/>
      <c r="E44" s="48">
        <f t="shared" si="0"/>
        <v>-49869.839999999851</v>
      </c>
      <c r="G44" s="86"/>
      <c r="H44" s="8"/>
    </row>
    <row r="45" spans="1:8" ht="15" customHeight="1" x14ac:dyDescent="0.25">
      <c r="A45" s="305"/>
      <c r="B45" s="190"/>
      <c r="C45" s="14"/>
      <c r="D45" s="121"/>
      <c r="E45" s="48">
        <f t="shared" si="0"/>
        <v>-49869.839999999851</v>
      </c>
      <c r="G45" s="86"/>
      <c r="H45" s="8"/>
    </row>
    <row r="46" spans="1:8" s="1" customFormat="1" ht="15" customHeight="1" x14ac:dyDescent="0.25">
      <c r="A46" s="10"/>
      <c r="E46" s="86"/>
      <c r="F46"/>
      <c r="G46" s="13"/>
    </row>
    <row r="47" spans="1:8" s="1" customFormat="1" ht="15" customHeight="1" thickBot="1" x14ac:dyDescent="0.3">
      <c r="A47" s="10"/>
      <c r="E47" s="19"/>
      <c r="F47"/>
      <c r="G47" s="13"/>
    </row>
    <row r="48" spans="1:8" s="1" customFormat="1" ht="15" customHeight="1" x14ac:dyDescent="0.25">
      <c r="A48" s="27" t="s">
        <v>1948</v>
      </c>
      <c r="B48" s="98"/>
      <c r="C48" s="98"/>
      <c r="D48" s="179"/>
      <c r="E48" s="100"/>
      <c r="F48"/>
      <c r="G48" s="57"/>
    </row>
    <row r="49" spans="1:8" s="1" customFormat="1" ht="15" customHeight="1" x14ac:dyDescent="0.25">
      <c r="A49" s="308" t="s">
        <v>9</v>
      </c>
      <c r="B49" s="202" t="s">
        <v>538</v>
      </c>
      <c r="C49" s="9">
        <v>73677.919999999925</v>
      </c>
      <c r="D49" s="9"/>
      <c r="E49" s="70">
        <f>+C49-D49</f>
        <v>73677.919999999925</v>
      </c>
      <c r="F49"/>
      <c r="G49" s="57"/>
    </row>
    <row r="50" spans="1:8" s="1" customFormat="1" ht="15" customHeight="1" x14ac:dyDescent="0.25">
      <c r="A50" s="308"/>
      <c r="B50" s="202"/>
      <c r="C50" s="9"/>
      <c r="D50" s="9"/>
      <c r="E50" s="70">
        <f>+E49+C50-D50</f>
        <v>73677.919999999925</v>
      </c>
      <c r="F50"/>
      <c r="G50" s="57"/>
    </row>
    <row r="51" spans="1:8" s="1" customFormat="1" ht="15" customHeight="1" x14ac:dyDescent="0.25">
      <c r="A51" s="308"/>
      <c r="B51" s="202"/>
      <c r="C51" s="9"/>
      <c r="D51" s="9"/>
      <c r="E51" s="70">
        <f t="shared" ref="E51:E61" si="1">+E50+C51-D51</f>
        <v>73677.919999999925</v>
      </c>
      <c r="F51"/>
      <c r="G51" s="57"/>
    </row>
    <row r="52" spans="1:8" s="1" customFormat="1" ht="15" customHeight="1" x14ac:dyDescent="0.25">
      <c r="A52" s="308"/>
      <c r="B52" s="210"/>
      <c r="C52" s="9"/>
      <c r="D52" s="9"/>
      <c r="E52" s="70">
        <f t="shared" si="1"/>
        <v>73677.919999999925</v>
      </c>
      <c r="F52"/>
      <c r="G52" s="57"/>
    </row>
    <row r="53" spans="1:8" s="1" customFormat="1" ht="15" customHeight="1" x14ac:dyDescent="0.25">
      <c r="A53" s="308"/>
      <c r="B53" s="210"/>
      <c r="C53" s="9"/>
      <c r="D53" s="9"/>
      <c r="E53" s="70">
        <f t="shared" si="1"/>
        <v>73677.919999999925</v>
      </c>
      <c r="F53"/>
      <c r="G53" s="57"/>
    </row>
    <row r="54" spans="1:8" s="1" customFormat="1" ht="15" customHeight="1" x14ac:dyDescent="0.25">
      <c r="A54" s="308"/>
      <c r="B54" s="210"/>
      <c r="C54" s="9"/>
      <c r="D54" s="9"/>
      <c r="E54" s="70">
        <f t="shared" si="1"/>
        <v>73677.919999999925</v>
      </c>
      <c r="F54"/>
      <c r="G54" s="57"/>
    </row>
    <row r="55" spans="1:8" s="1" customFormat="1" ht="15" customHeight="1" x14ac:dyDescent="0.25">
      <c r="A55" s="308"/>
      <c r="B55" s="201"/>
      <c r="C55" s="9"/>
      <c r="D55" s="9"/>
      <c r="E55" s="70">
        <f t="shared" si="1"/>
        <v>73677.919999999925</v>
      </c>
      <c r="F55"/>
      <c r="G55" s="57"/>
    </row>
    <row r="56" spans="1:8" s="1" customFormat="1" ht="15" customHeight="1" x14ac:dyDescent="0.25">
      <c r="A56" s="308"/>
      <c r="B56" s="202"/>
      <c r="C56" s="9"/>
      <c r="D56" s="9"/>
      <c r="E56" s="70">
        <f t="shared" si="1"/>
        <v>73677.919999999925</v>
      </c>
      <c r="F56"/>
      <c r="G56" s="57"/>
    </row>
    <row r="57" spans="1:8" s="1" customFormat="1" ht="15" customHeight="1" x14ac:dyDescent="0.25">
      <c r="A57" s="308"/>
      <c r="B57" s="202"/>
      <c r="C57" s="9"/>
      <c r="D57" s="9"/>
      <c r="E57" s="70">
        <f t="shared" si="1"/>
        <v>73677.919999999925</v>
      </c>
      <c r="F57"/>
      <c r="G57" s="57"/>
    </row>
    <row r="58" spans="1:8" s="1" customFormat="1" ht="15" customHeight="1" x14ac:dyDescent="0.25">
      <c r="A58" s="308"/>
      <c r="B58" s="202"/>
      <c r="C58" s="9"/>
      <c r="D58" s="9"/>
      <c r="E58" s="70">
        <f t="shared" si="1"/>
        <v>73677.919999999925</v>
      </c>
      <c r="F58"/>
      <c r="G58" s="57"/>
    </row>
    <row r="59" spans="1:8" s="1" customFormat="1" ht="15" customHeight="1" x14ac:dyDescent="0.25">
      <c r="A59" s="308"/>
      <c r="B59" s="202"/>
      <c r="C59" s="9"/>
      <c r="D59" s="9"/>
      <c r="E59" s="70">
        <f t="shared" si="1"/>
        <v>73677.919999999925</v>
      </c>
      <c r="F59"/>
      <c r="G59" s="57"/>
    </row>
    <row r="60" spans="1:8" s="1" customFormat="1" ht="15" customHeight="1" x14ac:dyDescent="0.25">
      <c r="A60" s="308"/>
      <c r="B60" s="202"/>
      <c r="C60" s="9"/>
      <c r="D60" s="9"/>
      <c r="E60" s="70">
        <f t="shared" si="1"/>
        <v>73677.919999999925</v>
      </c>
      <c r="F60"/>
      <c r="G60" s="57"/>
    </row>
    <row r="61" spans="1:8" s="1" customFormat="1" ht="15" customHeight="1" x14ac:dyDescent="0.25">
      <c r="A61" s="308"/>
      <c r="B61" s="202"/>
      <c r="C61" s="9"/>
      <c r="D61" s="9"/>
      <c r="E61" s="70">
        <f t="shared" si="1"/>
        <v>73677.919999999925</v>
      </c>
      <c r="F61"/>
      <c r="G61" s="57"/>
    </row>
    <row r="62" spans="1:8" s="1" customFormat="1" ht="15" customHeight="1" x14ac:dyDescent="0.25">
      <c r="A62"/>
      <c r="B62"/>
      <c r="C62" s="15"/>
      <c r="D62" s="20"/>
      <c r="E62" s="20"/>
      <c r="F62"/>
      <c r="G62"/>
    </row>
    <row r="63" spans="1:8" s="1" customFormat="1" ht="15" customHeight="1" thickBot="1" x14ac:dyDescent="0.3">
      <c r="A63" s="99" t="s">
        <v>1948</v>
      </c>
      <c r="B63" s="96"/>
      <c r="C63" s="96"/>
      <c r="D63" s="96"/>
      <c r="E63" s="96"/>
      <c r="F63"/>
      <c r="G63"/>
      <c r="H63" s="8"/>
    </row>
    <row r="64" spans="1:8" s="1" customFormat="1" ht="15" customHeight="1" x14ac:dyDescent="0.25">
      <c r="A64" s="293" t="s">
        <v>10</v>
      </c>
      <c r="B64" s="28"/>
      <c r="C64" s="9"/>
      <c r="D64" s="9"/>
      <c r="E64" s="70"/>
      <c r="F64"/>
      <c r="G64"/>
      <c r="H64" s="8"/>
    </row>
    <row r="65" spans="1:8" s="1" customFormat="1" ht="15" customHeight="1" x14ac:dyDescent="0.25">
      <c r="A65" s="294"/>
      <c r="B65" s="28"/>
      <c r="C65" s="9"/>
      <c r="D65" s="9"/>
      <c r="E65" s="70"/>
      <c r="F65"/>
      <c r="G65"/>
      <c r="H65" s="8"/>
    </row>
    <row r="66" spans="1:8" s="1" customFormat="1" ht="15" customHeight="1" x14ac:dyDescent="0.25">
      <c r="A66" s="294"/>
      <c r="B66" s="28"/>
      <c r="C66" s="9"/>
      <c r="D66" s="9"/>
      <c r="E66" s="70"/>
      <c r="F66"/>
      <c r="G66"/>
      <c r="H66" s="8"/>
    </row>
    <row r="67" spans="1:8" s="1" customFormat="1" ht="15" customHeight="1" x14ac:dyDescent="0.25">
      <c r="A67" s="294"/>
      <c r="B67" s="28"/>
      <c r="C67" s="9"/>
      <c r="D67" s="9"/>
      <c r="E67" s="70"/>
      <c r="F67"/>
      <c r="G67"/>
      <c r="H67" s="8"/>
    </row>
    <row r="68" spans="1:8" s="1" customFormat="1" ht="15" customHeight="1" thickBot="1" x14ac:dyDescent="0.3">
      <c r="A68" s="307"/>
      <c r="B68" s="28"/>
      <c r="C68" s="9"/>
      <c r="D68" s="9"/>
      <c r="E68" s="70"/>
      <c r="F68"/>
      <c r="G68"/>
      <c r="H68" s="8"/>
    </row>
    <row r="69" spans="1:8" s="1" customFormat="1" ht="15" customHeight="1" x14ac:dyDescent="0.25">
      <c r="A69"/>
      <c r="B69"/>
      <c r="C69" s="15"/>
      <c r="D69" s="15"/>
      <c r="E69" s="15"/>
      <c r="F69"/>
      <c r="G69"/>
      <c r="H69" s="8"/>
    </row>
    <row r="70" spans="1:8" s="1" customFormat="1" ht="15" customHeight="1" thickBot="1" x14ac:dyDescent="0.3">
      <c r="A70"/>
      <c r="B70"/>
      <c r="C70" s="15"/>
      <c r="D70" s="15"/>
      <c r="E70" s="15"/>
      <c r="F70"/>
    </row>
    <row r="71" spans="1:8" s="1" customFormat="1" ht="15" customHeight="1" thickBot="1" x14ac:dyDescent="0.3">
      <c r="A71"/>
      <c r="B71" s="97" t="s">
        <v>1867</v>
      </c>
      <c r="C71" s="93"/>
      <c r="D71" s="93"/>
      <c r="E71" s="94"/>
      <c r="F71"/>
      <c r="G71" s="31" t="s">
        <v>11</v>
      </c>
      <c r="H71" s="32"/>
    </row>
    <row r="72" spans="1:8" s="1" customFormat="1" ht="15" customHeight="1" x14ac:dyDescent="0.25">
      <c r="A72"/>
      <c r="B72" s="3" t="s">
        <v>1905</v>
      </c>
      <c r="C72" s="9">
        <v>937.09</v>
      </c>
      <c r="D72" s="16"/>
      <c r="E72" s="21">
        <f>+C72-D72</f>
        <v>937.09</v>
      </c>
      <c r="F72"/>
      <c r="G72" s="4" t="s">
        <v>12</v>
      </c>
      <c r="H72" s="9">
        <v>937.09</v>
      </c>
    </row>
    <row r="73" spans="1:8" s="1" customFormat="1" ht="15" customHeight="1" x14ac:dyDescent="0.25">
      <c r="A73"/>
      <c r="B73" s="5" t="s">
        <v>1906</v>
      </c>
      <c r="C73" s="9">
        <v>602.54</v>
      </c>
      <c r="D73" s="17"/>
      <c r="E73" s="24">
        <f t="shared" ref="E73:E77" si="2">+C73-D73+E72</f>
        <v>1539.63</v>
      </c>
      <c r="F73"/>
      <c r="G73" s="4" t="s">
        <v>13</v>
      </c>
      <c r="H73" s="9">
        <v>602.54</v>
      </c>
    </row>
    <row r="74" spans="1:8" s="1" customFormat="1" ht="15" customHeight="1" x14ac:dyDescent="0.25">
      <c r="A74"/>
      <c r="B74" s="5" t="s">
        <v>1907</v>
      </c>
      <c r="C74" s="9">
        <v>2522.2199999999998</v>
      </c>
      <c r="D74" s="17"/>
      <c r="E74" s="24">
        <f t="shared" si="2"/>
        <v>4061.85</v>
      </c>
      <c r="F74"/>
      <c r="G74" s="4" t="s">
        <v>14</v>
      </c>
      <c r="H74" s="9">
        <v>2522.2199999999998</v>
      </c>
    </row>
    <row r="75" spans="1:8" s="1" customFormat="1" ht="15" customHeight="1" x14ac:dyDescent="0.25">
      <c r="A75"/>
      <c r="B75" s="28"/>
      <c r="C75" s="18"/>
      <c r="D75" s="18"/>
      <c r="E75" s="24">
        <f t="shared" si="2"/>
        <v>4061.85</v>
      </c>
      <c r="F75"/>
      <c r="G75" s="6" t="s">
        <v>8</v>
      </c>
      <c r="H75" s="9">
        <f>SUM(H72:H74)</f>
        <v>4061.85</v>
      </c>
    </row>
    <row r="76" spans="1:8" s="1" customFormat="1" ht="15" customHeight="1" x14ac:dyDescent="0.25">
      <c r="A76"/>
      <c r="B76" s="186"/>
      <c r="C76" s="45"/>
      <c r="D76" s="18"/>
      <c r="E76" s="24">
        <f t="shared" si="2"/>
        <v>4061.85</v>
      </c>
      <c r="F76"/>
    </row>
    <row r="77" spans="1:8" s="1" customFormat="1" x14ac:dyDescent="0.25">
      <c r="A77"/>
      <c r="B77" s="186"/>
      <c r="C77" s="43"/>
      <c r="D77" s="45"/>
      <c r="E77" s="24">
        <f t="shared" si="2"/>
        <v>4061.85</v>
      </c>
      <c r="F77"/>
      <c r="G77"/>
      <c r="H77" s="29">
        <f>+H75-E77</f>
        <v>0</v>
      </c>
    </row>
    <row r="78" spans="1:8" s="1" customFormat="1" x14ac:dyDescent="0.25">
      <c r="A78"/>
      <c r="B78"/>
      <c r="C78" s="13"/>
      <c r="D78" s="15"/>
      <c r="E78" s="15"/>
      <c r="F78"/>
      <c r="G78" s="13"/>
    </row>
    <row r="79" spans="1:8" s="1" customFormat="1" x14ac:dyDescent="0.25">
      <c r="A79"/>
      <c r="B79"/>
      <c r="C79" s="13"/>
      <c r="D79" s="15"/>
      <c r="E79" s="15"/>
      <c r="F79"/>
      <c r="G79" s="13"/>
    </row>
    <row r="80" spans="1:8" s="1" customFormat="1" x14ac:dyDescent="0.25">
      <c r="A80"/>
      <c r="B80"/>
      <c r="C80" s="13"/>
      <c r="D80" s="15"/>
      <c r="E80" s="15"/>
      <c r="F80"/>
      <c r="G80" s="13"/>
    </row>
    <row r="81" spans="1:9" s="1" customFormat="1" x14ac:dyDescent="0.25">
      <c r="A81"/>
      <c r="B81"/>
      <c r="C81" s="13"/>
      <c r="D81" s="15"/>
      <c r="E81" s="15"/>
      <c r="F81"/>
      <c r="G81"/>
    </row>
    <row r="82" spans="1:9" s="1" customFormat="1" x14ac:dyDescent="0.25">
      <c r="A82"/>
      <c r="B82"/>
      <c r="C82" s="13"/>
      <c r="D82" s="15"/>
      <c r="E82" s="15"/>
      <c r="F82"/>
      <c r="G82"/>
    </row>
    <row r="83" spans="1:9" s="1" customFormat="1" x14ac:dyDescent="0.25">
      <c r="A83"/>
      <c r="B83"/>
      <c r="C83" s="13"/>
      <c r="D83" s="15"/>
      <c r="E83" s="15"/>
      <c r="F83"/>
      <c r="G83"/>
      <c r="I83"/>
    </row>
  </sheetData>
  <autoFilter ref="A2:E46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45"/>
    <mergeCell ref="A49:A61"/>
    <mergeCell ref="A64:A68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  <rowBreaks count="1" manualBreakCount="1">
    <brk id="47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DDA4-4AF8-4359-B181-68F7C9EF2112}">
  <sheetPr filterMode="1"/>
  <dimension ref="A1:I82"/>
  <sheetViews>
    <sheetView topLeftCell="A45" zoomScaleNormal="100" workbookViewId="0">
      <selection activeCell="A2" sqref="A2:E76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9" ht="15" customHeight="1" thickBot="1" x14ac:dyDescent="0.3"/>
    <row r="2" spans="1:9" ht="15" customHeight="1" thickBot="1" x14ac:dyDescent="0.3">
      <c r="A2" s="287" t="s">
        <v>1956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1957</v>
      </c>
      <c r="C4" s="148">
        <v>91320.33</v>
      </c>
      <c r="D4" s="48"/>
      <c r="E4" s="48">
        <f>+C4-D4</f>
        <v>91320.33</v>
      </c>
      <c r="G4" s="4" t="s">
        <v>4</v>
      </c>
      <c r="H4" s="148">
        <v>-33137.81</v>
      </c>
      <c r="I4" s="13"/>
    </row>
    <row r="5" spans="1:9" ht="15" customHeight="1" x14ac:dyDescent="0.25">
      <c r="A5" s="305"/>
      <c r="B5" s="4" t="s">
        <v>1958</v>
      </c>
      <c r="C5" s="148">
        <v>-162115.56</v>
      </c>
      <c r="D5" s="48"/>
      <c r="E5" s="48">
        <f>+C5-D5+E4</f>
        <v>-70795.23</v>
      </c>
      <c r="G5" s="4" t="s">
        <v>5</v>
      </c>
      <c r="H5" s="148">
        <v>7884.44</v>
      </c>
      <c r="I5" s="13"/>
    </row>
    <row r="6" spans="1:9" ht="15" customHeight="1" x14ac:dyDescent="0.25">
      <c r="A6" s="305"/>
      <c r="B6" s="4" t="s">
        <v>1959</v>
      </c>
      <c r="C6" s="45">
        <f>456+1125</f>
        <v>1581</v>
      </c>
      <c r="D6" s="48"/>
      <c r="E6" s="48">
        <f t="shared" ref="E6:E44" si="0">+C6-D6+E5</f>
        <v>-69214.23</v>
      </c>
      <c r="G6" s="4" t="s">
        <v>6</v>
      </c>
      <c r="H6" s="45">
        <f>-1190.01+1125</f>
        <v>-65.009999999999991</v>
      </c>
      <c r="I6" s="13" t="s">
        <v>832</v>
      </c>
    </row>
    <row r="7" spans="1:9" ht="15" customHeight="1" x14ac:dyDescent="0.25">
      <c r="A7" s="305"/>
      <c r="B7" s="4" t="s">
        <v>1960</v>
      </c>
      <c r="C7" s="45">
        <v>2126.92</v>
      </c>
      <c r="D7" s="48"/>
      <c r="E7" s="48">
        <f t="shared" si="0"/>
        <v>-67087.31</v>
      </c>
      <c r="G7" s="4" t="s">
        <v>7</v>
      </c>
      <c r="H7" s="45">
        <v>2126.92</v>
      </c>
      <c r="I7" s="13"/>
    </row>
    <row r="8" spans="1:9" ht="15" customHeight="1" x14ac:dyDescent="0.25">
      <c r="A8" s="305"/>
      <c r="B8" s="4" t="s">
        <v>1961</v>
      </c>
      <c r="C8" s="34">
        <v>13644.44</v>
      </c>
      <c r="D8" s="48"/>
      <c r="E8" s="48">
        <f t="shared" si="0"/>
        <v>-53442.869999999995</v>
      </c>
      <c r="G8" s="4" t="s">
        <v>15</v>
      </c>
      <c r="H8" s="34">
        <v>15341.82</v>
      </c>
      <c r="I8" s="13"/>
    </row>
    <row r="9" spans="1:9" ht="15" customHeight="1" x14ac:dyDescent="0.25">
      <c r="A9" s="305"/>
      <c r="B9" s="4" t="s">
        <v>1962</v>
      </c>
      <c r="C9" s="34">
        <v>3573.03</v>
      </c>
      <c r="D9" s="48"/>
      <c r="E9" s="48">
        <f t="shared" si="0"/>
        <v>-49869.84</v>
      </c>
      <c r="G9" s="4" t="s">
        <v>16</v>
      </c>
      <c r="H9" s="34">
        <v>2743.03</v>
      </c>
      <c r="I9" s="13"/>
    </row>
    <row r="10" spans="1:9" ht="15" customHeight="1" x14ac:dyDescent="0.25">
      <c r="A10" s="305"/>
      <c r="B10" s="195" t="s">
        <v>1827</v>
      </c>
      <c r="C10" s="192"/>
      <c r="D10" s="193"/>
      <c r="E10" s="48">
        <f t="shared" si="0"/>
        <v>-49869.84</v>
      </c>
      <c r="G10" s="6" t="s">
        <v>8</v>
      </c>
      <c r="H10" s="7">
        <f>SUM(H4:H9)</f>
        <v>-5106.6099999999988</v>
      </c>
    </row>
    <row r="11" spans="1:9" ht="15" customHeight="1" x14ac:dyDescent="0.25">
      <c r="A11" s="305"/>
      <c r="B11" s="207" t="s">
        <v>106</v>
      </c>
      <c r="C11" s="204">
        <v>56000</v>
      </c>
      <c r="D11" s="211">
        <v>0</v>
      </c>
      <c r="E11" s="48">
        <f t="shared" si="0"/>
        <v>6130.1600000000035</v>
      </c>
      <c r="G11" s="86"/>
      <c r="H11" s="8"/>
    </row>
    <row r="12" spans="1:9" ht="15" customHeight="1" x14ac:dyDescent="0.25">
      <c r="A12" s="305"/>
      <c r="B12" s="207" t="s">
        <v>284</v>
      </c>
      <c r="C12" s="204">
        <v>500000</v>
      </c>
      <c r="D12" s="211">
        <v>0</v>
      </c>
      <c r="E12" s="48">
        <f t="shared" si="0"/>
        <v>506130.16000000003</v>
      </c>
      <c r="G12" s="86"/>
      <c r="H12" s="8">
        <f>+H10-E44</f>
        <v>-3.1832314562052488E-10</v>
      </c>
    </row>
    <row r="13" spans="1:9" ht="15" customHeight="1" x14ac:dyDescent="0.25">
      <c r="A13" s="305"/>
      <c r="B13" s="214" t="s">
        <v>1963</v>
      </c>
      <c r="C13" s="204">
        <v>0</v>
      </c>
      <c r="D13" s="211">
        <v>600000</v>
      </c>
      <c r="E13" s="48">
        <f t="shared" si="0"/>
        <v>-93869.839999999967</v>
      </c>
      <c r="G13" s="86"/>
      <c r="H13" s="8"/>
    </row>
    <row r="14" spans="1:9" ht="15" customHeight="1" x14ac:dyDescent="0.25">
      <c r="A14" s="305"/>
      <c r="B14" s="214" t="s">
        <v>1964</v>
      </c>
      <c r="C14" s="204">
        <v>0</v>
      </c>
      <c r="D14" s="211">
        <v>10000</v>
      </c>
      <c r="E14" s="48">
        <f t="shared" si="0"/>
        <v>-103869.83999999997</v>
      </c>
      <c r="G14" s="86"/>
      <c r="H14" s="8"/>
    </row>
    <row r="15" spans="1:9" ht="15" customHeight="1" x14ac:dyDescent="0.25">
      <c r="A15" s="305"/>
      <c r="B15" s="214" t="s">
        <v>1965</v>
      </c>
      <c r="D15" s="15">
        <v>5000</v>
      </c>
      <c r="E15" s="48">
        <f t="shared" si="0"/>
        <v>-108869.83999999997</v>
      </c>
      <c r="G15" s="86"/>
      <c r="H15" s="8"/>
    </row>
    <row r="16" spans="1:9" ht="15" customHeight="1" x14ac:dyDescent="0.25">
      <c r="A16" s="305"/>
      <c r="B16" s="214" t="s">
        <v>1966</v>
      </c>
      <c r="D16" s="211">
        <v>6264.91</v>
      </c>
      <c r="E16" s="48">
        <f t="shared" si="0"/>
        <v>-115134.74999999997</v>
      </c>
      <c r="G16" s="86"/>
      <c r="H16" s="8"/>
    </row>
    <row r="17" spans="1:8" ht="15" customHeight="1" x14ac:dyDescent="0.25">
      <c r="A17" s="305"/>
      <c r="B17" s="214" t="s">
        <v>1967</v>
      </c>
      <c r="C17" s="204">
        <v>0</v>
      </c>
      <c r="D17" s="211">
        <v>10000</v>
      </c>
      <c r="E17" s="48">
        <f t="shared" si="0"/>
        <v>-125134.74999999997</v>
      </c>
      <c r="G17" s="86"/>
      <c r="H17" s="8"/>
    </row>
    <row r="18" spans="1:8" ht="15" customHeight="1" x14ac:dyDescent="0.25">
      <c r="A18" s="305"/>
      <c r="B18" s="212" t="s">
        <v>112</v>
      </c>
      <c r="C18" s="204">
        <v>0</v>
      </c>
      <c r="D18" s="211">
        <v>120000</v>
      </c>
      <c r="E18" s="48">
        <f t="shared" si="0"/>
        <v>-245134.74999999997</v>
      </c>
      <c r="G18" s="86"/>
      <c r="H18" s="8"/>
    </row>
    <row r="19" spans="1:8" ht="15" customHeight="1" x14ac:dyDescent="0.25">
      <c r="A19" s="305"/>
      <c r="B19" s="212" t="s">
        <v>73</v>
      </c>
      <c r="C19" s="204">
        <v>0</v>
      </c>
      <c r="D19" s="211">
        <v>50000</v>
      </c>
      <c r="E19" s="48">
        <f t="shared" si="0"/>
        <v>-295134.75</v>
      </c>
      <c r="G19" s="86"/>
      <c r="H19" s="8"/>
    </row>
    <row r="20" spans="1:8" ht="15" customHeight="1" x14ac:dyDescent="0.25">
      <c r="A20" s="305"/>
      <c r="B20" s="212" t="s">
        <v>462</v>
      </c>
      <c r="C20" s="204">
        <v>0</v>
      </c>
      <c r="D20" s="211">
        <v>30000</v>
      </c>
      <c r="E20" s="48">
        <f t="shared" si="0"/>
        <v>-325134.75</v>
      </c>
      <c r="G20" s="86"/>
      <c r="H20" s="8"/>
    </row>
    <row r="21" spans="1:8" ht="15" customHeight="1" x14ac:dyDescent="0.25">
      <c r="A21" s="305"/>
      <c r="B21" s="214" t="s">
        <v>1968</v>
      </c>
      <c r="C21" s="204">
        <v>0</v>
      </c>
      <c r="D21" s="211">
        <v>11700</v>
      </c>
      <c r="E21" s="48">
        <f t="shared" si="0"/>
        <v>-336834.75</v>
      </c>
      <c r="G21" s="86"/>
      <c r="H21" s="8"/>
    </row>
    <row r="22" spans="1:8" ht="15" customHeight="1" x14ac:dyDescent="0.25">
      <c r="A22" s="305"/>
      <c r="B22" s="214" t="s">
        <v>1969</v>
      </c>
      <c r="C22" s="204">
        <v>0</v>
      </c>
      <c r="D22" s="211">
        <v>11700</v>
      </c>
      <c r="E22" s="48">
        <f t="shared" si="0"/>
        <v>-348534.75</v>
      </c>
      <c r="G22" s="86"/>
      <c r="H22" s="8"/>
    </row>
    <row r="23" spans="1:8" ht="15" customHeight="1" x14ac:dyDescent="0.25">
      <c r="A23" s="305"/>
      <c r="B23" s="212" t="s">
        <v>292</v>
      </c>
      <c r="C23" s="204">
        <v>0</v>
      </c>
      <c r="D23" s="211">
        <v>97945.23</v>
      </c>
      <c r="E23" s="48">
        <f t="shared" si="0"/>
        <v>-446479.98</v>
      </c>
      <c r="G23" s="86"/>
      <c r="H23" s="8"/>
    </row>
    <row r="24" spans="1:8" ht="15" customHeight="1" x14ac:dyDescent="0.25">
      <c r="A24" s="305"/>
      <c r="B24" s="212" t="s">
        <v>28</v>
      </c>
      <c r="C24" s="204">
        <v>0</v>
      </c>
      <c r="D24" s="211">
        <v>50000</v>
      </c>
      <c r="E24" s="48">
        <f t="shared" si="0"/>
        <v>-496479.98</v>
      </c>
      <c r="G24" s="86"/>
      <c r="H24" s="8"/>
    </row>
    <row r="25" spans="1:8" ht="15" customHeight="1" x14ac:dyDescent="0.25">
      <c r="A25" s="305"/>
      <c r="B25" t="s">
        <v>444</v>
      </c>
      <c r="D25" s="15">
        <v>7848</v>
      </c>
      <c r="E25" s="48">
        <f t="shared" si="0"/>
        <v>-504327.98</v>
      </c>
      <c r="G25" s="86"/>
      <c r="H25" s="8"/>
    </row>
    <row r="26" spans="1:8" ht="15" customHeight="1" x14ac:dyDescent="0.25">
      <c r="A26" s="305"/>
      <c r="B26" s="195" t="s">
        <v>6</v>
      </c>
      <c r="C26" s="192"/>
      <c r="D26" s="193"/>
      <c r="E26" s="48">
        <f t="shared" si="0"/>
        <v>-504327.98</v>
      </c>
      <c r="G26" s="86"/>
      <c r="H26" s="8"/>
    </row>
    <row r="27" spans="1:8" ht="15" customHeight="1" x14ac:dyDescent="0.25">
      <c r="A27" s="305"/>
      <c r="B27" s="28" t="s">
        <v>795</v>
      </c>
      <c r="C27" s="14">
        <v>2597565.33</v>
      </c>
      <c r="D27" s="18">
        <v>0</v>
      </c>
      <c r="E27" s="48">
        <f t="shared" si="0"/>
        <v>2093237.35</v>
      </c>
      <c r="G27" s="86"/>
      <c r="H27" s="8"/>
    </row>
    <row r="28" spans="1:8" ht="15" customHeight="1" x14ac:dyDescent="0.25">
      <c r="A28" s="305"/>
      <c r="B28" s="28" t="s">
        <v>1975</v>
      </c>
      <c r="C28" s="14">
        <v>1799900</v>
      </c>
      <c r="D28" s="18">
        <v>0</v>
      </c>
      <c r="E28" s="48">
        <f t="shared" si="0"/>
        <v>3893137.35</v>
      </c>
      <c r="G28" s="86"/>
      <c r="H28" s="8"/>
    </row>
    <row r="29" spans="1:8" ht="15" customHeight="1" x14ac:dyDescent="0.25">
      <c r="A29" s="305"/>
      <c r="B29" s="212" t="s">
        <v>1970</v>
      </c>
      <c r="C29" s="204">
        <v>0</v>
      </c>
      <c r="D29" s="211">
        <v>570000</v>
      </c>
      <c r="E29" s="48">
        <f t="shared" si="0"/>
        <v>3323137.35</v>
      </c>
      <c r="G29" s="86"/>
      <c r="H29" s="8"/>
    </row>
    <row r="30" spans="1:8" ht="15" customHeight="1" x14ac:dyDescent="0.25">
      <c r="A30" s="305"/>
      <c r="B30" s="212" t="s">
        <v>1971</v>
      </c>
      <c r="C30" s="204">
        <v>0</v>
      </c>
      <c r="D30" s="211">
        <v>1003462.74</v>
      </c>
      <c r="E30" s="48">
        <f t="shared" si="0"/>
        <v>2319674.6100000003</v>
      </c>
      <c r="G30" s="86"/>
      <c r="H30" s="8"/>
    </row>
    <row r="31" spans="1:8" ht="15" customHeight="1" x14ac:dyDescent="0.25">
      <c r="A31" s="305"/>
      <c r="B31" s="28" t="s">
        <v>1979</v>
      </c>
      <c r="C31" s="14"/>
      <c r="D31" s="18">
        <v>688</v>
      </c>
      <c r="E31" s="48">
        <f t="shared" si="0"/>
        <v>2318986.6100000003</v>
      </c>
      <c r="G31" s="86"/>
      <c r="H31" s="8"/>
    </row>
    <row r="32" spans="1:8" ht="15" customHeight="1" x14ac:dyDescent="0.25">
      <c r="A32" s="305"/>
      <c r="B32" s="28" t="s">
        <v>1321</v>
      </c>
      <c r="C32" s="14"/>
      <c r="D32" s="18">
        <v>7112.6</v>
      </c>
      <c r="E32" s="48">
        <f t="shared" si="0"/>
        <v>2311874.0100000002</v>
      </c>
      <c r="G32" s="86"/>
      <c r="H32" s="8"/>
    </row>
    <row r="33" spans="1:8" ht="15" customHeight="1" x14ac:dyDescent="0.25">
      <c r="A33" s="305"/>
      <c r="B33" s="28" t="s">
        <v>1980</v>
      </c>
      <c r="C33" s="14"/>
      <c r="D33" s="18">
        <v>7848</v>
      </c>
      <c r="E33" s="48">
        <f t="shared" si="0"/>
        <v>2304026.0100000002</v>
      </c>
      <c r="G33" s="86"/>
      <c r="H33" s="8"/>
    </row>
    <row r="34" spans="1:8" ht="15" customHeight="1" x14ac:dyDescent="0.25">
      <c r="A34" s="305"/>
      <c r="E34" s="48">
        <f t="shared" si="0"/>
        <v>2304026.0100000002</v>
      </c>
      <c r="G34" s="86"/>
      <c r="H34" s="8"/>
    </row>
    <row r="35" spans="1:8" ht="15" customHeight="1" x14ac:dyDescent="0.25">
      <c r="A35" s="305"/>
      <c r="B35" s="195" t="s">
        <v>5</v>
      </c>
      <c r="C35" s="192"/>
      <c r="D35" s="193"/>
      <c r="E35" s="48">
        <f t="shared" si="0"/>
        <v>2304026.0100000002</v>
      </c>
      <c r="G35" s="86"/>
      <c r="H35" s="8"/>
    </row>
    <row r="36" spans="1:8" ht="15" customHeight="1" x14ac:dyDescent="0.25">
      <c r="A36" s="305"/>
      <c r="B36" s="214" t="s">
        <v>1972</v>
      </c>
      <c r="C36" s="204"/>
      <c r="D36" s="211">
        <v>500000</v>
      </c>
      <c r="E36" s="48">
        <f t="shared" si="0"/>
        <v>1804026.0100000002</v>
      </c>
      <c r="G36" s="86"/>
      <c r="H36" s="8"/>
    </row>
    <row r="37" spans="1:8" ht="15" customHeight="1" x14ac:dyDescent="0.25">
      <c r="A37" s="305"/>
      <c r="B37" s="195" t="s">
        <v>1973</v>
      </c>
      <c r="C37" s="192"/>
      <c r="D37" s="193"/>
      <c r="E37" s="48">
        <f t="shared" si="0"/>
        <v>1804026.0100000002</v>
      </c>
      <c r="G37" s="86"/>
      <c r="H37" s="8"/>
    </row>
    <row r="38" spans="1:8" ht="15" customHeight="1" x14ac:dyDescent="0.25">
      <c r="A38" s="305"/>
      <c r="B38" s="216" t="s">
        <v>1319</v>
      </c>
      <c r="C38" s="215"/>
      <c r="D38" s="215">
        <v>1674319.18</v>
      </c>
      <c r="E38" s="48">
        <f t="shared" si="0"/>
        <v>129706.83000000031</v>
      </c>
      <c r="G38" s="86"/>
      <c r="H38" s="8"/>
    </row>
    <row r="39" spans="1:8" ht="15" customHeight="1" x14ac:dyDescent="0.25">
      <c r="A39" s="305"/>
      <c r="B39" s="216" t="s">
        <v>1976</v>
      </c>
      <c r="C39" s="215"/>
      <c r="D39" s="217">
        <v>1251.42</v>
      </c>
      <c r="E39" s="48">
        <f t="shared" si="0"/>
        <v>128455.41000000031</v>
      </c>
      <c r="G39" s="86"/>
      <c r="H39" s="8"/>
    </row>
    <row r="40" spans="1:8" ht="15" customHeight="1" x14ac:dyDescent="0.25">
      <c r="A40" s="305"/>
      <c r="B40" s="216" t="s">
        <v>1977</v>
      </c>
      <c r="C40" s="215"/>
      <c r="D40" s="217">
        <v>259.39999999999998</v>
      </c>
      <c r="E40" s="48">
        <f t="shared" si="0"/>
        <v>128196.01000000031</v>
      </c>
      <c r="G40" s="86"/>
      <c r="H40" s="8"/>
    </row>
    <row r="41" spans="1:8" ht="15" customHeight="1" x14ac:dyDescent="0.25">
      <c r="A41" s="305"/>
      <c r="B41" s="195" t="s">
        <v>1801</v>
      </c>
      <c r="C41" s="192"/>
      <c r="D41" s="193"/>
      <c r="E41" s="48">
        <f t="shared" si="0"/>
        <v>128196.01000000031</v>
      </c>
      <c r="G41" s="86"/>
      <c r="H41" s="8"/>
    </row>
    <row r="42" spans="1:8" ht="15" customHeight="1" x14ac:dyDescent="0.25">
      <c r="A42" s="305"/>
      <c r="B42" s="214" t="s">
        <v>1974</v>
      </c>
      <c r="C42" s="204"/>
      <c r="D42" s="211">
        <v>133302.62</v>
      </c>
      <c r="E42" s="48">
        <f t="shared" si="0"/>
        <v>-5106.6099999996804</v>
      </c>
      <c r="G42" s="86"/>
      <c r="H42" s="8"/>
    </row>
    <row r="43" spans="1:8" ht="15" customHeight="1" x14ac:dyDescent="0.25">
      <c r="A43" s="305"/>
      <c r="B43" s="209"/>
      <c r="C43" s="14"/>
      <c r="D43" s="208"/>
      <c r="E43" s="48">
        <f t="shared" si="0"/>
        <v>-5106.6099999996804</v>
      </c>
      <c r="G43" s="86"/>
      <c r="H43" s="8"/>
    </row>
    <row r="44" spans="1:8" ht="15" customHeight="1" x14ac:dyDescent="0.25">
      <c r="A44" s="305"/>
      <c r="B44" s="190"/>
      <c r="C44" s="14"/>
      <c r="D44" s="121"/>
      <c r="E44" s="48">
        <f t="shared" si="0"/>
        <v>-5106.6099999996804</v>
      </c>
      <c r="G44" s="86"/>
      <c r="H44" s="8"/>
    </row>
    <row r="45" spans="1:8" s="1" customFormat="1" ht="15" customHeight="1" x14ac:dyDescent="0.25">
      <c r="A45" s="10"/>
      <c r="E45" s="86"/>
      <c r="F45"/>
      <c r="G45" s="13"/>
    </row>
    <row r="46" spans="1:8" s="1" customFormat="1" ht="15" customHeight="1" thickBot="1" x14ac:dyDescent="0.3">
      <c r="A46" s="10"/>
      <c r="E46" s="19"/>
      <c r="F46"/>
      <c r="G46" s="13"/>
    </row>
    <row r="47" spans="1:8" s="1" customFormat="1" ht="15" customHeight="1" x14ac:dyDescent="0.25">
      <c r="A47" s="27" t="s">
        <v>1978</v>
      </c>
      <c r="B47" s="98"/>
      <c r="C47" s="98"/>
      <c r="D47" s="179"/>
      <c r="E47" s="100"/>
      <c r="F47"/>
      <c r="G47" s="57"/>
    </row>
    <row r="48" spans="1:8" s="1" customFormat="1" ht="15" customHeight="1" x14ac:dyDescent="0.25">
      <c r="A48" s="308" t="s">
        <v>9</v>
      </c>
      <c r="B48" s="202" t="s">
        <v>538</v>
      </c>
      <c r="C48" s="9">
        <v>73677.919999999925</v>
      </c>
      <c r="D48" s="9"/>
      <c r="E48" s="70">
        <f>+C48-D48</f>
        <v>73677.919999999925</v>
      </c>
      <c r="F48"/>
      <c r="G48" s="57"/>
    </row>
    <row r="49" spans="1:8" s="1" customFormat="1" ht="15" customHeight="1" x14ac:dyDescent="0.25">
      <c r="A49" s="308"/>
      <c r="B49" s="218" t="s">
        <v>1990</v>
      </c>
      <c r="C49" s="9"/>
      <c r="D49" s="9">
        <v>24087</v>
      </c>
      <c r="E49" s="70">
        <f>+E48+C49-D49</f>
        <v>49590.919999999925</v>
      </c>
      <c r="F49"/>
      <c r="G49" s="57"/>
    </row>
    <row r="50" spans="1:8" s="1" customFormat="1" ht="15" customHeight="1" x14ac:dyDescent="0.25">
      <c r="A50" s="308"/>
      <c r="B50" s="218" t="s">
        <v>1989</v>
      </c>
      <c r="C50" s="9"/>
      <c r="D50" s="9">
        <v>10000</v>
      </c>
      <c r="E50" s="70">
        <f t="shared" ref="E50:E60" si="1">+E49+C50-D50</f>
        <v>39590.919999999925</v>
      </c>
      <c r="F50"/>
      <c r="G50" s="57"/>
    </row>
    <row r="51" spans="1:8" s="1" customFormat="1" ht="15" customHeight="1" x14ac:dyDescent="0.25">
      <c r="A51" s="308"/>
      <c r="B51" s="210" t="s">
        <v>1988</v>
      </c>
      <c r="C51" s="9"/>
      <c r="D51" s="9">
        <v>1550</v>
      </c>
      <c r="E51" s="70">
        <f t="shared" si="1"/>
        <v>38040.919999999925</v>
      </c>
      <c r="F51"/>
      <c r="G51" s="57"/>
    </row>
    <row r="52" spans="1:8" s="1" customFormat="1" ht="15" customHeight="1" x14ac:dyDescent="0.25">
      <c r="A52" s="308"/>
      <c r="B52" s="210" t="s">
        <v>1981</v>
      </c>
      <c r="C52" s="9"/>
      <c r="D52" s="9">
        <v>2000</v>
      </c>
      <c r="E52" s="70">
        <f t="shared" si="1"/>
        <v>36040.919999999925</v>
      </c>
      <c r="F52"/>
      <c r="G52" s="57"/>
    </row>
    <row r="53" spans="1:8" s="1" customFormat="1" ht="15" customHeight="1" x14ac:dyDescent="0.25">
      <c r="A53" s="308"/>
      <c r="B53" s="210" t="s">
        <v>1982</v>
      </c>
      <c r="C53" s="9"/>
      <c r="D53" s="9">
        <v>1400</v>
      </c>
      <c r="E53" s="70">
        <f t="shared" si="1"/>
        <v>34640.919999999925</v>
      </c>
      <c r="F53"/>
      <c r="G53" s="57"/>
    </row>
    <row r="54" spans="1:8" s="1" customFormat="1" ht="15" customHeight="1" x14ac:dyDescent="0.25">
      <c r="A54" s="308"/>
      <c r="B54" s="201" t="s">
        <v>1983</v>
      </c>
      <c r="C54" s="9"/>
      <c r="D54" s="9">
        <v>300</v>
      </c>
      <c r="E54" s="70">
        <f t="shared" si="1"/>
        <v>34340.919999999925</v>
      </c>
      <c r="F54"/>
      <c r="G54" s="57"/>
    </row>
    <row r="55" spans="1:8" s="1" customFormat="1" ht="15" customHeight="1" x14ac:dyDescent="0.25">
      <c r="A55" s="308"/>
      <c r="B55" s="202" t="s">
        <v>1984</v>
      </c>
      <c r="C55" s="9"/>
      <c r="D55" s="9">
        <v>300</v>
      </c>
      <c r="E55" s="70">
        <f t="shared" si="1"/>
        <v>34040.919999999925</v>
      </c>
      <c r="F55"/>
      <c r="G55" s="57"/>
    </row>
    <row r="56" spans="1:8" s="1" customFormat="1" ht="15" customHeight="1" x14ac:dyDescent="0.25">
      <c r="A56" s="308"/>
      <c r="B56" s="202" t="s">
        <v>1985</v>
      </c>
      <c r="C56" s="9"/>
      <c r="D56" s="9">
        <v>1700</v>
      </c>
      <c r="E56" s="70">
        <f t="shared" si="1"/>
        <v>32340.919999999925</v>
      </c>
      <c r="F56"/>
      <c r="G56" s="57"/>
    </row>
    <row r="57" spans="1:8" s="1" customFormat="1" ht="15" customHeight="1" x14ac:dyDescent="0.25">
      <c r="A57" s="308"/>
      <c r="B57" s="202" t="s">
        <v>1986</v>
      </c>
      <c r="C57" s="9"/>
      <c r="D57" s="9">
        <v>2000</v>
      </c>
      <c r="E57" s="70">
        <f t="shared" si="1"/>
        <v>30340.919999999925</v>
      </c>
      <c r="F57"/>
      <c r="G57" s="57"/>
    </row>
    <row r="58" spans="1:8" s="1" customFormat="1" ht="15" customHeight="1" x14ac:dyDescent="0.25">
      <c r="A58" s="308"/>
      <c r="B58" s="202" t="s">
        <v>1987</v>
      </c>
      <c r="C58" s="9"/>
      <c r="D58" s="9">
        <v>1500</v>
      </c>
      <c r="E58" s="70">
        <f t="shared" si="1"/>
        <v>28840.919999999925</v>
      </c>
      <c r="F58"/>
      <c r="G58" s="57"/>
    </row>
    <row r="59" spans="1:8" s="1" customFormat="1" ht="15" customHeight="1" x14ac:dyDescent="0.25">
      <c r="A59" s="308"/>
      <c r="B59" s="202" t="s">
        <v>2001</v>
      </c>
      <c r="C59" s="9"/>
      <c r="D59" s="9">
        <v>3000</v>
      </c>
      <c r="E59" s="70">
        <f t="shared" si="1"/>
        <v>25840.919999999925</v>
      </c>
      <c r="F59"/>
      <c r="G59" s="57"/>
    </row>
    <row r="60" spans="1:8" s="1" customFormat="1" ht="15" customHeight="1" x14ac:dyDescent="0.25">
      <c r="A60" s="308"/>
      <c r="B60" s="202"/>
      <c r="C60" s="9"/>
      <c r="D60" s="9"/>
      <c r="E60" s="70">
        <f t="shared" si="1"/>
        <v>25840.919999999925</v>
      </c>
      <c r="F60"/>
      <c r="G60" s="57"/>
    </row>
    <row r="61" spans="1:8" s="1" customFormat="1" ht="15" customHeight="1" x14ac:dyDescent="0.25">
      <c r="A61"/>
      <c r="B61"/>
      <c r="C61" s="15"/>
      <c r="D61" s="20"/>
      <c r="E61" s="20"/>
      <c r="F61"/>
      <c r="G61"/>
    </row>
    <row r="62" spans="1:8" s="1" customFormat="1" ht="15" customHeight="1" thickBot="1" x14ac:dyDescent="0.3">
      <c r="A62" s="99" t="s">
        <v>1978</v>
      </c>
      <c r="B62" s="96"/>
      <c r="C62" s="96"/>
      <c r="D62" s="96"/>
      <c r="E62" s="96"/>
      <c r="F62"/>
      <c r="G62"/>
      <c r="H62" s="8"/>
    </row>
    <row r="63" spans="1:8" s="1" customFormat="1" ht="15" customHeight="1" x14ac:dyDescent="0.25">
      <c r="A63" s="293" t="s">
        <v>10</v>
      </c>
      <c r="B63" s="28"/>
      <c r="C63" s="9"/>
      <c r="D63" s="9"/>
      <c r="E63" s="70"/>
      <c r="F63"/>
      <c r="G63"/>
      <c r="H63" s="8"/>
    </row>
    <row r="64" spans="1:8" s="1" customFormat="1" ht="15" customHeight="1" x14ac:dyDescent="0.25">
      <c r="A64" s="294"/>
      <c r="B64" s="28"/>
      <c r="C64" s="9"/>
      <c r="D64" s="9"/>
      <c r="E64" s="70"/>
      <c r="F64"/>
      <c r="G64"/>
      <c r="H64" s="8"/>
    </row>
    <row r="65" spans="1:8" s="1" customFormat="1" ht="15" customHeight="1" x14ac:dyDescent="0.25">
      <c r="A65" s="294"/>
      <c r="B65" s="28"/>
      <c r="C65" s="9"/>
      <c r="D65" s="9"/>
      <c r="E65" s="70"/>
      <c r="F65"/>
      <c r="G65"/>
      <c r="H65" s="8"/>
    </row>
    <row r="66" spans="1:8" s="1" customFormat="1" ht="15" customHeight="1" x14ac:dyDescent="0.25">
      <c r="A66" s="294"/>
      <c r="B66" s="28"/>
      <c r="C66" s="9"/>
      <c r="D66" s="9"/>
      <c r="E66" s="70"/>
      <c r="F66"/>
      <c r="G66"/>
      <c r="H66" s="8"/>
    </row>
    <row r="67" spans="1:8" s="1" customFormat="1" ht="15" customHeight="1" thickBot="1" x14ac:dyDescent="0.3">
      <c r="A67" s="307"/>
      <c r="B67" s="28"/>
      <c r="C67" s="9"/>
      <c r="D67" s="9"/>
      <c r="E67" s="70"/>
      <c r="F67"/>
      <c r="G67"/>
      <c r="H67" s="8"/>
    </row>
    <row r="68" spans="1:8" s="1" customFormat="1" ht="15" customHeight="1" x14ac:dyDescent="0.25">
      <c r="A68"/>
      <c r="B68"/>
      <c r="C68" s="15"/>
      <c r="D68" s="15"/>
      <c r="E68" s="15"/>
      <c r="F68"/>
      <c r="G68"/>
      <c r="H68" s="8"/>
    </row>
    <row r="69" spans="1:8" s="1" customFormat="1" ht="15" customHeight="1" thickBot="1" x14ac:dyDescent="0.3">
      <c r="A69"/>
      <c r="B69"/>
      <c r="C69" s="15"/>
      <c r="D69" s="15"/>
      <c r="E69" s="15"/>
      <c r="F69"/>
    </row>
    <row r="70" spans="1:8" s="1" customFormat="1" ht="15" customHeight="1" thickBot="1" x14ac:dyDescent="0.3">
      <c r="A70"/>
      <c r="B70" s="97" t="s">
        <v>1867</v>
      </c>
      <c r="C70" s="93"/>
      <c r="D70" s="93"/>
      <c r="E70" s="94"/>
      <c r="F70"/>
      <c r="G70" s="31" t="s">
        <v>11</v>
      </c>
      <c r="H70" s="32"/>
    </row>
    <row r="71" spans="1:8" s="1" customFormat="1" ht="15" customHeight="1" x14ac:dyDescent="0.25">
      <c r="A71"/>
      <c r="B71" s="3" t="s">
        <v>1905</v>
      </c>
      <c r="C71" s="9">
        <v>937.09</v>
      </c>
      <c r="D71" s="16"/>
      <c r="E71" s="21">
        <f>+C71-D71</f>
        <v>937.09</v>
      </c>
      <c r="F71"/>
      <c r="G71" s="4" t="s">
        <v>12</v>
      </c>
      <c r="H71" s="9">
        <v>937.09</v>
      </c>
    </row>
    <row r="72" spans="1:8" s="1" customFormat="1" ht="15" customHeight="1" x14ac:dyDescent="0.25">
      <c r="A72"/>
      <c r="B72" s="5" t="s">
        <v>1906</v>
      </c>
      <c r="C72" s="9">
        <v>602.54</v>
      </c>
      <c r="D72" s="17"/>
      <c r="E72" s="24">
        <f t="shared" ref="E72:E76" si="2">+C72-D72+E71</f>
        <v>1539.63</v>
      </c>
      <c r="F72"/>
      <c r="G72" s="4" t="s">
        <v>13</v>
      </c>
      <c r="H72" s="9">
        <v>602.54</v>
      </c>
    </row>
    <row r="73" spans="1:8" s="1" customFormat="1" ht="15" customHeight="1" x14ac:dyDescent="0.25">
      <c r="A73"/>
      <c r="B73" s="5" t="s">
        <v>1907</v>
      </c>
      <c r="C73" s="9">
        <v>2522.2199999999998</v>
      </c>
      <c r="D73" s="17"/>
      <c r="E73" s="24">
        <f t="shared" si="2"/>
        <v>4061.85</v>
      </c>
      <c r="F73"/>
      <c r="G73" s="4" t="s">
        <v>14</v>
      </c>
      <c r="H73" s="9">
        <v>2522.2199999999998</v>
      </c>
    </row>
    <row r="74" spans="1:8" s="1" customFormat="1" ht="15" customHeight="1" x14ac:dyDescent="0.25">
      <c r="A74"/>
      <c r="B74" s="28"/>
      <c r="C74" s="18"/>
      <c r="D74" s="18"/>
      <c r="E74" s="24">
        <f t="shared" si="2"/>
        <v>4061.85</v>
      </c>
      <c r="F74"/>
      <c r="G74" s="6" t="s">
        <v>8</v>
      </c>
      <c r="H74" s="9">
        <f>SUM(H71:H73)</f>
        <v>4061.85</v>
      </c>
    </row>
    <row r="75" spans="1:8" s="1" customFormat="1" ht="15" customHeight="1" x14ac:dyDescent="0.25">
      <c r="A75"/>
      <c r="B75" s="186"/>
      <c r="C75" s="45"/>
      <c r="D75" s="18"/>
      <c r="E75" s="24">
        <f t="shared" si="2"/>
        <v>4061.85</v>
      </c>
      <c r="F75"/>
    </row>
    <row r="76" spans="1:8" s="1" customFormat="1" x14ac:dyDescent="0.25">
      <c r="A76"/>
      <c r="B76" s="186"/>
      <c r="C76" s="43"/>
      <c r="D76" s="45"/>
      <c r="E76" s="24">
        <f t="shared" si="2"/>
        <v>4061.85</v>
      </c>
      <c r="F76"/>
      <c r="G76"/>
      <c r="H76" s="29">
        <f>+H74-E76</f>
        <v>0</v>
      </c>
    </row>
    <row r="77" spans="1:8" s="1" customFormat="1" x14ac:dyDescent="0.25">
      <c r="A77"/>
      <c r="B77"/>
      <c r="C77" s="13"/>
      <c r="D77" s="15"/>
      <c r="E77" s="15"/>
      <c r="F77"/>
      <c r="G77" s="13"/>
    </row>
    <row r="78" spans="1:8" s="1" customFormat="1" x14ac:dyDescent="0.25">
      <c r="A78"/>
      <c r="B78"/>
      <c r="C78" s="13"/>
      <c r="D78" s="15"/>
      <c r="E78" s="15"/>
      <c r="F78"/>
      <c r="G78" s="13"/>
    </row>
    <row r="79" spans="1:8" s="1" customFormat="1" x14ac:dyDescent="0.25">
      <c r="A79"/>
      <c r="B79"/>
      <c r="C79" s="13"/>
      <c r="D79" s="15"/>
      <c r="E79" s="15"/>
      <c r="F79"/>
      <c r="G79" s="13"/>
    </row>
    <row r="80" spans="1:8" s="1" customFormat="1" x14ac:dyDescent="0.25">
      <c r="A80"/>
      <c r="B80"/>
      <c r="C80" s="13"/>
      <c r="D80" s="15"/>
      <c r="E80" s="15"/>
      <c r="F80"/>
      <c r="G80"/>
    </row>
    <row r="81" spans="1:9" s="1" customFormat="1" x14ac:dyDescent="0.25">
      <c r="A81"/>
      <c r="B81"/>
      <c r="C81" s="13"/>
      <c r="D81" s="15"/>
      <c r="E81" s="15"/>
      <c r="F81"/>
      <c r="G81"/>
    </row>
    <row r="82" spans="1:9" s="1" customFormat="1" x14ac:dyDescent="0.25">
      <c r="A82"/>
      <c r="B82"/>
      <c r="C82" s="13"/>
      <c r="D82" s="15"/>
      <c r="E82" s="15"/>
      <c r="F82"/>
      <c r="G82"/>
      <c r="I82"/>
    </row>
  </sheetData>
  <autoFilter ref="A2:E45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44"/>
    <mergeCell ref="A48:A60"/>
    <mergeCell ref="A63:A67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  <rowBreaks count="1" manualBreakCount="1">
    <brk id="46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5F5B6-8EB8-493E-8143-04A063BD0D37}">
  <sheetPr filterMode="1"/>
  <dimension ref="A1:I56"/>
  <sheetViews>
    <sheetView topLeftCell="A31" zoomScaleNormal="100" workbookViewId="0">
      <selection activeCell="A2" sqref="A2:E52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9" ht="15" customHeight="1" thickBot="1" x14ac:dyDescent="0.3"/>
    <row r="2" spans="1:9" ht="15" customHeight="1" thickBot="1" x14ac:dyDescent="0.3">
      <c r="A2" s="287" t="s">
        <v>1997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1991</v>
      </c>
      <c r="C4" s="148">
        <v>-33137.81</v>
      </c>
      <c r="D4" s="48"/>
      <c r="E4" s="48">
        <f>+C4-D4</f>
        <v>-33137.81</v>
      </c>
      <c r="G4" s="4" t="s">
        <v>4</v>
      </c>
      <c r="H4" s="148">
        <v>96007.6</v>
      </c>
      <c r="I4" s="13"/>
    </row>
    <row r="5" spans="1:9" ht="15" customHeight="1" x14ac:dyDescent="0.25">
      <c r="A5" s="305"/>
      <c r="B5" s="4" t="s">
        <v>1992</v>
      </c>
      <c r="C5" s="148">
        <v>7884.44</v>
      </c>
      <c r="D5" s="48"/>
      <c r="E5" s="48">
        <f>+C5-D5+E4</f>
        <v>-25253.37</v>
      </c>
      <c r="G5" s="4" t="s">
        <v>5</v>
      </c>
      <c r="H5" s="148">
        <v>7884.44</v>
      </c>
      <c r="I5" s="13"/>
    </row>
    <row r="6" spans="1:9" ht="15" customHeight="1" x14ac:dyDescent="0.25">
      <c r="A6" s="305"/>
      <c r="B6" s="4" t="s">
        <v>1993</v>
      </c>
      <c r="C6" s="45">
        <v>-65.009999999999991</v>
      </c>
      <c r="D6" s="48"/>
      <c r="E6" s="48">
        <f t="shared" ref="E6:E24" si="0">+C6-D6+E5</f>
        <v>-25318.379999999997</v>
      </c>
      <c r="G6" s="4" t="s">
        <v>6</v>
      </c>
      <c r="H6" s="45">
        <f>-1190.01+1125</f>
        <v>-65.009999999999991</v>
      </c>
      <c r="I6" s="13" t="s">
        <v>832</v>
      </c>
    </row>
    <row r="7" spans="1:9" ht="15" customHeight="1" x14ac:dyDescent="0.25">
      <c r="A7" s="305"/>
      <c r="B7" s="4" t="s">
        <v>1994</v>
      </c>
      <c r="C7" s="45">
        <v>2126.92</v>
      </c>
      <c r="D7" s="48"/>
      <c r="E7" s="48">
        <f t="shared" si="0"/>
        <v>-23191.46</v>
      </c>
      <c r="G7" s="4" t="s">
        <v>7</v>
      </c>
      <c r="H7" s="45">
        <v>2126.92</v>
      </c>
      <c r="I7" s="13"/>
    </row>
    <row r="8" spans="1:9" ht="15" customHeight="1" x14ac:dyDescent="0.25">
      <c r="A8" s="305"/>
      <c r="B8" s="4" t="s">
        <v>1995</v>
      </c>
      <c r="C8" s="34">
        <v>15341.82</v>
      </c>
      <c r="D8" s="48"/>
      <c r="E8" s="48">
        <f t="shared" si="0"/>
        <v>-7849.6399999999994</v>
      </c>
      <c r="G8" s="4" t="s">
        <v>15</v>
      </c>
      <c r="H8" s="34">
        <v>6015341.8200000003</v>
      </c>
      <c r="I8" s="13"/>
    </row>
    <row r="9" spans="1:9" ht="15" customHeight="1" x14ac:dyDescent="0.25">
      <c r="A9" s="305"/>
      <c r="B9" s="4" t="s">
        <v>1996</v>
      </c>
      <c r="C9" s="34">
        <v>2743.03</v>
      </c>
      <c r="D9" s="48"/>
      <c r="E9" s="48">
        <f t="shared" si="0"/>
        <v>-5106.6099999999988</v>
      </c>
      <c r="G9" s="4" t="s">
        <v>16</v>
      </c>
      <c r="H9" s="34">
        <v>20247703.609999999</v>
      </c>
      <c r="I9" s="13"/>
    </row>
    <row r="10" spans="1:9" ht="15" customHeight="1" x14ac:dyDescent="0.25">
      <c r="A10" s="305"/>
      <c r="B10" s="195" t="s">
        <v>1827</v>
      </c>
      <c r="C10" s="192"/>
      <c r="D10" s="193"/>
      <c r="E10" s="48">
        <f t="shared" si="0"/>
        <v>-5106.6099999999988</v>
      </c>
      <c r="G10" s="6" t="s">
        <v>8</v>
      </c>
      <c r="H10" s="7">
        <f>SUM(H4:H9)</f>
        <v>26368999.379999999</v>
      </c>
    </row>
    <row r="11" spans="1:9" ht="15" customHeight="1" x14ac:dyDescent="0.25">
      <c r="A11" s="305"/>
      <c r="B11" s="207" t="s">
        <v>1037</v>
      </c>
      <c r="C11" s="204">
        <v>1500000</v>
      </c>
      <c r="D11" s="211">
        <v>0</v>
      </c>
      <c r="E11" s="48">
        <f t="shared" si="0"/>
        <v>1494893.39</v>
      </c>
      <c r="G11" s="86"/>
      <c r="H11" s="8"/>
    </row>
    <row r="12" spans="1:9" ht="15" customHeight="1" x14ac:dyDescent="0.25">
      <c r="A12" s="305"/>
      <c r="B12" s="207" t="s">
        <v>57</v>
      </c>
      <c r="C12" s="204"/>
      <c r="D12" s="211">
        <v>100000</v>
      </c>
      <c r="E12" s="48">
        <f t="shared" si="0"/>
        <v>1394893.39</v>
      </c>
      <c r="G12" s="86"/>
      <c r="H12" s="8">
        <f>+H10-E24</f>
        <v>0</v>
      </c>
    </row>
    <row r="13" spans="1:9" ht="15" customHeight="1" x14ac:dyDescent="0.25">
      <c r="A13" s="305"/>
      <c r="B13" s="219" t="s">
        <v>1999</v>
      </c>
      <c r="C13" s="204"/>
      <c r="D13" s="211">
        <v>500000</v>
      </c>
      <c r="E13" s="48">
        <f t="shared" si="0"/>
        <v>894893.3899999999</v>
      </c>
      <c r="G13" s="86"/>
      <c r="H13" s="8"/>
    </row>
    <row r="14" spans="1:9" ht="15" customHeight="1" x14ac:dyDescent="0.25">
      <c r="A14" s="305"/>
      <c r="B14" s="219" t="s">
        <v>2005</v>
      </c>
      <c r="C14" s="204"/>
      <c r="D14" s="211">
        <v>79386.58</v>
      </c>
      <c r="E14" s="48">
        <f t="shared" si="0"/>
        <v>815506.80999999994</v>
      </c>
      <c r="G14" s="86"/>
      <c r="H14" s="8"/>
    </row>
    <row r="15" spans="1:9" ht="15" customHeight="1" x14ac:dyDescent="0.25">
      <c r="A15" s="305"/>
      <c r="B15" s="214" t="s">
        <v>376</v>
      </c>
      <c r="C15" s="14"/>
      <c r="D15" s="18">
        <v>261431.35</v>
      </c>
      <c r="E15" s="48">
        <f t="shared" si="0"/>
        <v>554075.46</v>
      </c>
      <c r="G15" s="86"/>
      <c r="H15" s="8"/>
    </row>
    <row r="16" spans="1:9" ht="15" customHeight="1" x14ac:dyDescent="0.25">
      <c r="A16" s="305"/>
      <c r="B16" s="214" t="s">
        <v>62</v>
      </c>
      <c r="C16" s="14"/>
      <c r="D16" s="211">
        <v>300000</v>
      </c>
      <c r="E16" s="48">
        <f t="shared" si="0"/>
        <v>254075.45999999996</v>
      </c>
      <c r="G16" s="86"/>
      <c r="H16" s="8"/>
    </row>
    <row r="17" spans="1:8" ht="15" customHeight="1" x14ac:dyDescent="0.25">
      <c r="A17" s="305"/>
      <c r="B17" s="214" t="s">
        <v>73</v>
      </c>
      <c r="C17" s="204"/>
      <c r="D17" s="211">
        <v>84494.42</v>
      </c>
      <c r="E17" s="48">
        <f t="shared" si="0"/>
        <v>169581.03999999998</v>
      </c>
      <c r="G17" s="86"/>
      <c r="H17" s="8"/>
    </row>
    <row r="18" spans="1:8" ht="15" customHeight="1" x14ac:dyDescent="0.25">
      <c r="A18" s="305"/>
      <c r="B18" s="212" t="s">
        <v>1344</v>
      </c>
      <c r="C18" s="204"/>
      <c r="D18" s="211">
        <v>45542.239999999998</v>
      </c>
      <c r="E18" s="48">
        <f t="shared" si="0"/>
        <v>124038.79999999999</v>
      </c>
      <c r="G18" s="86"/>
      <c r="H18" s="8"/>
    </row>
    <row r="19" spans="1:8" ht="15" customHeight="1" x14ac:dyDescent="0.25">
      <c r="A19" s="305"/>
      <c r="B19" s="212"/>
      <c r="C19" s="204"/>
      <c r="D19" s="211"/>
      <c r="E19" s="48">
        <f t="shared" si="0"/>
        <v>124038.79999999999</v>
      </c>
      <c r="G19" s="86"/>
      <c r="H19" s="8"/>
    </row>
    <row r="20" spans="1:8" ht="15" customHeight="1" x14ac:dyDescent="0.25">
      <c r="A20" s="305"/>
      <c r="B20" s="212"/>
      <c r="C20" s="204"/>
      <c r="D20" s="211"/>
      <c r="E20" s="48">
        <f t="shared" si="0"/>
        <v>124038.79999999999</v>
      </c>
      <c r="G20" s="86"/>
      <c r="H20" s="8"/>
    </row>
    <row r="21" spans="1:8" ht="15" customHeight="1" x14ac:dyDescent="0.25">
      <c r="A21" s="305"/>
      <c r="B21" s="195" t="s">
        <v>1883</v>
      </c>
      <c r="C21" s="192"/>
      <c r="D21" s="193"/>
      <c r="E21" s="48">
        <f t="shared" si="0"/>
        <v>124038.79999999999</v>
      </c>
      <c r="G21" s="86"/>
      <c r="H21" s="8"/>
    </row>
    <row r="22" spans="1:8" ht="15" customHeight="1" x14ac:dyDescent="0.25">
      <c r="A22" s="305"/>
      <c r="B22" s="28" t="s">
        <v>195</v>
      </c>
      <c r="C22" s="14">
        <v>29745039.960000001</v>
      </c>
      <c r="D22" s="18">
        <v>0</v>
      </c>
      <c r="E22" s="48">
        <f t="shared" si="0"/>
        <v>29869078.760000002</v>
      </c>
      <c r="G22" s="86"/>
      <c r="H22" s="8"/>
    </row>
    <row r="23" spans="1:8" ht="15" customHeight="1" x14ac:dyDescent="0.25">
      <c r="A23" s="305"/>
      <c r="B23" s="212" t="s">
        <v>291</v>
      </c>
      <c r="C23" s="204">
        <v>0</v>
      </c>
      <c r="D23" s="211">
        <v>3500000</v>
      </c>
      <c r="E23" s="48">
        <f t="shared" si="0"/>
        <v>26369078.760000002</v>
      </c>
      <c r="G23" s="86"/>
      <c r="H23" s="8"/>
    </row>
    <row r="24" spans="1:8" ht="15" customHeight="1" x14ac:dyDescent="0.25">
      <c r="A24" s="305"/>
      <c r="B24" s="220" t="s">
        <v>2000</v>
      </c>
      <c r="C24" s="14"/>
      <c r="D24" s="18">
        <v>79.38</v>
      </c>
      <c r="E24" s="48">
        <f t="shared" si="0"/>
        <v>26368999.380000003</v>
      </c>
      <c r="G24" s="86"/>
      <c r="H24" s="8"/>
    </row>
    <row r="25" spans="1:8" s="1" customFormat="1" ht="15" customHeight="1" x14ac:dyDescent="0.25">
      <c r="A25" s="10"/>
      <c r="E25" s="86"/>
      <c r="F25"/>
      <c r="G25" s="13"/>
    </row>
    <row r="26" spans="1:8" s="1" customFormat="1" ht="15" customHeight="1" thickBot="1" x14ac:dyDescent="0.3">
      <c r="A26" s="10"/>
      <c r="E26" s="19"/>
      <c r="F26"/>
      <c r="G26" s="13"/>
    </row>
    <row r="27" spans="1:8" s="1" customFormat="1" ht="15" customHeight="1" x14ac:dyDescent="0.25">
      <c r="A27" s="27" t="s">
        <v>1998</v>
      </c>
      <c r="B27" s="98"/>
      <c r="C27" s="98"/>
      <c r="D27" s="179"/>
      <c r="E27" s="100"/>
      <c r="F27"/>
      <c r="G27" s="57"/>
    </row>
    <row r="28" spans="1:8" s="1" customFormat="1" ht="15" customHeight="1" x14ac:dyDescent="0.25">
      <c r="A28" s="308" t="s">
        <v>9</v>
      </c>
      <c r="B28" s="202" t="s">
        <v>538</v>
      </c>
      <c r="C28" s="70">
        <v>25840.919999999925</v>
      </c>
      <c r="D28" s="9"/>
      <c r="E28" s="70">
        <f>+C28-D28</f>
        <v>25840.919999999925</v>
      </c>
      <c r="F28"/>
      <c r="G28" s="57"/>
    </row>
    <row r="29" spans="1:8" s="1" customFormat="1" ht="15" customHeight="1" x14ac:dyDescent="0.25">
      <c r="A29" s="308"/>
      <c r="B29" s="218" t="s">
        <v>2002</v>
      </c>
      <c r="C29" s="9"/>
      <c r="D29" s="9">
        <v>4906</v>
      </c>
      <c r="E29" s="70">
        <f>+E28+C29-D29</f>
        <v>20934.919999999925</v>
      </c>
      <c r="F29"/>
      <c r="G29" s="57"/>
    </row>
    <row r="30" spans="1:8" s="1" customFormat="1" ht="15" customHeight="1" x14ac:dyDescent="0.25">
      <c r="A30" s="308"/>
      <c r="B30" s="218" t="s">
        <v>2003</v>
      </c>
      <c r="C30" s="9"/>
      <c r="D30" s="9">
        <v>500</v>
      </c>
      <c r="E30" s="70">
        <f t="shared" ref="E30:E34" si="1">+E29+C30-D30</f>
        <v>20434.919999999925</v>
      </c>
      <c r="F30"/>
      <c r="G30" s="57"/>
    </row>
    <row r="31" spans="1:8" s="1" customFormat="1" ht="15" customHeight="1" x14ac:dyDescent="0.25">
      <c r="A31" s="308"/>
      <c r="B31" s="210" t="s">
        <v>2004</v>
      </c>
      <c r="C31" s="9"/>
      <c r="D31" s="9">
        <v>1000</v>
      </c>
      <c r="E31" s="70">
        <f t="shared" si="1"/>
        <v>19434.919999999925</v>
      </c>
      <c r="F31"/>
      <c r="G31" s="57"/>
    </row>
    <row r="32" spans="1:8" s="1" customFormat="1" ht="15" customHeight="1" x14ac:dyDescent="0.25">
      <c r="A32" s="308"/>
      <c r="B32" s="210"/>
      <c r="C32" s="9"/>
      <c r="D32" s="9"/>
      <c r="E32" s="70">
        <f t="shared" si="1"/>
        <v>19434.919999999925</v>
      </c>
      <c r="F32"/>
      <c r="G32" s="57"/>
    </row>
    <row r="33" spans="1:8" s="1" customFormat="1" ht="15" customHeight="1" x14ac:dyDescent="0.25">
      <c r="A33" s="308"/>
      <c r="B33" s="210"/>
      <c r="C33" s="9"/>
      <c r="D33" s="9"/>
      <c r="E33" s="70">
        <f t="shared" si="1"/>
        <v>19434.919999999925</v>
      </c>
      <c r="F33"/>
      <c r="G33" s="57"/>
    </row>
    <row r="34" spans="1:8" s="1" customFormat="1" ht="15" customHeight="1" x14ac:dyDescent="0.25">
      <c r="A34" s="308"/>
      <c r="B34" s="201"/>
      <c r="C34" s="9"/>
      <c r="D34" s="9"/>
      <c r="E34" s="70">
        <f t="shared" si="1"/>
        <v>19434.919999999925</v>
      </c>
      <c r="F34"/>
      <c r="G34" s="57"/>
    </row>
    <row r="35" spans="1:8" s="1" customFormat="1" ht="15" customHeight="1" x14ac:dyDescent="0.25">
      <c r="A35"/>
      <c r="B35"/>
      <c r="C35" s="15"/>
      <c r="D35" s="20"/>
      <c r="E35" s="20"/>
      <c r="F35"/>
      <c r="G35"/>
    </row>
    <row r="36" spans="1:8" s="1" customFormat="1" ht="15" customHeight="1" thickBot="1" x14ac:dyDescent="0.3">
      <c r="A36" s="99" t="s">
        <v>1998</v>
      </c>
      <c r="B36" s="96"/>
      <c r="C36" s="96"/>
      <c r="D36" s="96"/>
      <c r="E36" s="96"/>
      <c r="F36"/>
      <c r="G36"/>
      <c r="H36" s="8"/>
    </row>
    <row r="37" spans="1:8" s="1" customFormat="1" ht="15" customHeight="1" x14ac:dyDescent="0.25">
      <c r="A37" s="293" t="s">
        <v>10</v>
      </c>
      <c r="B37" s="28" t="s">
        <v>976</v>
      </c>
      <c r="C37" s="9" t="s">
        <v>123</v>
      </c>
      <c r="D37" s="9"/>
      <c r="E37" s="70">
        <v>18091.2</v>
      </c>
      <c r="F37"/>
      <c r="G37"/>
      <c r="H37" s="8"/>
    </row>
    <row r="38" spans="1:8" s="1" customFormat="1" ht="15" customHeight="1" x14ac:dyDescent="0.25">
      <c r="A38" s="294"/>
      <c r="B38" s="28" t="s">
        <v>674</v>
      </c>
      <c r="C38" s="9" t="s">
        <v>971</v>
      </c>
      <c r="D38" s="9"/>
      <c r="E38" s="70">
        <v>120000</v>
      </c>
      <c r="F38"/>
      <c r="G38"/>
      <c r="H38" s="8"/>
    </row>
    <row r="39" spans="1:8" s="1" customFormat="1" ht="15" customHeight="1" x14ac:dyDescent="0.25">
      <c r="A39" s="294"/>
      <c r="B39" s="28" t="s">
        <v>2022</v>
      </c>
      <c r="C39" s="9" t="s">
        <v>123</v>
      </c>
      <c r="D39" s="9"/>
      <c r="E39" s="70">
        <v>18478.45</v>
      </c>
      <c r="F39"/>
      <c r="G39"/>
      <c r="H39" s="8"/>
    </row>
    <row r="40" spans="1:8" s="1" customFormat="1" ht="15" customHeight="1" x14ac:dyDescent="0.25">
      <c r="A40" s="294"/>
      <c r="B40" s="28" t="s">
        <v>2022</v>
      </c>
      <c r="C40" s="9" t="s">
        <v>123</v>
      </c>
      <c r="D40" s="9"/>
      <c r="E40" s="70">
        <v>21510</v>
      </c>
      <c r="F40"/>
      <c r="G40"/>
      <c r="H40" s="8"/>
    </row>
    <row r="41" spans="1:8" s="1" customFormat="1" ht="15" customHeight="1" thickBot="1" x14ac:dyDescent="0.3">
      <c r="A41" s="307"/>
      <c r="B41" s="28"/>
      <c r="C41" s="9"/>
      <c r="D41" s="9"/>
      <c r="E41" s="70"/>
      <c r="F41"/>
      <c r="G41"/>
      <c r="H41" s="8"/>
    </row>
    <row r="42" spans="1:8" s="1" customFormat="1" ht="15" customHeight="1" x14ac:dyDescent="0.25">
      <c r="A42"/>
      <c r="B42"/>
      <c r="C42" s="15"/>
      <c r="D42" s="15"/>
      <c r="E42" s="15"/>
      <c r="F42"/>
      <c r="G42"/>
      <c r="H42" s="8"/>
    </row>
    <row r="43" spans="1:8" s="1" customFormat="1" ht="15" customHeight="1" thickBot="1" x14ac:dyDescent="0.3">
      <c r="A43"/>
      <c r="B43"/>
      <c r="C43" s="15"/>
      <c r="D43" s="15"/>
      <c r="E43" s="15"/>
      <c r="F43"/>
    </row>
    <row r="44" spans="1:8" s="1" customFormat="1" ht="15" customHeight="1" thickBot="1" x14ac:dyDescent="0.3">
      <c r="A44"/>
      <c r="B44" s="97" t="s">
        <v>1867</v>
      </c>
      <c r="C44" s="93"/>
      <c r="D44" s="93"/>
      <c r="E44" s="94"/>
      <c r="F44"/>
      <c r="G44" s="31" t="s">
        <v>11</v>
      </c>
      <c r="H44" s="32"/>
    </row>
    <row r="45" spans="1:8" s="1" customFormat="1" ht="15" customHeight="1" x14ac:dyDescent="0.25">
      <c r="A45"/>
      <c r="B45" s="3" t="s">
        <v>1905</v>
      </c>
      <c r="C45" s="9">
        <v>937.09</v>
      </c>
      <c r="D45" s="16"/>
      <c r="E45" s="21">
        <f>+C45-D45</f>
        <v>937.09</v>
      </c>
      <c r="F45"/>
      <c r="G45" s="4" t="s">
        <v>12</v>
      </c>
      <c r="H45" s="9">
        <v>937.09</v>
      </c>
    </row>
    <row r="46" spans="1:8" s="1" customFormat="1" ht="15" customHeight="1" x14ac:dyDescent="0.25">
      <c r="A46"/>
      <c r="B46" s="5" t="s">
        <v>1906</v>
      </c>
      <c r="C46" s="9">
        <v>602.54</v>
      </c>
      <c r="D46" s="17"/>
      <c r="E46" s="24">
        <f t="shared" ref="E46:E50" si="2">+C46-D46+E45</f>
        <v>1539.63</v>
      </c>
      <c r="F46"/>
      <c r="G46" s="4" t="s">
        <v>13</v>
      </c>
      <c r="H46" s="9">
        <v>602.54</v>
      </c>
    </row>
    <row r="47" spans="1:8" s="1" customFormat="1" ht="15" customHeight="1" x14ac:dyDescent="0.25">
      <c r="A47"/>
      <c r="B47" s="5" t="s">
        <v>1907</v>
      </c>
      <c r="C47" s="9">
        <v>2522.2199999999998</v>
      </c>
      <c r="D47" s="17"/>
      <c r="E47" s="24">
        <f t="shared" si="2"/>
        <v>4061.85</v>
      </c>
      <c r="F47"/>
      <c r="G47" s="4" t="s">
        <v>14</v>
      </c>
      <c r="H47" s="9">
        <v>2522.2199999999998</v>
      </c>
    </row>
    <row r="48" spans="1:8" s="1" customFormat="1" ht="15" customHeight="1" x14ac:dyDescent="0.25">
      <c r="A48"/>
      <c r="B48" s="28"/>
      <c r="C48" s="18"/>
      <c r="D48" s="18"/>
      <c r="E48" s="24">
        <f t="shared" si="2"/>
        <v>4061.85</v>
      </c>
      <c r="F48"/>
      <c r="G48" s="6" t="s">
        <v>8</v>
      </c>
      <c r="H48" s="9">
        <f>SUM(H45:H47)</f>
        <v>4061.85</v>
      </c>
    </row>
    <row r="49" spans="1:9" s="1" customFormat="1" ht="15" customHeight="1" x14ac:dyDescent="0.25">
      <c r="A49"/>
      <c r="B49" s="186"/>
      <c r="C49" s="45"/>
      <c r="D49" s="18"/>
      <c r="E49" s="24">
        <f t="shared" si="2"/>
        <v>4061.85</v>
      </c>
      <c r="F49"/>
    </row>
    <row r="50" spans="1:9" s="1" customFormat="1" x14ac:dyDescent="0.25">
      <c r="A50"/>
      <c r="B50" s="186"/>
      <c r="C50" s="43"/>
      <c r="D50" s="45"/>
      <c r="E50" s="24">
        <f t="shared" si="2"/>
        <v>4061.85</v>
      </c>
      <c r="F50"/>
      <c r="G50"/>
      <c r="H50" s="29">
        <f>+H48-E50</f>
        <v>0</v>
      </c>
    </row>
    <row r="51" spans="1:9" s="1" customFormat="1" x14ac:dyDescent="0.25">
      <c r="A51"/>
      <c r="B51"/>
      <c r="C51" s="13"/>
      <c r="D51" s="15"/>
      <c r="E51" s="15"/>
      <c r="F51"/>
      <c r="G51" s="13"/>
    </row>
    <row r="52" spans="1:9" s="1" customFormat="1" x14ac:dyDescent="0.25">
      <c r="A52"/>
      <c r="B52"/>
      <c r="C52" s="13"/>
      <c r="D52" s="15"/>
      <c r="E52" s="15"/>
      <c r="F52"/>
      <c r="G52" s="13"/>
    </row>
    <row r="53" spans="1:9" s="1" customFormat="1" x14ac:dyDescent="0.25">
      <c r="A53"/>
      <c r="B53"/>
      <c r="C53" s="13"/>
      <c r="D53" s="15"/>
      <c r="E53" s="15"/>
      <c r="F53"/>
      <c r="G53" s="13"/>
    </row>
    <row r="54" spans="1:9" s="1" customFormat="1" x14ac:dyDescent="0.25">
      <c r="A54"/>
      <c r="B54"/>
      <c r="C54" s="13"/>
      <c r="D54" s="15"/>
      <c r="E54" s="15"/>
      <c r="F54"/>
      <c r="G54"/>
    </row>
    <row r="55" spans="1:9" s="1" customFormat="1" x14ac:dyDescent="0.25">
      <c r="A55"/>
      <c r="B55"/>
      <c r="C55" s="13"/>
      <c r="D55" s="15"/>
      <c r="E55" s="15"/>
      <c r="F55"/>
      <c r="G55"/>
    </row>
    <row r="56" spans="1:9" s="1" customFormat="1" x14ac:dyDescent="0.25">
      <c r="A56"/>
      <c r="B56"/>
      <c r="C56" s="13"/>
      <c r="D56" s="15"/>
      <c r="E56" s="15"/>
      <c r="F56"/>
      <c r="G56"/>
      <c r="I56"/>
    </row>
  </sheetData>
  <autoFilter ref="A2:E25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24"/>
    <mergeCell ref="A28:A34"/>
    <mergeCell ref="A37:A41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  <rowBreaks count="1" manualBreakCount="1">
    <brk id="26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39DFC-2AF5-4A6E-9D9A-BF249DD4097F}">
  <sheetPr filterMode="1"/>
  <dimension ref="A1:I107"/>
  <sheetViews>
    <sheetView topLeftCell="A71" zoomScaleNormal="100" workbookViewId="0">
      <selection activeCell="A2" sqref="A2:E102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9" ht="15" customHeight="1" thickBot="1" x14ac:dyDescent="0.3"/>
    <row r="2" spans="1:9" ht="15" customHeight="1" thickBot="1" x14ac:dyDescent="0.3">
      <c r="A2" s="287" t="s">
        <v>2006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2007</v>
      </c>
      <c r="C4" s="148">
        <v>96007.6</v>
      </c>
      <c r="D4" s="48"/>
      <c r="E4" s="148">
        <f>+C4-D4</f>
        <v>96007.6</v>
      </c>
      <c r="G4" s="4" t="s">
        <v>4</v>
      </c>
      <c r="H4" s="148">
        <v>59409.599999999999</v>
      </c>
      <c r="I4" s="13"/>
    </row>
    <row r="5" spans="1:9" ht="15" customHeight="1" x14ac:dyDescent="0.25">
      <c r="A5" s="305"/>
      <c r="B5" s="4" t="s">
        <v>2008</v>
      </c>
      <c r="C5" s="148">
        <v>7884.44</v>
      </c>
      <c r="D5" s="48"/>
      <c r="E5" s="148">
        <f>+E4+C5-D5</f>
        <v>103892.04000000001</v>
      </c>
      <c r="G5" s="4" t="s">
        <v>5</v>
      </c>
      <c r="H5" s="148">
        <f>7884.44-400000</f>
        <v>-392115.56</v>
      </c>
      <c r="I5" s="13"/>
    </row>
    <row r="6" spans="1:9" ht="15" customHeight="1" x14ac:dyDescent="0.25">
      <c r="A6" s="305"/>
      <c r="B6" s="4" t="s">
        <v>2009</v>
      </c>
      <c r="C6" s="45">
        <f>-1190.01+1125</f>
        <v>-65.009999999999991</v>
      </c>
      <c r="D6" s="48"/>
      <c r="E6" s="148">
        <f t="shared" ref="E6:E69" si="0">+E5+C6-D6</f>
        <v>103827.03000000001</v>
      </c>
      <c r="G6" s="4" t="s">
        <v>6</v>
      </c>
      <c r="H6" s="45">
        <f>-1190.01+1125</f>
        <v>-65.009999999999991</v>
      </c>
      <c r="I6" s="13" t="s">
        <v>832</v>
      </c>
    </row>
    <row r="7" spans="1:9" ht="15" customHeight="1" x14ac:dyDescent="0.25">
      <c r="A7" s="305"/>
      <c r="B7" s="4" t="s">
        <v>2010</v>
      </c>
      <c r="C7" s="45">
        <v>2126.92</v>
      </c>
      <c r="D7" s="48"/>
      <c r="E7" s="148">
        <f t="shared" si="0"/>
        <v>105953.95000000001</v>
      </c>
      <c r="G7" s="4" t="s">
        <v>7</v>
      </c>
      <c r="H7" s="45">
        <v>2126.92</v>
      </c>
      <c r="I7" s="13"/>
    </row>
    <row r="8" spans="1:9" ht="15" customHeight="1" x14ac:dyDescent="0.25">
      <c r="A8" s="305"/>
      <c r="B8" s="4" t="s">
        <v>2011</v>
      </c>
      <c r="C8" s="34">
        <v>6015341.8200000003</v>
      </c>
      <c r="D8" s="48"/>
      <c r="E8" s="148">
        <f t="shared" si="0"/>
        <v>6121295.7700000005</v>
      </c>
      <c r="G8" s="4" t="s">
        <v>15</v>
      </c>
      <c r="H8" s="34">
        <v>1201.8</v>
      </c>
      <c r="I8" s="13"/>
    </row>
    <row r="9" spans="1:9" ht="15" customHeight="1" x14ac:dyDescent="0.25">
      <c r="A9" s="305"/>
      <c r="B9" s="4" t="s">
        <v>2012</v>
      </c>
      <c r="C9" s="34">
        <v>20247703.609999999</v>
      </c>
      <c r="D9" s="48"/>
      <c r="E9" s="148">
        <f t="shared" si="0"/>
        <v>26368999.379999999</v>
      </c>
      <c r="G9" s="4" t="s">
        <v>16</v>
      </c>
      <c r="H9" s="34">
        <v>1485.91</v>
      </c>
      <c r="I9" s="13"/>
    </row>
    <row r="10" spans="1:9" ht="15" customHeight="1" x14ac:dyDescent="0.25">
      <c r="A10" s="305"/>
      <c r="B10" s="195" t="s">
        <v>1883</v>
      </c>
      <c r="C10" s="192"/>
      <c r="D10" s="193"/>
      <c r="E10" s="148">
        <f t="shared" si="0"/>
        <v>26368999.379999999</v>
      </c>
      <c r="G10" s="6" t="s">
        <v>8</v>
      </c>
      <c r="H10" s="7">
        <f>SUM(H4:H9)</f>
        <v>-327956.34000000008</v>
      </c>
    </row>
    <row r="11" spans="1:9" ht="15" customHeight="1" x14ac:dyDescent="0.25">
      <c r="A11" s="305"/>
      <c r="B11" s="28" t="s">
        <v>430</v>
      </c>
      <c r="C11" s="14"/>
      <c r="D11" s="121">
        <v>43305.683934296161</v>
      </c>
      <c r="E11" s="148">
        <f t="shared" si="0"/>
        <v>26325693.696065702</v>
      </c>
      <c r="G11" s="86"/>
      <c r="H11" s="8"/>
    </row>
    <row r="12" spans="1:9" ht="15" customHeight="1" x14ac:dyDescent="0.25">
      <c r="A12" s="305"/>
      <c r="B12" s="28" t="s">
        <v>1339</v>
      </c>
      <c r="C12" s="14"/>
      <c r="D12" s="121">
        <v>137665.68031299999</v>
      </c>
      <c r="E12" s="148">
        <f t="shared" si="0"/>
        <v>26188028.015752703</v>
      </c>
      <c r="G12" s="86"/>
      <c r="H12" s="8">
        <f>+H10-E72</f>
        <v>-2.7765720151364803E-3</v>
      </c>
    </row>
    <row r="13" spans="1:9" ht="15" customHeight="1" x14ac:dyDescent="0.25">
      <c r="A13" s="305"/>
      <c r="B13" s="28" t="s">
        <v>1176</v>
      </c>
      <c r="C13" s="14"/>
      <c r="D13" s="121">
        <v>213147.97472999999</v>
      </c>
      <c r="E13" s="148">
        <f t="shared" si="0"/>
        <v>25974880.041022703</v>
      </c>
      <c r="G13" s="86"/>
      <c r="H13" s="8"/>
    </row>
    <row r="14" spans="1:9" ht="15" customHeight="1" x14ac:dyDescent="0.25">
      <c r="A14" s="305"/>
      <c r="B14" s="28" t="s">
        <v>621</v>
      </c>
      <c r="C14" s="14"/>
      <c r="D14" s="121">
        <v>272611.30347375001</v>
      </c>
      <c r="E14" s="148">
        <f t="shared" si="0"/>
        <v>25702268.737548955</v>
      </c>
      <c r="G14" s="86"/>
      <c r="H14" s="8"/>
    </row>
    <row r="15" spans="1:9" ht="15" customHeight="1" x14ac:dyDescent="0.25">
      <c r="A15" s="305"/>
      <c r="B15" s="28" t="s">
        <v>432</v>
      </c>
      <c r="C15" s="14"/>
      <c r="D15" s="121">
        <v>275530.33672374999</v>
      </c>
      <c r="E15" s="148">
        <f t="shared" si="0"/>
        <v>25426738.400825206</v>
      </c>
      <c r="G15" s="86"/>
      <c r="H15" s="8"/>
    </row>
    <row r="16" spans="1:9" ht="15" customHeight="1" x14ac:dyDescent="0.25">
      <c r="A16" s="305"/>
      <c r="B16" s="28" t="s">
        <v>558</v>
      </c>
      <c r="C16" s="14"/>
      <c r="D16" s="121">
        <v>276967.65082749992</v>
      </c>
      <c r="E16" s="148">
        <f t="shared" si="0"/>
        <v>25149770.749997705</v>
      </c>
      <c r="G16" s="86"/>
      <c r="H16" s="8"/>
    </row>
    <row r="17" spans="1:8" ht="15" customHeight="1" x14ac:dyDescent="0.25">
      <c r="A17" s="305"/>
      <c r="B17" s="28" t="s">
        <v>557</v>
      </c>
      <c r="C17" s="14"/>
      <c r="D17" s="121">
        <v>314852.26629999996</v>
      </c>
      <c r="E17" s="148">
        <f t="shared" si="0"/>
        <v>24834918.483697705</v>
      </c>
      <c r="G17" s="86"/>
      <c r="H17" s="8"/>
    </row>
    <row r="18" spans="1:8" ht="15" customHeight="1" x14ac:dyDescent="0.25">
      <c r="A18" s="305"/>
      <c r="B18" s="28" t="s">
        <v>797</v>
      </c>
      <c r="C18" s="14"/>
      <c r="D18" s="121">
        <v>319805.58316375001</v>
      </c>
      <c r="E18" s="148">
        <f t="shared" si="0"/>
        <v>24515112.900533956</v>
      </c>
      <c r="G18" s="86"/>
      <c r="H18" s="8"/>
    </row>
    <row r="19" spans="1:8" ht="15" customHeight="1" x14ac:dyDescent="0.25">
      <c r="A19" s="305"/>
      <c r="B19" s="28" t="s">
        <v>285</v>
      </c>
      <c r="C19" s="14"/>
      <c r="D19" s="121">
        <v>321906.94500000007</v>
      </c>
      <c r="E19" s="148">
        <f t="shared" si="0"/>
        <v>24193205.955533955</v>
      </c>
      <c r="G19" s="86"/>
      <c r="H19" s="8"/>
    </row>
    <row r="20" spans="1:8" ht="15" customHeight="1" x14ac:dyDescent="0.25">
      <c r="A20" s="305"/>
      <c r="B20" s="28" t="s">
        <v>504</v>
      </c>
      <c r="C20" s="14"/>
      <c r="D20" s="121">
        <v>334850.2361359999</v>
      </c>
      <c r="E20" s="148">
        <f t="shared" si="0"/>
        <v>23858355.719397955</v>
      </c>
      <c r="G20" s="86"/>
      <c r="H20" s="8"/>
    </row>
    <row r="21" spans="1:8" ht="15" customHeight="1" x14ac:dyDescent="0.25">
      <c r="A21" s="305"/>
      <c r="B21" s="28" t="s">
        <v>664</v>
      </c>
      <c r="C21" s="14"/>
      <c r="D21" s="121">
        <v>343721.09833388368</v>
      </c>
      <c r="E21" s="148">
        <f t="shared" si="0"/>
        <v>23514634.621064071</v>
      </c>
      <c r="G21" s="86"/>
      <c r="H21" s="8"/>
    </row>
    <row r="22" spans="1:8" ht="15" customHeight="1" x14ac:dyDescent="0.25">
      <c r="A22" s="305"/>
      <c r="B22" s="28" t="s">
        <v>676</v>
      </c>
      <c r="C22" s="14"/>
      <c r="D22" s="121">
        <v>560396</v>
      </c>
      <c r="E22" s="148">
        <f t="shared" si="0"/>
        <v>22954238.621064071</v>
      </c>
      <c r="G22" s="86"/>
      <c r="H22" s="8"/>
    </row>
    <row r="23" spans="1:8" ht="15" customHeight="1" x14ac:dyDescent="0.25">
      <c r="A23" s="305"/>
      <c r="B23" s="28" t="s">
        <v>918</v>
      </c>
      <c r="C23" s="14"/>
      <c r="D23" s="121">
        <v>586416.51600000041</v>
      </c>
      <c r="E23" s="148">
        <f t="shared" si="0"/>
        <v>22367822.105064072</v>
      </c>
      <c r="G23" s="86"/>
      <c r="H23" s="8"/>
    </row>
    <row r="24" spans="1:8" ht="15" customHeight="1" x14ac:dyDescent="0.25">
      <c r="A24" s="305"/>
      <c r="B24" s="28" t="s">
        <v>503</v>
      </c>
      <c r="C24" s="14"/>
      <c r="D24" s="121">
        <v>646638.91179874993</v>
      </c>
      <c r="E24" s="148">
        <f t="shared" si="0"/>
        <v>21721183.193265323</v>
      </c>
      <c r="G24" s="86"/>
      <c r="H24" s="8"/>
    </row>
    <row r="25" spans="1:8" ht="15" customHeight="1" x14ac:dyDescent="0.25">
      <c r="A25" s="305"/>
      <c r="B25" s="28" t="s">
        <v>331</v>
      </c>
      <c r="C25" s="14"/>
      <c r="D25" s="121">
        <v>1000000</v>
      </c>
      <c r="E25" s="148">
        <f t="shared" si="0"/>
        <v>20721183.193265323</v>
      </c>
      <c r="G25" s="86"/>
      <c r="H25" s="8"/>
    </row>
    <row r="26" spans="1:8" ht="15" customHeight="1" x14ac:dyDescent="0.25">
      <c r="A26" s="305"/>
      <c r="B26" s="28" t="s">
        <v>1011</v>
      </c>
      <c r="C26" s="14"/>
      <c r="D26" s="121">
        <v>941452.08999999985</v>
      </c>
      <c r="E26" s="148">
        <f t="shared" si="0"/>
        <v>19779731.103265323</v>
      </c>
      <c r="G26" s="86"/>
      <c r="H26" s="8"/>
    </row>
    <row r="27" spans="1:8" ht="15" customHeight="1" x14ac:dyDescent="0.25">
      <c r="A27" s="305"/>
      <c r="B27" s="28" t="s">
        <v>1171</v>
      </c>
      <c r="C27" s="14"/>
      <c r="D27" s="121">
        <v>1166200.26</v>
      </c>
      <c r="E27" s="148">
        <f t="shared" si="0"/>
        <v>18613530.843265321</v>
      </c>
      <c r="G27" s="86"/>
      <c r="H27" s="8"/>
    </row>
    <row r="28" spans="1:8" ht="15" customHeight="1" x14ac:dyDescent="0.25">
      <c r="A28" s="305"/>
      <c r="B28" s="28" t="s">
        <v>347</v>
      </c>
      <c r="C28" s="14"/>
      <c r="D28" s="121">
        <v>1768046.9300000002</v>
      </c>
      <c r="E28" s="148">
        <f t="shared" si="0"/>
        <v>16845483.913265321</v>
      </c>
      <c r="G28" s="86"/>
      <c r="H28" s="8"/>
    </row>
    <row r="29" spans="1:8" ht="15" customHeight="1" x14ac:dyDescent="0.25">
      <c r="A29" s="305"/>
      <c r="B29" s="28" t="s">
        <v>1542</v>
      </c>
      <c r="C29" s="14"/>
      <c r="D29" s="121">
        <v>1053105.32</v>
      </c>
      <c r="E29" s="148">
        <f t="shared" si="0"/>
        <v>15792378.593265321</v>
      </c>
      <c r="G29" s="86"/>
      <c r="H29" s="8"/>
    </row>
    <row r="30" spans="1:8" ht="15" customHeight="1" x14ac:dyDescent="0.25">
      <c r="A30" s="305"/>
      <c r="B30" s="28" t="s">
        <v>64</v>
      </c>
      <c r="C30" s="14"/>
      <c r="D30" s="121">
        <v>3000000</v>
      </c>
      <c r="E30" s="148">
        <f t="shared" si="0"/>
        <v>12792378.593265321</v>
      </c>
      <c r="G30" s="86"/>
      <c r="H30" s="8"/>
    </row>
    <row r="31" spans="1:8" ht="15" customHeight="1" x14ac:dyDescent="0.25">
      <c r="A31" s="305"/>
      <c r="B31" s="28" t="s">
        <v>2013</v>
      </c>
      <c r="C31" s="14"/>
      <c r="D31" s="121">
        <v>2500000</v>
      </c>
      <c r="E31" s="148">
        <f t="shared" si="0"/>
        <v>10292378.593265321</v>
      </c>
      <c r="G31" s="86"/>
      <c r="H31" s="8"/>
    </row>
    <row r="32" spans="1:8" ht="15" customHeight="1" x14ac:dyDescent="0.25">
      <c r="A32" s="305"/>
      <c r="B32" s="28" t="s">
        <v>156</v>
      </c>
      <c r="C32" s="14"/>
      <c r="D32" s="121">
        <v>215584.24850000034</v>
      </c>
      <c r="E32" s="148">
        <f t="shared" si="0"/>
        <v>10076794.34476532</v>
      </c>
      <c r="G32" s="86"/>
      <c r="H32" s="8"/>
    </row>
    <row r="33" spans="1:8" ht="15" customHeight="1" x14ac:dyDescent="0.25">
      <c r="A33" s="305"/>
      <c r="B33" s="28" t="s">
        <v>1590</v>
      </c>
      <c r="C33" s="14"/>
      <c r="D33" s="121">
        <v>750000</v>
      </c>
      <c r="E33" s="148">
        <f t="shared" si="0"/>
        <v>9326794.3447653204</v>
      </c>
      <c r="G33" s="86"/>
      <c r="H33" s="8"/>
    </row>
    <row r="34" spans="1:8" ht="15" customHeight="1" x14ac:dyDescent="0.25">
      <c r="A34" s="305"/>
      <c r="B34" s="28" t="s">
        <v>386</v>
      </c>
      <c r="C34" s="14"/>
      <c r="D34" s="121">
        <v>100577.98120050004</v>
      </c>
      <c r="E34" s="148">
        <f t="shared" si="0"/>
        <v>9226216.363564821</v>
      </c>
      <c r="G34" s="86"/>
      <c r="H34" s="8"/>
    </row>
    <row r="35" spans="1:8" ht="15" customHeight="1" x14ac:dyDescent="0.25">
      <c r="A35" s="305"/>
      <c r="B35" s="28" t="s">
        <v>387</v>
      </c>
      <c r="C35" s="14"/>
      <c r="D35" s="121">
        <v>156136.03155925</v>
      </c>
      <c r="E35" s="148">
        <f t="shared" si="0"/>
        <v>9070080.3320055716</v>
      </c>
      <c r="G35" s="86"/>
      <c r="H35" s="8"/>
    </row>
    <row r="36" spans="1:8" ht="15" customHeight="1" x14ac:dyDescent="0.25">
      <c r="A36" s="305"/>
      <c r="B36" s="28" t="s">
        <v>385</v>
      </c>
      <c r="C36" s="14"/>
      <c r="D36" s="121">
        <v>160167.47096750009</v>
      </c>
      <c r="E36" s="148">
        <f t="shared" si="0"/>
        <v>8909912.861038072</v>
      </c>
      <c r="G36" s="86"/>
      <c r="H36" s="8"/>
    </row>
    <row r="37" spans="1:8" ht="15" customHeight="1" x14ac:dyDescent="0.25">
      <c r="A37" s="305"/>
      <c r="B37" s="28" t="s">
        <v>295</v>
      </c>
      <c r="C37" s="14"/>
      <c r="D37" s="121">
        <v>190360.43862250011</v>
      </c>
      <c r="E37" s="148">
        <f t="shared" si="0"/>
        <v>8719552.4224155713</v>
      </c>
      <c r="G37" s="86"/>
      <c r="H37" s="8"/>
    </row>
    <row r="38" spans="1:8" ht="15" customHeight="1" x14ac:dyDescent="0.25">
      <c r="A38" s="305"/>
      <c r="B38" s="28" t="s">
        <v>388</v>
      </c>
      <c r="C38" s="14"/>
      <c r="D38" s="121">
        <v>232416.37025000009</v>
      </c>
      <c r="E38" s="148">
        <f t="shared" si="0"/>
        <v>8487136.0521655716</v>
      </c>
      <c r="G38" s="86"/>
      <c r="H38" s="8"/>
    </row>
    <row r="39" spans="1:8" ht="15" customHeight="1" x14ac:dyDescent="0.25">
      <c r="A39" s="305"/>
      <c r="B39" s="28" t="s">
        <v>208</v>
      </c>
      <c r="C39" s="14"/>
      <c r="D39" s="121">
        <v>276191.96388900001</v>
      </c>
      <c r="E39" s="148">
        <f t="shared" si="0"/>
        <v>8210944.0882765716</v>
      </c>
      <c r="G39" s="86"/>
      <c r="H39" s="8"/>
    </row>
    <row r="40" spans="1:8" ht="15" customHeight="1" x14ac:dyDescent="0.25">
      <c r="A40" s="305"/>
      <c r="B40" s="28" t="s">
        <v>296</v>
      </c>
      <c r="C40" s="14"/>
      <c r="D40" s="121">
        <v>339746.35549999983</v>
      </c>
      <c r="E40" s="148">
        <f t="shared" si="0"/>
        <v>7871197.732776572</v>
      </c>
      <c r="G40" s="86"/>
      <c r="H40" s="8"/>
    </row>
    <row r="41" spans="1:8" ht="15" customHeight="1" x14ac:dyDescent="0.25">
      <c r="A41" s="305"/>
      <c r="B41" s="28" t="s">
        <v>1910</v>
      </c>
      <c r="C41" s="14"/>
      <c r="D41" s="121">
        <v>273416.05000000005</v>
      </c>
      <c r="E41" s="148">
        <f t="shared" si="0"/>
        <v>7597781.6827765722</v>
      </c>
      <c r="G41" s="86"/>
      <c r="H41" s="8"/>
    </row>
    <row r="42" spans="1:8" ht="15" customHeight="1" x14ac:dyDescent="0.25">
      <c r="A42" s="305"/>
      <c r="B42" s="28" t="s">
        <v>678</v>
      </c>
      <c r="C42" s="14"/>
      <c r="D42" s="121">
        <v>500000</v>
      </c>
      <c r="E42" s="148">
        <f t="shared" si="0"/>
        <v>7097781.6827765722</v>
      </c>
      <c r="G42" s="86"/>
      <c r="H42" s="8"/>
    </row>
    <row r="43" spans="1:8" ht="15" customHeight="1" x14ac:dyDescent="0.25">
      <c r="A43" s="305"/>
      <c r="B43" s="28" t="s">
        <v>294</v>
      </c>
      <c r="C43" s="14"/>
      <c r="D43" s="121">
        <v>300000</v>
      </c>
      <c r="E43" s="148">
        <f t="shared" si="0"/>
        <v>6797781.6827765722</v>
      </c>
      <c r="G43" s="86"/>
      <c r="H43" s="8"/>
    </row>
    <row r="44" spans="1:8" ht="15" customHeight="1" x14ac:dyDescent="0.25">
      <c r="A44" s="305"/>
      <c r="B44" s="28" t="s">
        <v>52</v>
      </c>
      <c r="C44" s="14"/>
      <c r="D44" s="121">
        <v>500000</v>
      </c>
      <c r="E44" s="148">
        <f t="shared" si="0"/>
        <v>6297781.6827765722</v>
      </c>
      <c r="G44" s="86"/>
      <c r="H44" s="8"/>
    </row>
    <row r="45" spans="1:8" ht="15" customHeight="1" x14ac:dyDescent="0.25">
      <c r="A45" s="305"/>
      <c r="B45" s="195" t="s">
        <v>15</v>
      </c>
      <c r="C45" s="192"/>
      <c r="D45" s="193"/>
      <c r="E45" s="148">
        <f t="shared" si="0"/>
        <v>6297781.6827765722</v>
      </c>
      <c r="G45" s="86"/>
      <c r="H45" s="8"/>
    </row>
    <row r="46" spans="1:8" ht="15" customHeight="1" x14ac:dyDescent="0.25">
      <c r="A46" s="305"/>
      <c r="B46" s="222" t="s">
        <v>1376</v>
      </c>
      <c r="C46" s="14"/>
      <c r="D46" s="121">
        <v>252411.91</v>
      </c>
      <c r="E46" s="148">
        <f t="shared" si="0"/>
        <v>6045369.772776572</v>
      </c>
      <c r="G46" s="86"/>
      <c r="H46" s="8"/>
    </row>
    <row r="47" spans="1:8" ht="15" customHeight="1" x14ac:dyDescent="0.25">
      <c r="A47" s="305"/>
      <c r="B47" s="222" t="s">
        <v>462</v>
      </c>
      <c r="C47" s="14"/>
      <c r="D47" s="121">
        <v>500000</v>
      </c>
      <c r="E47" s="148">
        <f t="shared" si="0"/>
        <v>5545369.772776572</v>
      </c>
      <c r="G47" s="86"/>
      <c r="H47" s="8"/>
    </row>
    <row r="48" spans="1:8" ht="15" customHeight="1" x14ac:dyDescent="0.25">
      <c r="A48" s="305"/>
      <c r="B48" s="222" t="s">
        <v>51</v>
      </c>
      <c r="C48" s="14"/>
      <c r="D48" s="121">
        <v>914858.62</v>
      </c>
      <c r="E48" s="148">
        <f t="shared" si="0"/>
        <v>4630511.1527765719</v>
      </c>
      <c r="G48" s="86"/>
      <c r="H48" s="8"/>
    </row>
    <row r="49" spans="1:8" ht="15" customHeight="1" x14ac:dyDescent="0.25">
      <c r="A49" s="305"/>
      <c r="B49" s="222" t="s">
        <v>323</v>
      </c>
      <c r="C49" s="14"/>
      <c r="D49" s="121">
        <v>1000000</v>
      </c>
      <c r="E49" s="148">
        <f t="shared" si="0"/>
        <v>3630511.1527765719</v>
      </c>
      <c r="G49" s="86"/>
      <c r="H49" s="8"/>
    </row>
    <row r="50" spans="1:8" ht="15" customHeight="1" x14ac:dyDescent="0.25">
      <c r="A50" s="305"/>
      <c r="B50" s="222" t="s">
        <v>408</v>
      </c>
      <c r="C50" s="14"/>
      <c r="D50" s="121">
        <v>2081869.49</v>
      </c>
      <c r="E50" s="148">
        <f t="shared" si="0"/>
        <v>1548641.6627765719</v>
      </c>
      <c r="G50" s="86"/>
      <c r="H50" s="8"/>
    </row>
    <row r="51" spans="1:8" ht="15" customHeight="1" x14ac:dyDescent="0.25">
      <c r="A51" s="305"/>
      <c r="B51" s="222" t="s">
        <v>846</v>
      </c>
      <c r="C51" s="14"/>
      <c r="D51" s="121">
        <v>500000</v>
      </c>
      <c r="E51" s="148">
        <f t="shared" si="0"/>
        <v>1048641.6627765719</v>
      </c>
      <c r="G51" s="86"/>
      <c r="H51" s="8"/>
    </row>
    <row r="52" spans="1:8" ht="15" customHeight="1" x14ac:dyDescent="0.25">
      <c r="A52" s="305"/>
      <c r="B52" s="222" t="s">
        <v>2014</v>
      </c>
      <c r="C52" s="14"/>
      <c r="D52" s="121">
        <v>700000</v>
      </c>
      <c r="E52" s="148">
        <f t="shared" si="0"/>
        <v>348641.66277657193</v>
      </c>
      <c r="G52" s="86"/>
      <c r="H52" s="8"/>
    </row>
    <row r="53" spans="1:8" ht="15" customHeight="1" x14ac:dyDescent="0.25">
      <c r="A53" s="305"/>
      <c r="B53" s="195" t="s">
        <v>4</v>
      </c>
      <c r="C53" s="192"/>
      <c r="D53" s="193"/>
      <c r="E53" s="148">
        <f t="shared" si="0"/>
        <v>348641.66277657193</v>
      </c>
      <c r="G53" s="86"/>
      <c r="H53" s="8"/>
    </row>
    <row r="54" spans="1:8" ht="15" customHeight="1" x14ac:dyDescent="0.25">
      <c r="A54" s="305"/>
      <c r="B54" s="223" t="s">
        <v>846</v>
      </c>
      <c r="C54" s="14">
        <v>400000</v>
      </c>
      <c r="D54" s="121">
        <v>0</v>
      </c>
      <c r="E54" s="148">
        <f t="shared" si="0"/>
        <v>748641.66277657193</v>
      </c>
      <c r="G54" s="86"/>
      <c r="H54" s="8"/>
    </row>
    <row r="55" spans="1:8" ht="15" customHeight="1" x14ac:dyDescent="0.25">
      <c r="A55" s="305"/>
      <c r="B55" s="223" t="s">
        <v>582</v>
      </c>
      <c r="C55" s="14">
        <v>800000</v>
      </c>
      <c r="D55" s="121">
        <v>0</v>
      </c>
      <c r="E55" s="148">
        <f t="shared" si="0"/>
        <v>1548641.6627765719</v>
      </c>
      <c r="G55" s="86"/>
      <c r="H55" s="8"/>
    </row>
    <row r="56" spans="1:8" ht="15" customHeight="1" x14ac:dyDescent="0.25">
      <c r="A56" s="305"/>
      <c r="B56" s="223" t="s">
        <v>107</v>
      </c>
      <c r="C56" s="14">
        <v>150000</v>
      </c>
      <c r="D56" s="121">
        <v>0</v>
      </c>
      <c r="E56" s="148">
        <f t="shared" si="0"/>
        <v>1698641.6627765719</v>
      </c>
      <c r="G56" s="86"/>
      <c r="H56" s="8"/>
    </row>
    <row r="57" spans="1:8" ht="15" customHeight="1" x14ac:dyDescent="0.25">
      <c r="A57" s="305"/>
      <c r="B57" s="226" t="s">
        <v>2016</v>
      </c>
      <c r="C57" s="204">
        <v>0</v>
      </c>
      <c r="D57" s="211">
        <v>400000</v>
      </c>
      <c r="E57" s="148">
        <f t="shared" si="0"/>
        <v>1298641.6627765719</v>
      </c>
      <c r="G57" s="86"/>
      <c r="H57" s="8"/>
    </row>
    <row r="58" spans="1:8" ht="15" customHeight="1" x14ac:dyDescent="0.25">
      <c r="A58" s="305"/>
      <c r="B58" s="224" t="s">
        <v>433</v>
      </c>
      <c r="C58" s="204">
        <v>0</v>
      </c>
      <c r="D58" s="211">
        <v>150000</v>
      </c>
      <c r="E58" s="148">
        <f t="shared" si="0"/>
        <v>1148641.6627765719</v>
      </c>
      <c r="G58" s="86"/>
      <c r="H58" s="8"/>
    </row>
    <row r="59" spans="1:8" ht="15" customHeight="1" x14ac:dyDescent="0.25">
      <c r="A59" s="305"/>
      <c r="B59" s="225" t="s">
        <v>2015</v>
      </c>
      <c r="C59" s="14">
        <v>0</v>
      </c>
      <c r="D59" s="18">
        <v>30000</v>
      </c>
      <c r="E59" s="148">
        <f t="shared" si="0"/>
        <v>1118641.6627765719</v>
      </c>
      <c r="G59" s="86"/>
      <c r="H59" s="8"/>
    </row>
    <row r="60" spans="1:8" ht="15" customHeight="1" x14ac:dyDescent="0.25">
      <c r="A60" s="305"/>
      <c r="B60" s="226" t="s">
        <v>2017</v>
      </c>
      <c r="C60" s="14">
        <v>0</v>
      </c>
      <c r="D60" s="211">
        <v>500000</v>
      </c>
      <c r="E60" s="148">
        <f t="shared" si="0"/>
        <v>618641.66277657193</v>
      </c>
      <c r="G60" s="86"/>
      <c r="H60" s="8"/>
    </row>
    <row r="61" spans="1:8" ht="15" customHeight="1" x14ac:dyDescent="0.25">
      <c r="A61" s="305"/>
      <c r="B61" s="28" t="s">
        <v>1367</v>
      </c>
      <c r="C61" s="14"/>
      <c r="D61" s="18">
        <v>1300000</v>
      </c>
      <c r="E61" s="148">
        <f t="shared" si="0"/>
        <v>-681358.33722342807</v>
      </c>
      <c r="G61" s="86"/>
      <c r="H61" s="8"/>
    </row>
    <row r="62" spans="1:8" ht="15" customHeight="1" x14ac:dyDescent="0.25">
      <c r="A62" s="305"/>
      <c r="B62" s="28" t="s">
        <v>333</v>
      </c>
      <c r="C62" s="14"/>
      <c r="D62" s="18">
        <v>300000</v>
      </c>
      <c r="E62" s="148">
        <f t="shared" si="0"/>
        <v>-981358.33722342807</v>
      </c>
      <c r="G62" s="86"/>
      <c r="H62" s="8"/>
    </row>
    <row r="63" spans="1:8" ht="15" customHeight="1" x14ac:dyDescent="0.25">
      <c r="A63" s="305"/>
      <c r="B63" s="28" t="s">
        <v>168</v>
      </c>
      <c r="C63" s="14"/>
      <c r="D63" s="18">
        <v>102598</v>
      </c>
      <c r="E63" s="148">
        <f t="shared" si="0"/>
        <v>-1083956.3372234281</v>
      </c>
      <c r="G63" s="86"/>
      <c r="H63" s="8"/>
    </row>
    <row r="64" spans="1:8" ht="15" customHeight="1" x14ac:dyDescent="0.25">
      <c r="A64" s="305"/>
      <c r="B64" s="28" t="s">
        <v>1371</v>
      </c>
      <c r="C64" s="14">
        <v>1156000</v>
      </c>
      <c r="D64" s="18"/>
      <c r="E64" s="148">
        <f t="shared" si="0"/>
        <v>72043.662776571931</v>
      </c>
      <c r="G64" s="86"/>
      <c r="H64" s="8"/>
    </row>
    <row r="65" spans="1:8" ht="15" customHeight="1" x14ac:dyDescent="0.25">
      <c r="A65" s="305"/>
      <c r="B65" s="195" t="s">
        <v>2019</v>
      </c>
      <c r="C65" s="192"/>
      <c r="D65" s="193"/>
      <c r="E65" s="148">
        <f t="shared" si="0"/>
        <v>72043.662776571931</v>
      </c>
      <c r="G65" s="86"/>
      <c r="H65" s="8"/>
    </row>
    <row r="66" spans="1:8" ht="15" customHeight="1" x14ac:dyDescent="0.25">
      <c r="A66" s="305"/>
      <c r="B66" s="230" t="s">
        <v>1972</v>
      </c>
      <c r="C66" s="227"/>
      <c r="D66" s="228">
        <v>400000</v>
      </c>
      <c r="E66" s="148">
        <f t="shared" si="0"/>
        <v>-327956.33722342807</v>
      </c>
      <c r="G66" s="86"/>
      <c r="H66" s="8"/>
    </row>
    <row r="67" spans="1:8" ht="15" customHeight="1" x14ac:dyDescent="0.25">
      <c r="A67" s="305"/>
      <c r="B67" s="229"/>
      <c r="C67" s="227"/>
      <c r="D67" s="228"/>
      <c r="E67" s="148">
        <f t="shared" si="0"/>
        <v>-327956.33722342807</v>
      </c>
      <c r="G67" s="86"/>
      <c r="H67" s="8"/>
    </row>
    <row r="68" spans="1:8" ht="15" customHeight="1" x14ac:dyDescent="0.25">
      <c r="A68" s="305"/>
      <c r="B68" s="229"/>
      <c r="C68" s="227"/>
      <c r="D68" s="228"/>
      <c r="E68" s="148">
        <f t="shared" si="0"/>
        <v>-327956.33722342807</v>
      </c>
      <c r="G68" s="86"/>
      <c r="H68" s="8"/>
    </row>
    <row r="69" spans="1:8" ht="15" customHeight="1" x14ac:dyDescent="0.25">
      <c r="A69" s="305"/>
      <c r="B69" s="221"/>
      <c r="C69" s="14"/>
      <c r="D69" s="121"/>
      <c r="E69" s="148">
        <f t="shared" si="0"/>
        <v>-327956.33722342807</v>
      </c>
      <c r="G69" s="86"/>
      <c r="H69" s="8"/>
    </row>
    <row r="70" spans="1:8" ht="15" customHeight="1" x14ac:dyDescent="0.25">
      <c r="A70" s="305"/>
      <c r="B70" s="28"/>
      <c r="C70" s="14"/>
      <c r="D70" s="121"/>
      <c r="E70" s="148">
        <f t="shared" ref="E70:E72" si="1">+E69+C70-D70</f>
        <v>-327956.33722342807</v>
      </c>
      <c r="G70" s="86"/>
      <c r="H70" s="8"/>
    </row>
    <row r="71" spans="1:8" ht="15" customHeight="1" x14ac:dyDescent="0.25">
      <c r="A71" s="305"/>
      <c r="B71" s="212"/>
      <c r="C71" s="204"/>
      <c r="D71" s="211"/>
      <c r="E71" s="148">
        <f t="shared" si="1"/>
        <v>-327956.33722342807</v>
      </c>
      <c r="G71" s="86"/>
      <c r="H71" s="8"/>
    </row>
    <row r="72" spans="1:8" ht="15" customHeight="1" x14ac:dyDescent="0.25">
      <c r="A72" s="305"/>
      <c r="B72" s="220"/>
      <c r="C72" s="14"/>
      <c r="D72" s="18"/>
      <c r="E72" s="148">
        <f t="shared" si="1"/>
        <v>-327956.33722342807</v>
      </c>
      <c r="G72" s="86"/>
      <c r="H72" s="8"/>
    </row>
    <row r="73" spans="1:8" s="1" customFormat="1" ht="15" customHeight="1" x14ac:dyDescent="0.25">
      <c r="A73" s="10"/>
      <c r="E73" s="86"/>
      <c r="F73"/>
      <c r="G73" s="13"/>
    </row>
    <row r="74" spans="1:8" s="1" customFormat="1" ht="15" customHeight="1" thickBot="1" x14ac:dyDescent="0.3">
      <c r="A74" s="10"/>
      <c r="E74" s="19"/>
      <c r="F74"/>
      <c r="G74" s="13"/>
    </row>
    <row r="75" spans="1:8" s="1" customFormat="1" ht="15" customHeight="1" x14ac:dyDescent="0.25">
      <c r="A75" s="27" t="s">
        <v>2018</v>
      </c>
      <c r="B75" s="98"/>
      <c r="C75" s="98"/>
      <c r="D75" s="179"/>
      <c r="E75" s="100"/>
      <c r="F75"/>
      <c r="G75" s="57"/>
    </row>
    <row r="76" spans="1:8" s="1" customFormat="1" ht="15" customHeight="1" x14ac:dyDescent="0.25">
      <c r="A76" s="308" t="s">
        <v>9</v>
      </c>
      <c r="B76" s="202" t="s">
        <v>538</v>
      </c>
      <c r="C76" s="70">
        <v>19434.919999999925</v>
      </c>
      <c r="D76" s="9"/>
      <c r="E76" s="70">
        <f>+C76-D76</f>
        <v>19434.919999999925</v>
      </c>
      <c r="F76"/>
      <c r="G76" s="57"/>
    </row>
    <row r="77" spans="1:8" s="1" customFormat="1" ht="15" customHeight="1" x14ac:dyDescent="0.25">
      <c r="A77" s="308"/>
      <c r="B77" s="218" t="s">
        <v>2020</v>
      </c>
      <c r="C77" s="9">
        <v>400000</v>
      </c>
      <c r="D77" s="9">
        <v>0</v>
      </c>
      <c r="E77" s="70">
        <f>+E76+C77-D77</f>
        <v>419434.91999999993</v>
      </c>
      <c r="F77"/>
      <c r="G77" s="57"/>
    </row>
    <row r="78" spans="1:8" s="1" customFormat="1" ht="15" customHeight="1" x14ac:dyDescent="0.25">
      <c r="A78" s="308"/>
      <c r="B78" s="218" t="s">
        <v>2021</v>
      </c>
      <c r="C78" s="9">
        <v>0</v>
      </c>
      <c r="D78" s="9">
        <v>270000</v>
      </c>
      <c r="E78" s="70">
        <f t="shared" ref="E78:E83" si="2">+E77+C78-D78</f>
        <v>149434.91999999993</v>
      </c>
      <c r="F78"/>
      <c r="G78" s="57"/>
    </row>
    <row r="79" spans="1:8" s="1" customFormat="1" ht="15" customHeight="1" x14ac:dyDescent="0.25">
      <c r="A79" s="308"/>
      <c r="B79" s="218" t="s">
        <v>72</v>
      </c>
      <c r="C79" s="9">
        <v>0</v>
      </c>
      <c r="D79" s="9">
        <v>50000</v>
      </c>
      <c r="E79" s="70">
        <f t="shared" si="2"/>
        <v>99434.919999999925</v>
      </c>
      <c r="F79"/>
      <c r="G79" s="57"/>
    </row>
    <row r="80" spans="1:8" s="1" customFormat="1" ht="15" customHeight="1" x14ac:dyDescent="0.25">
      <c r="A80" s="308"/>
      <c r="B80" s="218" t="s">
        <v>2072</v>
      </c>
      <c r="C80" s="9">
        <v>0</v>
      </c>
      <c r="D80" s="9">
        <v>293</v>
      </c>
      <c r="E80" s="70">
        <f t="shared" si="2"/>
        <v>99141.919999999925</v>
      </c>
      <c r="F80"/>
      <c r="G80" s="57"/>
    </row>
    <row r="81" spans="1:8" s="1" customFormat="1" ht="15" customHeight="1" x14ac:dyDescent="0.25">
      <c r="A81" s="308"/>
      <c r="B81" s="218" t="s">
        <v>2073</v>
      </c>
      <c r="C81" s="9">
        <v>0</v>
      </c>
      <c r="D81" s="9">
        <v>935</v>
      </c>
      <c r="E81" s="70">
        <f t="shared" si="2"/>
        <v>98206.919999999925</v>
      </c>
      <c r="F81"/>
      <c r="G81" s="57"/>
    </row>
    <row r="82" spans="1:8" s="1" customFormat="1" ht="15" customHeight="1" x14ac:dyDescent="0.25">
      <c r="A82" s="308"/>
      <c r="B82" s="210" t="s">
        <v>2070</v>
      </c>
      <c r="C82" s="9">
        <v>0</v>
      </c>
      <c r="D82" s="9">
        <v>300</v>
      </c>
      <c r="E82" s="70">
        <f t="shared" si="2"/>
        <v>97906.919999999925</v>
      </c>
      <c r="F82"/>
      <c r="G82" s="57"/>
    </row>
    <row r="83" spans="1:8" s="1" customFormat="1" ht="15" customHeight="1" x14ac:dyDescent="0.25">
      <c r="A83" s="308"/>
      <c r="B83" s="210" t="s">
        <v>2071</v>
      </c>
      <c r="C83" s="9">
        <v>0</v>
      </c>
      <c r="D83" s="9">
        <v>1700</v>
      </c>
      <c r="E83" s="70">
        <f t="shared" si="2"/>
        <v>96206.919999999925</v>
      </c>
      <c r="F83"/>
      <c r="G83" s="57"/>
    </row>
    <row r="84" spans="1:8" s="1" customFormat="1" ht="15" customHeight="1" x14ac:dyDescent="0.25">
      <c r="A84" s="308"/>
      <c r="B84" s="210"/>
      <c r="C84" s="9"/>
      <c r="D84" s="9"/>
      <c r="E84" s="70">
        <f t="shared" ref="E84:E85" si="3">+E83+C84-D84</f>
        <v>96206.919999999925</v>
      </c>
      <c r="F84"/>
      <c r="G84" s="57"/>
    </row>
    <row r="85" spans="1:8" s="1" customFormat="1" ht="15" customHeight="1" x14ac:dyDescent="0.25">
      <c r="A85" s="308"/>
      <c r="B85" s="201"/>
      <c r="C85" s="9"/>
      <c r="D85" s="9"/>
      <c r="E85" s="70">
        <f t="shared" si="3"/>
        <v>96206.919999999925</v>
      </c>
      <c r="F85"/>
      <c r="G85" s="57"/>
    </row>
    <row r="86" spans="1:8" s="1" customFormat="1" ht="15" customHeight="1" x14ac:dyDescent="0.25">
      <c r="A86"/>
      <c r="B86"/>
      <c r="C86" s="15"/>
      <c r="D86" s="20"/>
      <c r="E86" s="20"/>
      <c r="F86"/>
      <c r="G86"/>
    </row>
    <row r="87" spans="1:8" s="1" customFormat="1" ht="15" customHeight="1" thickBot="1" x14ac:dyDescent="0.3">
      <c r="A87" s="99" t="s">
        <v>1998</v>
      </c>
      <c r="B87" s="96"/>
      <c r="C87" s="96"/>
      <c r="D87" s="96"/>
      <c r="E87" s="96"/>
      <c r="F87"/>
      <c r="G87"/>
      <c r="H87" s="8"/>
    </row>
    <row r="88" spans="1:8" s="1" customFormat="1" ht="15" customHeight="1" x14ac:dyDescent="0.25">
      <c r="A88" s="293" t="s">
        <v>10</v>
      </c>
      <c r="B88" s="28"/>
      <c r="C88" s="9"/>
      <c r="D88" s="9"/>
      <c r="E88" s="70"/>
      <c r="F88"/>
      <c r="G88"/>
      <c r="H88" s="8"/>
    </row>
    <row r="89" spans="1:8" s="1" customFormat="1" ht="15" customHeight="1" x14ac:dyDescent="0.25">
      <c r="A89" s="294"/>
      <c r="B89" s="28"/>
      <c r="C89" s="9"/>
      <c r="D89" s="9"/>
      <c r="E89" s="70"/>
      <c r="F89"/>
      <c r="G89"/>
      <c r="H89" s="8"/>
    </row>
    <row r="90" spans="1:8" s="1" customFormat="1" ht="15" customHeight="1" x14ac:dyDescent="0.25">
      <c r="A90" s="294"/>
      <c r="B90" s="28"/>
      <c r="C90" s="9"/>
      <c r="D90" s="9"/>
      <c r="E90" s="70"/>
      <c r="F90"/>
      <c r="G90"/>
      <c r="H90" s="8"/>
    </row>
    <row r="91" spans="1:8" s="1" customFormat="1" ht="15" customHeight="1" x14ac:dyDescent="0.25">
      <c r="A91" s="294"/>
      <c r="B91" s="28"/>
      <c r="C91" s="9"/>
      <c r="D91" s="9"/>
      <c r="E91" s="70"/>
      <c r="F91"/>
      <c r="G91"/>
      <c r="H91" s="8"/>
    </row>
    <row r="92" spans="1:8" s="1" customFormat="1" ht="15" customHeight="1" thickBot="1" x14ac:dyDescent="0.3">
      <c r="A92" s="307"/>
      <c r="B92" s="28"/>
      <c r="C92" s="9"/>
      <c r="D92" s="9"/>
      <c r="E92" s="70"/>
      <c r="F92"/>
      <c r="G92"/>
      <c r="H92" s="8"/>
    </row>
    <row r="93" spans="1:8" s="1" customFormat="1" ht="15" customHeight="1" x14ac:dyDescent="0.25">
      <c r="A93"/>
      <c r="B93"/>
      <c r="C93" s="15"/>
      <c r="D93" s="15"/>
      <c r="E93" s="15"/>
      <c r="F93"/>
      <c r="G93"/>
      <c r="H93" s="8"/>
    </row>
    <row r="94" spans="1:8" s="1" customFormat="1" ht="15" customHeight="1" thickBot="1" x14ac:dyDescent="0.3">
      <c r="A94"/>
      <c r="B94"/>
      <c r="C94" s="15"/>
      <c r="D94" s="15"/>
      <c r="E94" s="15"/>
      <c r="F94"/>
    </row>
    <row r="95" spans="1:8" s="1" customFormat="1" ht="15" customHeight="1" thickBot="1" x14ac:dyDescent="0.3">
      <c r="A95"/>
      <c r="B95" s="97" t="s">
        <v>1867</v>
      </c>
      <c r="C95" s="93"/>
      <c r="D95" s="93"/>
      <c r="E95" s="94"/>
      <c r="F95"/>
      <c r="G95" s="31" t="s">
        <v>11</v>
      </c>
      <c r="H95" s="32"/>
    </row>
    <row r="96" spans="1:8" s="1" customFormat="1" ht="15" customHeight="1" x14ac:dyDescent="0.25">
      <c r="A96"/>
      <c r="B96" s="3" t="s">
        <v>1905</v>
      </c>
      <c r="C96" s="9">
        <v>937.09</v>
      </c>
      <c r="D96" s="16"/>
      <c r="E96" s="21">
        <f>+C96-D96</f>
        <v>937.09</v>
      </c>
      <c r="F96"/>
      <c r="G96" s="4" t="s">
        <v>12</v>
      </c>
      <c r="H96" s="9">
        <v>937.09</v>
      </c>
    </row>
    <row r="97" spans="1:9" s="1" customFormat="1" ht="15" customHeight="1" x14ac:dyDescent="0.25">
      <c r="A97"/>
      <c r="B97" s="5" t="s">
        <v>1906</v>
      </c>
      <c r="C97" s="9">
        <v>602.54</v>
      </c>
      <c r="D97" s="17"/>
      <c r="E97" s="24">
        <f t="shared" ref="E97:E101" si="4">+C97-D97+E96</f>
        <v>1539.63</v>
      </c>
      <c r="F97"/>
      <c r="G97" s="4" t="s">
        <v>13</v>
      </c>
      <c r="H97" s="9">
        <v>602.54</v>
      </c>
    </row>
    <row r="98" spans="1:9" s="1" customFormat="1" ht="15" customHeight="1" x14ac:dyDescent="0.25">
      <c r="A98"/>
      <c r="B98" s="5" t="s">
        <v>1907</v>
      </c>
      <c r="C98" s="9">
        <v>2522.2199999999998</v>
      </c>
      <c r="D98" s="17"/>
      <c r="E98" s="24">
        <f t="shared" si="4"/>
        <v>4061.85</v>
      </c>
      <c r="F98"/>
      <c r="G98" s="4" t="s">
        <v>14</v>
      </c>
      <c r="H98" s="9">
        <v>2522.2199999999998</v>
      </c>
    </row>
    <row r="99" spans="1:9" s="1" customFormat="1" ht="15" customHeight="1" x14ac:dyDescent="0.25">
      <c r="A99"/>
      <c r="B99" s="28"/>
      <c r="C99" s="18"/>
      <c r="D99" s="18"/>
      <c r="E99" s="24">
        <f t="shared" si="4"/>
        <v>4061.85</v>
      </c>
      <c r="F99"/>
      <c r="G99" s="6" t="s">
        <v>8</v>
      </c>
      <c r="H99" s="9">
        <f>SUM(H96:H98)</f>
        <v>4061.85</v>
      </c>
    </row>
    <row r="100" spans="1:9" s="1" customFormat="1" ht="15" customHeight="1" x14ac:dyDescent="0.25">
      <c r="A100"/>
      <c r="B100" s="186"/>
      <c r="C100" s="45"/>
      <c r="D100" s="18"/>
      <c r="E100" s="24">
        <f t="shared" si="4"/>
        <v>4061.85</v>
      </c>
      <c r="F100"/>
    </row>
    <row r="101" spans="1:9" s="1" customFormat="1" x14ac:dyDescent="0.25">
      <c r="A101"/>
      <c r="B101" s="186"/>
      <c r="C101" s="43"/>
      <c r="D101" s="45"/>
      <c r="E101" s="24">
        <f t="shared" si="4"/>
        <v>4061.85</v>
      </c>
      <c r="F101"/>
      <c r="G101"/>
      <c r="H101" s="29">
        <f>+H99-E101</f>
        <v>0</v>
      </c>
    </row>
    <row r="102" spans="1:9" s="1" customFormat="1" x14ac:dyDescent="0.25">
      <c r="A102"/>
      <c r="B102"/>
      <c r="C102" s="13"/>
      <c r="D102" s="15"/>
      <c r="E102" s="15"/>
      <c r="F102"/>
      <c r="G102" s="13"/>
    </row>
    <row r="103" spans="1:9" s="1" customFormat="1" x14ac:dyDescent="0.25">
      <c r="A103"/>
      <c r="B103"/>
      <c r="C103" s="13"/>
      <c r="D103" s="15"/>
      <c r="E103" s="15"/>
      <c r="F103"/>
      <c r="G103" s="13"/>
    </row>
    <row r="104" spans="1:9" s="1" customFormat="1" x14ac:dyDescent="0.25">
      <c r="A104"/>
      <c r="B104"/>
      <c r="C104" s="13"/>
      <c r="D104" s="15"/>
      <c r="E104" s="15"/>
      <c r="F104"/>
      <c r="G104" s="13"/>
    </row>
    <row r="105" spans="1:9" s="1" customFormat="1" x14ac:dyDescent="0.25">
      <c r="A105"/>
      <c r="B105"/>
      <c r="C105" s="13"/>
      <c r="D105" s="15"/>
      <c r="E105" s="15"/>
      <c r="F105"/>
      <c r="G105"/>
    </row>
    <row r="106" spans="1:9" s="1" customFormat="1" x14ac:dyDescent="0.25">
      <c r="A106"/>
      <c r="B106"/>
      <c r="C106" s="13"/>
      <c r="D106" s="15"/>
      <c r="E106" s="15"/>
      <c r="F106"/>
      <c r="G106"/>
    </row>
    <row r="107" spans="1:9" s="1" customFormat="1" x14ac:dyDescent="0.25">
      <c r="A107"/>
      <c r="B107"/>
      <c r="C107" s="13"/>
      <c r="D107" s="15"/>
      <c r="E107" s="15"/>
      <c r="F107"/>
      <c r="G107"/>
      <c r="I107"/>
    </row>
  </sheetData>
  <autoFilter ref="A2:E73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72"/>
    <mergeCell ref="A76:A85"/>
    <mergeCell ref="A88:A92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  <rowBreaks count="1" manualBreakCount="1">
    <brk id="74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1D13B-2F46-4170-84C9-864C1E6EEB70}">
  <sheetPr filterMode="1"/>
  <dimension ref="A1:I71"/>
  <sheetViews>
    <sheetView topLeftCell="A34" zoomScaleNormal="100" workbookViewId="0">
      <selection activeCell="A2" sqref="A2:E66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9" ht="15" customHeight="1" thickBot="1" x14ac:dyDescent="0.3"/>
    <row r="2" spans="1:9" ht="15" customHeight="1" thickBot="1" x14ac:dyDescent="0.3">
      <c r="A2" s="287" t="s">
        <v>2023</v>
      </c>
      <c r="B2" s="288"/>
      <c r="C2" s="289"/>
      <c r="D2" s="289"/>
      <c r="E2" s="290"/>
    </row>
    <row r="3" spans="1:9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9" ht="15" customHeight="1" x14ac:dyDescent="0.25">
      <c r="A4" s="305" t="s">
        <v>3</v>
      </c>
      <c r="B4" s="4" t="s">
        <v>2024</v>
      </c>
      <c r="C4" s="148">
        <v>59409.599999999999</v>
      </c>
      <c r="D4" s="48"/>
      <c r="E4" s="148">
        <f>+C4-D4</f>
        <v>59409.599999999999</v>
      </c>
      <c r="G4" s="4" t="s">
        <v>4</v>
      </c>
      <c r="H4" s="148">
        <v>93653.24</v>
      </c>
      <c r="I4" s="13"/>
    </row>
    <row r="5" spans="1:9" ht="15" customHeight="1" x14ac:dyDescent="0.25">
      <c r="A5" s="305"/>
      <c r="B5" s="4" t="s">
        <v>2025</v>
      </c>
      <c r="C5" s="148">
        <f>7884.44-400000</f>
        <v>-392115.56</v>
      </c>
      <c r="D5" s="48"/>
      <c r="E5" s="148">
        <f>+E4+C5-D5</f>
        <v>-332705.96000000002</v>
      </c>
      <c r="G5" s="4" t="s">
        <v>5</v>
      </c>
      <c r="H5" s="148">
        <v>-62115.56</v>
      </c>
      <c r="I5" s="13"/>
    </row>
    <row r="6" spans="1:9" ht="15" customHeight="1" x14ac:dyDescent="0.25">
      <c r="A6" s="305"/>
      <c r="B6" s="4" t="s">
        <v>2026</v>
      </c>
      <c r="C6" s="45">
        <f>-1190.01+1125</f>
        <v>-65.009999999999991</v>
      </c>
      <c r="D6" s="48"/>
      <c r="E6" s="148">
        <f t="shared" ref="E6:E39" si="0">+E5+C6-D6</f>
        <v>-332770.97000000003</v>
      </c>
      <c r="G6" s="4" t="s">
        <v>6</v>
      </c>
      <c r="H6" s="45">
        <f>1873901.71+1125</f>
        <v>1875026.71</v>
      </c>
      <c r="I6" s="13" t="s">
        <v>832</v>
      </c>
    </row>
    <row r="7" spans="1:9" ht="15" customHeight="1" x14ac:dyDescent="0.25">
      <c r="A7" s="305"/>
      <c r="B7" s="4" t="s">
        <v>2027</v>
      </c>
      <c r="C7" s="45">
        <v>2126.92</v>
      </c>
      <c r="D7" s="48"/>
      <c r="E7" s="148">
        <f t="shared" si="0"/>
        <v>-330644.05000000005</v>
      </c>
      <c r="G7" s="4" t="s">
        <v>7</v>
      </c>
      <c r="H7" s="45">
        <v>2126.92</v>
      </c>
      <c r="I7" s="13"/>
    </row>
    <row r="8" spans="1:9" ht="15" customHeight="1" x14ac:dyDescent="0.25">
      <c r="A8" s="305"/>
      <c r="B8" s="4" t="s">
        <v>2028</v>
      </c>
      <c r="C8" s="34">
        <v>1201.8</v>
      </c>
      <c r="D8" s="48"/>
      <c r="E8" s="148">
        <f t="shared" si="0"/>
        <v>-329442.25000000006</v>
      </c>
      <c r="G8" s="4" t="s">
        <v>15</v>
      </c>
      <c r="H8" s="34">
        <v>1201.8</v>
      </c>
      <c r="I8" s="13"/>
    </row>
    <row r="9" spans="1:9" ht="15" customHeight="1" x14ac:dyDescent="0.25">
      <c r="A9" s="305"/>
      <c r="B9" s="4" t="s">
        <v>2029</v>
      </c>
      <c r="C9" s="34">
        <v>1485.91</v>
      </c>
      <c r="D9" s="48"/>
      <c r="E9" s="148">
        <f t="shared" si="0"/>
        <v>-327956.34000000008</v>
      </c>
      <c r="G9" s="4" t="s">
        <v>16</v>
      </c>
      <c r="H9" s="34">
        <v>1485.91</v>
      </c>
      <c r="I9" s="13"/>
    </row>
    <row r="10" spans="1:9" ht="15" customHeight="1" x14ac:dyDescent="0.25">
      <c r="A10" s="305"/>
      <c r="B10" s="195" t="s">
        <v>6</v>
      </c>
      <c r="C10" s="192"/>
      <c r="D10" s="193"/>
      <c r="E10" s="148">
        <f t="shared" si="0"/>
        <v>-327956.34000000008</v>
      </c>
      <c r="G10" s="6" t="s">
        <v>8</v>
      </c>
      <c r="H10" s="7">
        <f>SUM(H4:H9)</f>
        <v>1911379.0199999998</v>
      </c>
    </row>
    <row r="11" spans="1:9" ht="15" customHeight="1" x14ac:dyDescent="0.25">
      <c r="A11" s="305"/>
      <c r="B11" s="28" t="s">
        <v>1367</v>
      </c>
      <c r="C11" s="14">
        <v>1500000</v>
      </c>
      <c r="D11" s="121"/>
      <c r="E11" s="148">
        <f t="shared" si="0"/>
        <v>1172043.6599999999</v>
      </c>
      <c r="G11" s="86"/>
      <c r="H11" s="8"/>
    </row>
    <row r="12" spans="1:9" ht="15" customHeight="1" x14ac:dyDescent="0.25">
      <c r="A12" s="305"/>
      <c r="B12" s="28" t="s">
        <v>434</v>
      </c>
      <c r="C12" s="14">
        <v>1066938.75</v>
      </c>
      <c r="D12" s="121"/>
      <c r="E12" s="148">
        <f t="shared" si="0"/>
        <v>2238982.41</v>
      </c>
      <c r="G12" s="86"/>
      <c r="H12" s="8">
        <f>+H10-E39</f>
        <v>0</v>
      </c>
    </row>
    <row r="13" spans="1:9" ht="15" customHeight="1" x14ac:dyDescent="0.25">
      <c r="A13" s="305"/>
      <c r="B13" s="28" t="s">
        <v>1488</v>
      </c>
      <c r="C13" s="14">
        <v>3320541.1</v>
      </c>
      <c r="D13" s="121"/>
      <c r="E13" s="148">
        <f t="shared" si="0"/>
        <v>5559523.5099999998</v>
      </c>
      <c r="G13" s="86"/>
      <c r="H13" s="8"/>
    </row>
    <row r="14" spans="1:9" ht="15" customHeight="1" x14ac:dyDescent="0.25">
      <c r="A14" s="305"/>
      <c r="B14" s="28" t="s">
        <v>1367</v>
      </c>
      <c r="C14" s="14">
        <v>1232000</v>
      </c>
      <c r="D14" s="121"/>
      <c r="E14" s="148">
        <f t="shared" si="0"/>
        <v>6791523.5099999998</v>
      </c>
      <c r="G14" s="86"/>
      <c r="H14" s="8"/>
    </row>
    <row r="15" spans="1:9" ht="15" customHeight="1" x14ac:dyDescent="0.25">
      <c r="A15" s="305"/>
      <c r="B15" s="28" t="s">
        <v>2031</v>
      </c>
      <c r="C15" s="14"/>
      <c r="D15" s="121">
        <v>250000</v>
      </c>
      <c r="E15" s="148">
        <f t="shared" si="0"/>
        <v>6541523.5099999998</v>
      </c>
      <c r="G15" s="86"/>
      <c r="H15" s="8"/>
    </row>
    <row r="16" spans="1:9" ht="15" customHeight="1" x14ac:dyDescent="0.25">
      <c r="A16" s="305"/>
      <c r="B16" s="28" t="s">
        <v>2030</v>
      </c>
      <c r="C16" s="14"/>
      <c r="D16" s="121">
        <v>1088772.29</v>
      </c>
      <c r="E16" s="148">
        <f t="shared" si="0"/>
        <v>5452751.2199999997</v>
      </c>
      <c r="G16" s="86"/>
      <c r="H16" s="8"/>
    </row>
    <row r="17" spans="1:8" ht="15" customHeight="1" x14ac:dyDescent="0.25">
      <c r="A17" s="305"/>
      <c r="B17" s="28" t="s">
        <v>235</v>
      </c>
      <c r="C17" s="14"/>
      <c r="D17" s="121">
        <v>566010.75</v>
      </c>
      <c r="E17" s="148">
        <f t="shared" si="0"/>
        <v>4886740.47</v>
      </c>
      <c r="G17" s="86"/>
      <c r="H17" s="8"/>
    </row>
    <row r="18" spans="1:8" ht="15" customHeight="1" x14ac:dyDescent="0.25">
      <c r="A18" s="305"/>
      <c r="B18" s="28" t="s">
        <v>2033</v>
      </c>
      <c r="C18" s="14"/>
      <c r="D18" s="121">
        <v>1156000</v>
      </c>
      <c r="E18" s="148">
        <f t="shared" si="0"/>
        <v>3730740.4699999997</v>
      </c>
      <c r="G18" s="86"/>
      <c r="H18" s="8"/>
    </row>
    <row r="19" spans="1:8" ht="15" customHeight="1" x14ac:dyDescent="0.25">
      <c r="A19" s="305"/>
      <c r="B19" s="28" t="s">
        <v>298</v>
      </c>
      <c r="C19" s="14"/>
      <c r="D19" s="121">
        <v>521816.26</v>
      </c>
      <c r="E19" s="148">
        <f t="shared" si="0"/>
        <v>3208924.21</v>
      </c>
      <c r="G19" s="86"/>
      <c r="H19" s="8"/>
    </row>
    <row r="20" spans="1:8" ht="15" customHeight="1" x14ac:dyDescent="0.25">
      <c r="A20" s="305"/>
      <c r="B20" s="28" t="s">
        <v>2032</v>
      </c>
      <c r="C20" s="14"/>
      <c r="D20" s="121">
        <v>124209.78</v>
      </c>
      <c r="E20" s="148">
        <f t="shared" si="0"/>
        <v>3084714.43</v>
      </c>
      <c r="G20" s="86"/>
      <c r="H20" s="8"/>
    </row>
    <row r="21" spans="1:8" ht="15" customHeight="1" x14ac:dyDescent="0.25">
      <c r="A21" s="305"/>
      <c r="B21" s="28" t="s">
        <v>2044</v>
      </c>
      <c r="C21" s="14"/>
      <c r="D21" s="121">
        <v>222730.18</v>
      </c>
      <c r="E21" s="148">
        <f t="shared" si="0"/>
        <v>2861984.25</v>
      </c>
      <c r="G21" s="86"/>
      <c r="H21" s="8"/>
    </row>
    <row r="22" spans="1:8" ht="15" customHeight="1" x14ac:dyDescent="0.25">
      <c r="A22" s="305"/>
      <c r="B22" s="231" t="s">
        <v>1883</v>
      </c>
      <c r="C22" s="192"/>
      <c r="D22" s="193"/>
      <c r="E22" s="148">
        <f t="shared" si="0"/>
        <v>2861984.25</v>
      </c>
      <c r="G22" s="86"/>
      <c r="H22" s="8"/>
    </row>
    <row r="23" spans="1:8" ht="15" customHeight="1" x14ac:dyDescent="0.25">
      <c r="A23" s="305"/>
      <c r="B23" s="28" t="s">
        <v>1402</v>
      </c>
      <c r="C23" s="14"/>
      <c r="D23" s="18">
        <v>714848.87</v>
      </c>
      <c r="E23" s="148">
        <f t="shared" si="0"/>
        <v>2147135.38</v>
      </c>
      <c r="G23" s="86"/>
      <c r="H23" s="8"/>
    </row>
    <row r="24" spans="1:8" ht="15" customHeight="1" x14ac:dyDescent="0.25">
      <c r="A24" s="305"/>
      <c r="B24" s="231" t="s">
        <v>4</v>
      </c>
      <c r="C24" s="192"/>
      <c r="D24" s="193"/>
      <c r="E24" s="148">
        <f t="shared" si="0"/>
        <v>2147135.38</v>
      </c>
      <c r="G24" s="86"/>
      <c r="H24" s="8"/>
    </row>
    <row r="25" spans="1:8" ht="15" customHeight="1" x14ac:dyDescent="0.25">
      <c r="A25" s="305"/>
      <c r="B25" s="28" t="s">
        <v>1395</v>
      </c>
      <c r="C25" s="14">
        <v>359929.39</v>
      </c>
      <c r="D25" s="121"/>
      <c r="E25" s="148">
        <f t="shared" si="0"/>
        <v>2507064.77</v>
      </c>
      <c r="G25" s="86"/>
      <c r="H25" s="8"/>
    </row>
    <row r="26" spans="1:8" ht="15" customHeight="1" x14ac:dyDescent="0.25">
      <c r="A26" s="305"/>
      <c r="B26" s="28" t="s">
        <v>106</v>
      </c>
      <c r="C26" s="14">
        <v>100000</v>
      </c>
      <c r="D26" s="121"/>
      <c r="E26" s="148">
        <f t="shared" si="0"/>
        <v>2607064.77</v>
      </c>
      <c r="G26" s="86"/>
      <c r="H26" s="8"/>
    </row>
    <row r="27" spans="1:8" ht="15" customHeight="1" x14ac:dyDescent="0.25">
      <c r="A27" s="305"/>
      <c r="B27" s="28" t="s">
        <v>2034</v>
      </c>
      <c r="C27" s="14">
        <v>75500</v>
      </c>
      <c r="D27" s="121"/>
      <c r="E27" s="148">
        <f t="shared" si="0"/>
        <v>2682564.77</v>
      </c>
      <c r="G27" s="86"/>
      <c r="H27" s="8"/>
    </row>
    <row r="28" spans="1:8" ht="15" customHeight="1" x14ac:dyDescent="0.25">
      <c r="A28" s="305"/>
      <c r="B28" s="28" t="s">
        <v>2036</v>
      </c>
      <c r="C28" s="14"/>
      <c r="D28" s="121">
        <v>58027.64</v>
      </c>
      <c r="E28" s="148">
        <f t="shared" si="0"/>
        <v>2624537.13</v>
      </c>
      <c r="G28" s="86"/>
      <c r="H28" s="8"/>
    </row>
    <row r="29" spans="1:8" ht="15" customHeight="1" x14ac:dyDescent="0.25">
      <c r="A29" s="305"/>
      <c r="B29" s="28" t="s">
        <v>2037</v>
      </c>
      <c r="C29" s="14"/>
      <c r="D29" s="121">
        <v>101358.11</v>
      </c>
      <c r="E29" s="148">
        <f t="shared" si="0"/>
        <v>2523179.02</v>
      </c>
      <c r="G29" s="86"/>
      <c r="H29" s="8"/>
    </row>
    <row r="30" spans="1:8" ht="15" customHeight="1" x14ac:dyDescent="0.25">
      <c r="A30" s="305"/>
      <c r="B30" s="28" t="s">
        <v>53</v>
      </c>
      <c r="C30" s="14"/>
      <c r="D30" s="121">
        <v>1000</v>
      </c>
      <c r="E30" s="148">
        <f t="shared" si="0"/>
        <v>2522179.02</v>
      </c>
      <c r="G30" s="86"/>
      <c r="H30" s="8"/>
    </row>
    <row r="31" spans="1:8" ht="15" customHeight="1" x14ac:dyDescent="0.25">
      <c r="A31" s="305"/>
      <c r="B31" s="28" t="s">
        <v>2038</v>
      </c>
      <c r="C31" s="14"/>
      <c r="D31" s="121">
        <v>80000</v>
      </c>
      <c r="E31" s="148">
        <f t="shared" si="0"/>
        <v>2442179.02</v>
      </c>
      <c r="G31" s="86"/>
      <c r="H31" s="8"/>
    </row>
    <row r="32" spans="1:8" ht="15" customHeight="1" x14ac:dyDescent="0.25">
      <c r="A32" s="305"/>
      <c r="B32" s="28" t="s">
        <v>163</v>
      </c>
      <c r="C32" s="14"/>
      <c r="D32" s="121">
        <v>150000</v>
      </c>
      <c r="E32" s="148">
        <f t="shared" si="0"/>
        <v>2292179.02</v>
      </c>
      <c r="G32" s="86"/>
      <c r="H32" s="8"/>
    </row>
    <row r="33" spans="1:8" ht="15" customHeight="1" x14ac:dyDescent="0.25">
      <c r="A33" s="305"/>
      <c r="B33" s="28" t="s">
        <v>57</v>
      </c>
      <c r="C33" s="14"/>
      <c r="D33" s="121">
        <v>100000</v>
      </c>
      <c r="E33" s="148">
        <f t="shared" si="0"/>
        <v>2192179.02</v>
      </c>
      <c r="G33" s="86"/>
      <c r="H33" s="8"/>
    </row>
    <row r="34" spans="1:8" ht="15" customHeight="1" x14ac:dyDescent="0.25">
      <c r="A34" s="305"/>
      <c r="B34" s="28" t="s">
        <v>2035</v>
      </c>
      <c r="C34" s="14"/>
      <c r="D34" s="121">
        <v>10800</v>
      </c>
      <c r="E34" s="148">
        <f t="shared" si="0"/>
        <v>2181379.02</v>
      </c>
      <c r="G34" s="86"/>
      <c r="H34" s="8"/>
    </row>
    <row r="35" spans="1:8" ht="15" customHeight="1" x14ac:dyDescent="0.25">
      <c r="A35" s="305"/>
      <c r="B35" s="231" t="s">
        <v>5</v>
      </c>
      <c r="C35" s="192"/>
      <c r="D35" s="193"/>
      <c r="E35" s="148">
        <f t="shared" si="0"/>
        <v>2181379.02</v>
      </c>
      <c r="G35" s="86"/>
      <c r="H35" s="8"/>
    </row>
    <row r="36" spans="1:8" ht="15" customHeight="1" x14ac:dyDescent="0.25">
      <c r="A36" s="305"/>
      <c r="B36" s="28" t="s">
        <v>1972</v>
      </c>
      <c r="C36" s="14"/>
      <c r="D36" s="121">
        <v>270000</v>
      </c>
      <c r="E36" s="148">
        <f t="shared" si="0"/>
        <v>1911379.02</v>
      </c>
      <c r="G36" s="86"/>
      <c r="H36" s="8"/>
    </row>
    <row r="37" spans="1:8" ht="15" customHeight="1" x14ac:dyDescent="0.25">
      <c r="A37" s="305"/>
      <c r="B37" s="28"/>
      <c r="C37" s="14"/>
      <c r="D37" s="121"/>
      <c r="E37" s="148">
        <f t="shared" si="0"/>
        <v>1911379.02</v>
      </c>
      <c r="G37" s="86"/>
      <c r="H37" s="8"/>
    </row>
    <row r="38" spans="1:8" ht="15" customHeight="1" x14ac:dyDescent="0.25">
      <c r="A38" s="305"/>
      <c r="B38" s="28"/>
      <c r="C38" s="14"/>
      <c r="D38" s="121"/>
      <c r="E38" s="148">
        <f t="shared" si="0"/>
        <v>1911379.02</v>
      </c>
      <c r="G38" s="86"/>
      <c r="H38" s="8"/>
    </row>
    <row r="39" spans="1:8" ht="15" customHeight="1" x14ac:dyDescent="0.25">
      <c r="A39" s="305"/>
      <c r="B39" s="28"/>
      <c r="C39" s="14"/>
      <c r="D39" s="121"/>
      <c r="E39" s="148">
        <f t="shared" si="0"/>
        <v>1911379.02</v>
      </c>
      <c r="G39" s="86"/>
      <c r="H39" s="8"/>
    </row>
    <row r="40" spans="1:8" s="1" customFormat="1" ht="15" customHeight="1" x14ac:dyDescent="0.25">
      <c r="A40" s="10"/>
      <c r="E40" s="86"/>
      <c r="F40"/>
      <c r="G40" s="13"/>
    </row>
    <row r="41" spans="1:8" s="1" customFormat="1" ht="15" customHeight="1" thickBot="1" x14ac:dyDescent="0.3">
      <c r="A41" s="10"/>
      <c r="E41" s="19"/>
      <c r="F41"/>
      <c r="G41" s="13"/>
    </row>
    <row r="42" spans="1:8" s="1" customFormat="1" ht="15" customHeight="1" x14ac:dyDescent="0.25">
      <c r="A42" s="27" t="s">
        <v>2039</v>
      </c>
      <c r="B42" s="98"/>
      <c r="C42" s="98"/>
      <c r="D42" s="179"/>
      <c r="E42" s="100"/>
      <c r="F42"/>
      <c r="G42" s="57"/>
    </row>
    <row r="43" spans="1:8" s="1" customFormat="1" ht="15" customHeight="1" x14ac:dyDescent="0.25">
      <c r="A43" s="308" t="s">
        <v>9</v>
      </c>
      <c r="B43" s="202" t="s">
        <v>538</v>
      </c>
      <c r="C43" s="70">
        <v>96206.919999999925</v>
      </c>
      <c r="D43" s="9"/>
      <c r="E43" s="70">
        <f>+C43-D43</f>
        <v>96206.919999999925</v>
      </c>
      <c r="F43"/>
      <c r="G43" s="57"/>
    </row>
    <row r="44" spans="1:8" s="1" customFormat="1" ht="15" customHeight="1" x14ac:dyDescent="0.25">
      <c r="A44" s="308"/>
      <c r="B44" s="218" t="s">
        <v>2040</v>
      </c>
      <c r="C44" s="9"/>
      <c r="D44" s="9">
        <v>24000</v>
      </c>
      <c r="E44" s="70">
        <f>+E43+C44-D44</f>
        <v>72206.919999999925</v>
      </c>
      <c r="F44"/>
      <c r="G44" s="57"/>
    </row>
    <row r="45" spans="1:8" s="1" customFormat="1" ht="15" customHeight="1" x14ac:dyDescent="0.25">
      <c r="A45" s="308"/>
      <c r="B45" s="218" t="s">
        <v>2041</v>
      </c>
      <c r="C45" s="9"/>
      <c r="D45" s="9">
        <v>682.8</v>
      </c>
      <c r="E45" s="70">
        <f t="shared" ref="E45:E49" si="1">+E44+C45-D45</f>
        <v>71524.119999999923</v>
      </c>
      <c r="F45"/>
      <c r="G45" s="57"/>
    </row>
    <row r="46" spans="1:8" s="1" customFormat="1" ht="15" customHeight="1" x14ac:dyDescent="0.25">
      <c r="A46" s="308"/>
      <c r="B46" s="210" t="s">
        <v>2042</v>
      </c>
      <c r="C46" s="9"/>
      <c r="D46" s="9">
        <v>15</v>
      </c>
      <c r="E46" s="70">
        <f t="shared" si="1"/>
        <v>71509.119999999923</v>
      </c>
      <c r="F46"/>
      <c r="G46" s="57"/>
    </row>
    <row r="47" spans="1:8" s="1" customFormat="1" ht="15" customHeight="1" x14ac:dyDescent="0.25">
      <c r="A47" s="308"/>
      <c r="B47" s="210" t="s">
        <v>2043</v>
      </c>
      <c r="C47" s="9"/>
      <c r="D47" s="9">
        <v>665</v>
      </c>
      <c r="E47" s="70">
        <f t="shared" si="1"/>
        <v>70844.119999999923</v>
      </c>
      <c r="F47"/>
      <c r="G47" s="57"/>
    </row>
    <row r="48" spans="1:8" s="1" customFormat="1" ht="15" customHeight="1" x14ac:dyDescent="0.25">
      <c r="A48" s="308"/>
      <c r="B48" s="210"/>
      <c r="C48" s="9"/>
      <c r="D48" s="9"/>
      <c r="E48" s="70">
        <f t="shared" si="1"/>
        <v>70844.119999999923</v>
      </c>
      <c r="F48"/>
      <c r="G48" s="57"/>
    </row>
    <row r="49" spans="1:8" s="1" customFormat="1" ht="15" customHeight="1" x14ac:dyDescent="0.25">
      <c r="A49" s="308"/>
      <c r="B49" s="201"/>
      <c r="C49" s="9"/>
      <c r="D49" s="9"/>
      <c r="E49" s="70">
        <f t="shared" si="1"/>
        <v>70844.119999999923</v>
      </c>
      <c r="F49"/>
      <c r="G49" s="57"/>
    </row>
    <row r="50" spans="1:8" s="1" customFormat="1" ht="15" customHeight="1" x14ac:dyDescent="0.25">
      <c r="A50"/>
      <c r="B50"/>
      <c r="C50" s="15"/>
      <c r="D50" s="20"/>
      <c r="E50" s="20"/>
      <c r="F50"/>
      <c r="G50"/>
    </row>
    <row r="51" spans="1:8" s="1" customFormat="1" ht="15" customHeight="1" thickBot="1" x14ac:dyDescent="0.3">
      <c r="A51" s="99" t="s">
        <v>2039</v>
      </c>
      <c r="B51" s="96"/>
      <c r="C51" s="96"/>
      <c r="D51" s="96"/>
      <c r="E51" s="96"/>
      <c r="F51"/>
      <c r="G51"/>
      <c r="H51" s="8"/>
    </row>
    <row r="52" spans="1:8" s="1" customFormat="1" ht="15" customHeight="1" x14ac:dyDescent="0.25">
      <c r="A52" s="293" t="s">
        <v>10</v>
      </c>
      <c r="B52" s="28"/>
      <c r="C52" s="9"/>
      <c r="D52" s="9"/>
      <c r="E52" s="70"/>
      <c r="F52"/>
      <c r="G52"/>
      <c r="H52" s="8"/>
    </row>
    <row r="53" spans="1:8" s="1" customFormat="1" ht="15" customHeight="1" x14ac:dyDescent="0.25">
      <c r="A53" s="294"/>
      <c r="B53" s="28"/>
      <c r="C53" s="9"/>
      <c r="D53" s="9"/>
      <c r="E53" s="70"/>
      <c r="F53"/>
      <c r="G53"/>
      <c r="H53" s="8"/>
    </row>
    <row r="54" spans="1:8" s="1" customFormat="1" ht="15" customHeight="1" x14ac:dyDescent="0.25">
      <c r="A54" s="294"/>
      <c r="B54" s="28"/>
      <c r="C54" s="9"/>
      <c r="D54" s="9"/>
      <c r="E54" s="70"/>
      <c r="F54"/>
      <c r="G54"/>
      <c r="H54" s="8"/>
    </row>
    <row r="55" spans="1:8" s="1" customFormat="1" ht="15" customHeight="1" x14ac:dyDescent="0.25">
      <c r="A55" s="294"/>
      <c r="B55" s="28"/>
      <c r="C55" s="9"/>
      <c r="D55" s="9"/>
      <c r="E55" s="70"/>
      <c r="F55"/>
      <c r="G55"/>
      <c r="H55" s="8"/>
    </row>
    <row r="56" spans="1:8" s="1" customFormat="1" ht="15" customHeight="1" thickBot="1" x14ac:dyDescent="0.3">
      <c r="A56" s="307"/>
      <c r="B56" s="28"/>
      <c r="C56" s="9"/>
      <c r="D56" s="9"/>
      <c r="E56" s="70"/>
      <c r="F56"/>
      <c r="G56"/>
      <c r="H56" s="8"/>
    </row>
    <row r="57" spans="1:8" s="1" customFormat="1" ht="15" customHeight="1" x14ac:dyDescent="0.25">
      <c r="A57"/>
      <c r="B57"/>
      <c r="C57" s="15"/>
      <c r="D57" s="15"/>
      <c r="E57" s="15"/>
      <c r="F57"/>
      <c r="G57"/>
      <c r="H57" s="8"/>
    </row>
    <row r="58" spans="1:8" s="1" customFormat="1" ht="15" customHeight="1" thickBot="1" x14ac:dyDescent="0.3">
      <c r="A58"/>
      <c r="B58"/>
      <c r="C58" s="15"/>
      <c r="D58" s="15"/>
      <c r="E58" s="15"/>
      <c r="F58"/>
    </row>
    <row r="59" spans="1:8" s="1" customFormat="1" ht="15" customHeight="1" thickBot="1" x14ac:dyDescent="0.3">
      <c r="A59"/>
      <c r="B59" s="97" t="s">
        <v>1867</v>
      </c>
      <c r="C59" s="93"/>
      <c r="D59" s="93"/>
      <c r="E59" s="94"/>
      <c r="F59"/>
      <c r="G59" s="31" t="s">
        <v>11</v>
      </c>
      <c r="H59" s="32"/>
    </row>
    <row r="60" spans="1:8" s="1" customFormat="1" ht="15" customHeight="1" x14ac:dyDescent="0.25">
      <c r="A60"/>
      <c r="B60" s="3" t="s">
        <v>1905</v>
      </c>
      <c r="C60" s="9">
        <v>937.09</v>
      </c>
      <c r="D60" s="16"/>
      <c r="E60" s="21">
        <f>+C60-D60</f>
        <v>937.09</v>
      </c>
      <c r="F60"/>
      <c r="G60" s="4" t="s">
        <v>12</v>
      </c>
      <c r="H60" s="9">
        <v>937.09</v>
      </c>
    </row>
    <row r="61" spans="1:8" s="1" customFormat="1" ht="15" customHeight="1" x14ac:dyDescent="0.25">
      <c r="A61"/>
      <c r="B61" s="5" t="s">
        <v>1906</v>
      </c>
      <c r="C61" s="9">
        <v>602.54</v>
      </c>
      <c r="D61" s="17"/>
      <c r="E61" s="24">
        <f t="shared" ref="E61:E65" si="2">+C61-D61+E60</f>
        <v>1539.63</v>
      </c>
      <c r="F61"/>
      <c r="G61" s="4" t="s">
        <v>13</v>
      </c>
      <c r="H61" s="9">
        <v>602.54</v>
      </c>
    </row>
    <row r="62" spans="1:8" s="1" customFormat="1" ht="15" customHeight="1" x14ac:dyDescent="0.25">
      <c r="A62"/>
      <c r="B62" s="5" t="s">
        <v>1907</v>
      </c>
      <c r="C62" s="9">
        <v>2522.2199999999998</v>
      </c>
      <c r="D62" s="17"/>
      <c r="E62" s="24">
        <f t="shared" si="2"/>
        <v>4061.85</v>
      </c>
      <c r="F62"/>
      <c r="G62" s="4" t="s">
        <v>14</v>
      </c>
      <c r="H62" s="9">
        <v>2522.2199999999998</v>
      </c>
    </row>
    <row r="63" spans="1:8" s="1" customFormat="1" ht="15" customHeight="1" x14ac:dyDescent="0.25">
      <c r="A63"/>
      <c r="B63" s="28"/>
      <c r="C63" s="18"/>
      <c r="D63" s="18"/>
      <c r="E63" s="24">
        <f t="shared" si="2"/>
        <v>4061.85</v>
      </c>
      <c r="F63"/>
      <c r="G63" s="6" t="s">
        <v>8</v>
      </c>
      <c r="H63" s="9">
        <f>SUM(H60:H62)</f>
        <v>4061.85</v>
      </c>
    </row>
    <row r="64" spans="1:8" s="1" customFormat="1" ht="15" customHeight="1" x14ac:dyDescent="0.25">
      <c r="A64"/>
      <c r="B64" s="186"/>
      <c r="C64" s="45"/>
      <c r="D64" s="18"/>
      <c r="E64" s="24">
        <f t="shared" si="2"/>
        <v>4061.85</v>
      </c>
      <c r="F64"/>
    </row>
    <row r="65" spans="1:9" s="1" customFormat="1" x14ac:dyDescent="0.25">
      <c r="A65"/>
      <c r="B65" s="186"/>
      <c r="C65" s="43"/>
      <c r="D65" s="45"/>
      <c r="E65" s="24">
        <f t="shared" si="2"/>
        <v>4061.85</v>
      </c>
      <c r="F65"/>
      <c r="G65"/>
      <c r="H65" s="29">
        <f>+H63-E65</f>
        <v>0</v>
      </c>
    </row>
    <row r="66" spans="1:9" s="1" customFormat="1" x14ac:dyDescent="0.25">
      <c r="A66"/>
      <c r="B66"/>
      <c r="C66" s="13"/>
      <c r="D66" s="15"/>
      <c r="E66" s="15"/>
      <c r="F66"/>
      <c r="G66" s="13"/>
    </row>
    <row r="67" spans="1:9" s="1" customFormat="1" x14ac:dyDescent="0.25">
      <c r="A67"/>
      <c r="B67"/>
      <c r="C67" s="13"/>
      <c r="D67" s="15"/>
      <c r="E67" s="15"/>
      <c r="F67"/>
      <c r="G67" s="13"/>
    </row>
    <row r="68" spans="1:9" s="1" customFormat="1" x14ac:dyDescent="0.25">
      <c r="A68"/>
      <c r="B68"/>
      <c r="C68" s="13"/>
      <c r="D68" s="15"/>
      <c r="E68" s="15"/>
      <c r="F68"/>
      <c r="G68" s="13"/>
    </row>
    <row r="69" spans="1:9" s="1" customFormat="1" x14ac:dyDescent="0.25">
      <c r="A69"/>
      <c r="B69"/>
      <c r="C69" s="13"/>
      <c r="D69" s="15"/>
      <c r="E69" s="15"/>
      <c r="F69"/>
      <c r="G69"/>
    </row>
    <row r="70" spans="1:9" s="1" customFormat="1" x14ac:dyDescent="0.25">
      <c r="A70"/>
      <c r="B70"/>
      <c r="C70" s="13"/>
      <c r="D70" s="15"/>
      <c r="E70" s="15"/>
      <c r="F70"/>
      <c r="G70"/>
    </row>
    <row r="71" spans="1:9" s="1" customFormat="1" x14ac:dyDescent="0.25">
      <c r="A71"/>
      <c r="B71"/>
      <c r="C71" s="13"/>
      <c r="D71" s="15"/>
      <c r="E71" s="15"/>
      <c r="F71"/>
      <c r="G71"/>
      <c r="I71"/>
    </row>
  </sheetData>
  <autoFilter ref="A2:E40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39"/>
    <mergeCell ref="A43:A49"/>
    <mergeCell ref="A52:A56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  <rowBreaks count="1" manualBreakCount="1">
    <brk id="41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EED1A-72FA-495A-A55C-42F047C928BD}">
  <sheetPr filterMode="1"/>
  <dimension ref="A1:K106"/>
  <sheetViews>
    <sheetView topLeftCell="A66" zoomScaleNormal="100" workbookViewId="0">
      <selection activeCell="A2" sqref="A2:E100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2045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2046</v>
      </c>
      <c r="C4" s="148">
        <v>93653.24</v>
      </c>
      <c r="D4" s="48"/>
      <c r="E4" s="148">
        <f>+C4-D4</f>
        <v>93653.24</v>
      </c>
      <c r="G4" s="4" t="s">
        <v>4</v>
      </c>
      <c r="H4" s="148">
        <v>-379108.52</v>
      </c>
      <c r="I4" s="13"/>
    </row>
    <row r="5" spans="1:11" ht="15" customHeight="1" x14ac:dyDescent="0.25">
      <c r="A5" s="305"/>
      <c r="B5" s="4" t="s">
        <v>2047</v>
      </c>
      <c r="C5" s="148">
        <v>-62115.56</v>
      </c>
      <c r="D5" s="48"/>
      <c r="E5" s="148">
        <f>+E4+C5-D5</f>
        <v>31537.680000000008</v>
      </c>
      <c r="G5" s="4" t="s">
        <v>5</v>
      </c>
      <c r="H5" s="148">
        <v>152954.91</v>
      </c>
      <c r="I5" s="13"/>
    </row>
    <row r="6" spans="1:11" ht="15" customHeight="1" x14ac:dyDescent="0.25">
      <c r="A6" s="305"/>
      <c r="B6" s="4" t="s">
        <v>2048</v>
      </c>
      <c r="C6" s="45">
        <f>1873901.71+1125</f>
        <v>1875026.71</v>
      </c>
      <c r="D6" s="48"/>
      <c r="E6" s="148">
        <f t="shared" ref="E6:E74" si="0">+E5+C6-D6</f>
        <v>1906564.39</v>
      </c>
      <c r="G6" s="4" t="s">
        <v>6</v>
      </c>
      <c r="H6" s="45">
        <f>36667.24+1125</f>
        <v>37792.239999999998</v>
      </c>
      <c r="I6" s="13" t="s">
        <v>832</v>
      </c>
    </row>
    <row r="7" spans="1:11" ht="15" customHeight="1" x14ac:dyDescent="0.25">
      <c r="A7" s="305"/>
      <c r="B7" s="4" t="s">
        <v>2049</v>
      </c>
      <c r="C7" s="45">
        <v>2126.92</v>
      </c>
      <c r="D7" s="48"/>
      <c r="E7" s="148">
        <f t="shared" si="0"/>
        <v>1908691.3099999998</v>
      </c>
      <c r="G7" s="4" t="s">
        <v>7</v>
      </c>
      <c r="H7" s="45">
        <v>2126.92</v>
      </c>
      <c r="I7" s="13"/>
    </row>
    <row r="8" spans="1:11" ht="15" customHeight="1" x14ac:dyDescent="0.25">
      <c r="A8" s="305"/>
      <c r="B8" s="4" t="s">
        <v>2050</v>
      </c>
      <c r="C8" s="34">
        <v>1201.8</v>
      </c>
      <c r="D8" s="48"/>
      <c r="E8" s="148">
        <f t="shared" si="0"/>
        <v>1909893.1099999999</v>
      </c>
      <c r="G8" s="4" t="s">
        <v>15</v>
      </c>
      <c r="H8" s="34">
        <v>1201.8</v>
      </c>
      <c r="I8" s="13"/>
    </row>
    <row r="9" spans="1:11" ht="15" customHeight="1" x14ac:dyDescent="0.25">
      <c r="A9" s="305"/>
      <c r="B9" s="4" t="s">
        <v>2051</v>
      </c>
      <c r="C9" s="34">
        <v>1485.91</v>
      </c>
      <c r="D9" s="48"/>
      <c r="E9" s="148">
        <f t="shared" si="0"/>
        <v>1911379.0199999998</v>
      </c>
      <c r="G9" s="4" t="s">
        <v>16</v>
      </c>
      <c r="H9" s="34">
        <v>1485.91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1911379.0199999998</v>
      </c>
      <c r="G10" s="6" t="s">
        <v>8</v>
      </c>
      <c r="H10" s="7">
        <f>SUM(H4:H9)</f>
        <v>-183546.74000000002</v>
      </c>
      <c r="J10" s="57"/>
    </row>
    <row r="11" spans="1:11" ht="15" customHeight="1" x14ac:dyDescent="0.25">
      <c r="A11" s="305"/>
      <c r="B11" s="28" t="s">
        <v>2078</v>
      </c>
      <c r="C11" s="14">
        <v>11860000</v>
      </c>
      <c r="D11" s="121">
        <v>0</v>
      </c>
      <c r="E11" s="148">
        <f t="shared" si="0"/>
        <v>13771379.02</v>
      </c>
      <c r="G11" s="86"/>
      <c r="H11" s="8"/>
      <c r="J11" s="57"/>
    </row>
    <row r="12" spans="1:11" ht="15" customHeight="1" x14ac:dyDescent="0.25">
      <c r="A12" s="305"/>
      <c r="B12" s="28" t="s">
        <v>2057</v>
      </c>
      <c r="C12" s="14"/>
      <c r="D12" s="121">
        <v>3200000</v>
      </c>
      <c r="E12" s="148">
        <f t="shared" si="0"/>
        <v>10571379.02</v>
      </c>
      <c r="G12" s="86"/>
      <c r="H12" s="8">
        <f>+H10-E74</f>
        <v>6.6938810050487518E-10</v>
      </c>
      <c r="K12" s="57"/>
    </row>
    <row r="13" spans="1:11" ht="15" customHeight="1" x14ac:dyDescent="0.25">
      <c r="A13" s="305"/>
      <c r="B13" s="28" t="s">
        <v>2052</v>
      </c>
      <c r="C13" s="232"/>
      <c r="D13" s="121">
        <v>700000</v>
      </c>
      <c r="E13" s="148">
        <f t="shared" si="0"/>
        <v>9871379.0199999996</v>
      </c>
      <c r="G13" s="86"/>
      <c r="H13" s="8"/>
      <c r="K13" s="57"/>
    </row>
    <row r="14" spans="1:11" ht="15" customHeight="1" x14ac:dyDescent="0.25">
      <c r="A14" s="305"/>
      <c r="B14" s="28" t="s">
        <v>2053</v>
      </c>
      <c r="C14" s="232"/>
      <c r="D14" s="121">
        <v>750000</v>
      </c>
      <c r="E14" s="148">
        <f t="shared" si="0"/>
        <v>9121379.0199999996</v>
      </c>
      <c r="G14" s="86"/>
      <c r="H14" s="8"/>
      <c r="K14" s="57"/>
    </row>
    <row r="15" spans="1:11" ht="15" customHeight="1" x14ac:dyDescent="0.25">
      <c r="A15" s="305"/>
      <c r="B15" s="28" t="s">
        <v>2054</v>
      </c>
      <c r="C15" s="232"/>
      <c r="D15" s="121">
        <v>2100000</v>
      </c>
      <c r="E15" s="148">
        <f t="shared" si="0"/>
        <v>7021379.0199999996</v>
      </c>
      <c r="G15" s="86"/>
      <c r="H15" s="8"/>
      <c r="K15" s="57"/>
    </row>
    <row r="16" spans="1:11" ht="15" customHeight="1" x14ac:dyDescent="0.25">
      <c r="A16" s="305"/>
      <c r="B16" s="28" t="s">
        <v>2055</v>
      </c>
      <c r="C16" s="232"/>
      <c r="D16" s="121">
        <v>100000</v>
      </c>
      <c r="E16" s="148">
        <f t="shared" si="0"/>
        <v>6921379.0199999996</v>
      </c>
      <c r="G16" s="86"/>
      <c r="H16" s="8"/>
      <c r="K16" s="57"/>
    </row>
    <row r="17" spans="1:11" ht="15" customHeight="1" x14ac:dyDescent="0.25">
      <c r="A17" s="305"/>
      <c r="B17" s="28" t="s">
        <v>2056</v>
      </c>
      <c r="C17" s="232"/>
      <c r="D17" s="121">
        <v>55000</v>
      </c>
      <c r="E17" s="148">
        <f t="shared" si="0"/>
        <v>6866379.0199999996</v>
      </c>
      <c r="G17" s="86"/>
      <c r="H17" s="8"/>
      <c r="K17" s="57"/>
    </row>
    <row r="18" spans="1:11" ht="15" customHeight="1" x14ac:dyDescent="0.25">
      <c r="A18" s="305"/>
      <c r="B18" s="28" t="s">
        <v>462</v>
      </c>
      <c r="C18" s="14"/>
      <c r="D18" s="121">
        <v>100000</v>
      </c>
      <c r="E18" s="148">
        <f t="shared" si="0"/>
        <v>6766379.0199999996</v>
      </c>
      <c r="G18" s="86"/>
      <c r="H18" s="8"/>
      <c r="K18" s="57"/>
    </row>
    <row r="19" spans="1:11" ht="15" customHeight="1" x14ac:dyDescent="0.25">
      <c r="A19" s="305"/>
      <c r="B19" s="28" t="s">
        <v>111</v>
      </c>
      <c r="C19" s="14"/>
      <c r="D19" s="121">
        <v>126000</v>
      </c>
      <c r="E19" s="148">
        <f t="shared" si="0"/>
        <v>6640379.0199999996</v>
      </c>
      <c r="G19" s="86"/>
      <c r="H19" s="8"/>
      <c r="K19" s="57"/>
    </row>
    <row r="20" spans="1:11" ht="15" customHeight="1" x14ac:dyDescent="0.25">
      <c r="A20" s="305"/>
      <c r="B20" s="28" t="s">
        <v>229</v>
      </c>
      <c r="C20" s="14"/>
      <c r="D20" s="121">
        <v>40000</v>
      </c>
      <c r="E20" s="148">
        <f t="shared" si="0"/>
        <v>6600379.0199999996</v>
      </c>
      <c r="G20" s="86"/>
      <c r="H20" s="8"/>
      <c r="K20" s="57"/>
    </row>
    <row r="21" spans="1:11" ht="15" customHeight="1" x14ac:dyDescent="0.25">
      <c r="A21" s="305"/>
      <c r="B21" s="28" t="s">
        <v>2059</v>
      </c>
      <c r="C21" s="14"/>
      <c r="D21" s="121">
        <v>500000</v>
      </c>
      <c r="E21" s="148">
        <f t="shared" si="0"/>
        <v>6100379.0199999996</v>
      </c>
      <c r="G21" s="86"/>
      <c r="H21" s="8"/>
      <c r="K21" s="57"/>
    </row>
    <row r="22" spans="1:11" ht="15" customHeight="1" x14ac:dyDescent="0.25">
      <c r="A22" s="305"/>
      <c r="B22" s="28" t="s">
        <v>334</v>
      </c>
      <c r="C22" s="14"/>
      <c r="D22" s="121">
        <v>50000</v>
      </c>
      <c r="E22" s="148">
        <f t="shared" si="0"/>
        <v>6050379.0199999996</v>
      </c>
      <c r="G22" s="86"/>
      <c r="H22" s="8"/>
      <c r="K22" s="57"/>
    </row>
    <row r="23" spans="1:11" ht="15" customHeight="1" x14ac:dyDescent="0.25">
      <c r="A23" s="305"/>
      <c r="B23" s="28" t="s">
        <v>64</v>
      </c>
      <c r="C23" s="14"/>
      <c r="D23" s="121">
        <v>300000</v>
      </c>
      <c r="E23" s="148">
        <f t="shared" si="0"/>
        <v>5750379.0199999996</v>
      </c>
      <c r="G23" s="86"/>
      <c r="H23" s="8"/>
      <c r="K23" s="57"/>
    </row>
    <row r="24" spans="1:11" ht="15" customHeight="1" x14ac:dyDescent="0.25">
      <c r="A24" s="305"/>
      <c r="B24" s="28" t="s">
        <v>323</v>
      </c>
      <c r="C24" s="14"/>
      <c r="D24" s="121">
        <v>1000000</v>
      </c>
      <c r="E24" s="148">
        <f t="shared" si="0"/>
        <v>4750379.0199999996</v>
      </c>
      <c r="G24" s="86"/>
      <c r="H24" s="8"/>
      <c r="K24" s="57"/>
    </row>
    <row r="25" spans="1:11" ht="15" customHeight="1" x14ac:dyDescent="0.25">
      <c r="A25" s="305"/>
      <c r="B25" s="28" t="s">
        <v>2058</v>
      </c>
      <c r="C25" s="14"/>
      <c r="D25" s="121">
        <v>1000000</v>
      </c>
      <c r="E25" s="148">
        <f t="shared" si="0"/>
        <v>3750379.0199999996</v>
      </c>
      <c r="G25" s="86"/>
      <c r="H25" s="8"/>
      <c r="K25" s="57"/>
    </row>
    <row r="26" spans="1:11" ht="15" customHeight="1" x14ac:dyDescent="0.25">
      <c r="A26" s="305"/>
      <c r="B26" s="28" t="s">
        <v>555</v>
      </c>
      <c r="C26" s="14"/>
      <c r="D26" s="121">
        <v>1000000</v>
      </c>
      <c r="E26" s="148">
        <f t="shared" si="0"/>
        <v>2750379.0199999996</v>
      </c>
      <c r="G26" s="86"/>
      <c r="H26" s="8"/>
      <c r="K26" s="57"/>
    </row>
    <row r="27" spans="1:11" ht="15" customHeight="1" x14ac:dyDescent="0.25">
      <c r="A27" s="305"/>
      <c r="B27" s="28" t="s">
        <v>1912</v>
      </c>
      <c r="C27" s="14"/>
      <c r="D27" s="121">
        <v>319807.69</v>
      </c>
      <c r="E27" s="148">
        <f t="shared" si="0"/>
        <v>2430571.3299999996</v>
      </c>
      <c r="G27" s="86"/>
      <c r="H27" s="8"/>
      <c r="K27" s="57"/>
    </row>
    <row r="28" spans="1:11" ht="15" customHeight="1" x14ac:dyDescent="0.25">
      <c r="A28" s="305"/>
      <c r="B28" s="28" t="s">
        <v>352</v>
      </c>
      <c r="C28" s="14"/>
      <c r="D28" s="121">
        <v>362117.97</v>
      </c>
      <c r="E28" s="148">
        <f t="shared" si="0"/>
        <v>2068453.3599999996</v>
      </c>
      <c r="G28" s="86"/>
      <c r="H28" s="8"/>
      <c r="K28" s="57"/>
    </row>
    <row r="29" spans="1:11" ht="15" customHeight="1" x14ac:dyDescent="0.25">
      <c r="A29" s="305"/>
      <c r="B29" s="28" t="s">
        <v>1338</v>
      </c>
      <c r="C29" s="14"/>
      <c r="D29" s="121">
        <v>120042.58</v>
      </c>
      <c r="E29" s="148">
        <f t="shared" si="0"/>
        <v>1948410.7799999996</v>
      </c>
      <c r="G29" s="86"/>
      <c r="H29" s="8"/>
      <c r="K29" s="57"/>
    </row>
    <row r="30" spans="1:11" ht="15" customHeight="1" x14ac:dyDescent="0.25">
      <c r="A30" s="305"/>
      <c r="B30" s="28" t="s">
        <v>1426</v>
      </c>
      <c r="C30" s="14"/>
      <c r="D30" s="121">
        <v>167362.94</v>
      </c>
      <c r="E30" s="148">
        <f t="shared" si="0"/>
        <v>1781047.8399999996</v>
      </c>
      <c r="G30" s="86"/>
      <c r="H30" s="8"/>
      <c r="K30" s="57"/>
    </row>
    <row r="31" spans="1:11" ht="15" customHeight="1" x14ac:dyDescent="0.25">
      <c r="A31" s="305"/>
      <c r="B31" s="28" t="s">
        <v>57</v>
      </c>
      <c r="C31" s="14"/>
      <c r="D31" s="121">
        <v>475177.53</v>
      </c>
      <c r="E31" s="148">
        <f t="shared" si="0"/>
        <v>1305870.3099999996</v>
      </c>
      <c r="G31" s="86"/>
      <c r="H31" s="8"/>
      <c r="K31" s="57"/>
    </row>
    <row r="32" spans="1:11" ht="15" customHeight="1" x14ac:dyDescent="0.25">
      <c r="A32" s="305"/>
      <c r="B32" s="28" t="s">
        <v>1537</v>
      </c>
      <c r="C32" s="14"/>
      <c r="D32" s="121">
        <v>476943.39</v>
      </c>
      <c r="E32" s="148">
        <f t="shared" si="0"/>
        <v>828926.91999999958</v>
      </c>
      <c r="G32" s="86"/>
      <c r="H32" s="8"/>
      <c r="K32" s="57"/>
    </row>
    <row r="33" spans="1:11" ht="15" customHeight="1" x14ac:dyDescent="0.25">
      <c r="A33" s="305"/>
      <c r="B33" s="28" t="s">
        <v>2060</v>
      </c>
      <c r="C33" s="14"/>
      <c r="D33" s="121">
        <v>98550</v>
      </c>
      <c r="E33" s="148">
        <f t="shared" si="0"/>
        <v>730376.91999999958</v>
      </c>
      <c r="G33" s="86"/>
      <c r="H33" s="8"/>
      <c r="K33" s="57"/>
    </row>
    <row r="34" spans="1:11" ht="15" customHeight="1" x14ac:dyDescent="0.25">
      <c r="A34" s="305"/>
      <c r="B34" s="28" t="s">
        <v>74</v>
      </c>
      <c r="C34" s="14"/>
      <c r="D34" s="121">
        <v>258523.61</v>
      </c>
      <c r="E34" s="148">
        <f t="shared" si="0"/>
        <v>471853.30999999959</v>
      </c>
      <c r="G34" s="86"/>
      <c r="H34" s="8"/>
      <c r="K34" s="57"/>
    </row>
    <row r="35" spans="1:11" ht="15" customHeight="1" x14ac:dyDescent="0.25">
      <c r="A35" s="305"/>
      <c r="B35" s="28" t="s">
        <v>229</v>
      </c>
      <c r="C35" s="14"/>
      <c r="D35" s="121">
        <v>130000</v>
      </c>
      <c r="E35" s="148">
        <f t="shared" si="0"/>
        <v>341853.30999999959</v>
      </c>
      <c r="G35" s="86"/>
      <c r="H35" s="8"/>
      <c r="K35" s="57"/>
    </row>
    <row r="36" spans="1:11" ht="15" customHeight="1" x14ac:dyDescent="0.25">
      <c r="A36" s="305"/>
      <c r="B36" s="28" t="s">
        <v>154</v>
      </c>
      <c r="C36" s="14"/>
      <c r="D36" s="121">
        <v>97794.18</v>
      </c>
      <c r="E36" s="148">
        <f t="shared" si="0"/>
        <v>244059.1299999996</v>
      </c>
      <c r="G36" s="86"/>
      <c r="H36" s="8"/>
      <c r="K36" s="57"/>
    </row>
    <row r="37" spans="1:11" ht="15" customHeight="1" x14ac:dyDescent="0.25">
      <c r="A37" s="305"/>
      <c r="B37" s="28" t="s">
        <v>248</v>
      </c>
      <c r="C37" s="14"/>
      <c r="D37" s="121">
        <v>260338.77</v>
      </c>
      <c r="E37" s="148">
        <f t="shared" si="0"/>
        <v>-16279.640000000392</v>
      </c>
      <c r="G37" s="86"/>
      <c r="H37" s="8"/>
      <c r="K37" s="57"/>
    </row>
    <row r="38" spans="1:11" ht="15" customHeight="1" x14ac:dyDescent="0.25">
      <c r="A38" s="305"/>
      <c r="B38" s="28" t="s">
        <v>920</v>
      </c>
      <c r="C38" s="14"/>
      <c r="D38" s="121">
        <v>170531.01</v>
      </c>
      <c r="E38" s="148">
        <f t="shared" si="0"/>
        <v>-186810.6500000004</v>
      </c>
      <c r="G38" s="86"/>
      <c r="H38" s="8"/>
      <c r="K38" s="57"/>
    </row>
    <row r="39" spans="1:11" ht="15" customHeight="1" x14ac:dyDescent="0.25">
      <c r="A39" s="305"/>
      <c r="B39" s="28" t="s">
        <v>1140</v>
      </c>
      <c r="C39" s="14"/>
      <c r="D39" s="121">
        <v>33369.46</v>
      </c>
      <c r="E39" s="148">
        <f t="shared" si="0"/>
        <v>-220180.11000000039</v>
      </c>
      <c r="G39" s="86"/>
      <c r="H39" s="8"/>
      <c r="K39" s="57"/>
    </row>
    <row r="40" spans="1:11" ht="15" customHeight="1" x14ac:dyDescent="0.25">
      <c r="A40" s="305"/>
      <c r="B40" s="28" t="s">
        <v>991</v>
      </c>
      <c r="C40" s="14"/>
      <c r="D40" s="121">
        <v>500000</v>
      </c>
      <c r="E40" s="148">
        <f t="shared" si="0"/>
        <v>-720180.11000000034</v>
      </c>
      <c r="G40" s="86"/>
      <c r="H40" s="8"/>
      <c r="K40" s="57"/>
    </row>
    <row r="41" spans="1:11" ht="15" customHeight="1" x14ac:dyDescent="0.25">
      <c r="A41" s="305"/>
      <c r="B41" s="28" t="s">
        <v>1181</v>
      </c>
      <c r="C41" s="14"/>
      <c r="D41" s="121">
        <v>340503.54</v>
      </c>
      <c r="E41" s="148">
        <f t="shared" si="0"/>
        <v>-1060683.6500000004</v>
      </c>
      <c r="G41" s="86"/>
      <c r="H41" s="8"/>
      <c r="K41" s="57"/>
    </row>
    <row r="42" spans="1:11" ht="15" customHeight="1" x14ac:dyDescent="0.25">
      <c r="A42" s="305"/>
      <c r="B42" s="28" t="s">
        <v>763</v>
      </c>
      <c r="C42" s="14"/>
      <c r="D42" s="121">
        <v>31210.240000000002</v>
      </c>
      <c r="E42" s="148">
        <f t="shared" si="0"/>
        <v>-1091893.8900000004</v>
      </c>
      <c r="G42" s="86"/>
      <c r="H42" s="8"/>
      <c r="K42" s="57"/>
    </row>
    <row r="43" spans="1:11" ht="15" customHeight="1" x14ac:dyDescent="0.25">
      <c r="A43" s="305"/>
      <c r="B43" s="28" t="s">
        <v>1911</v>
      </c>
      <c r="C43" s="14"/>
      <c r="D43" s="121">
        <v>123818.53</v>
      </c>
      <c r="E43" s="148">
        <f t="shared" si="0"/>
        <v>-1215712.4200000004</v>
      </c>
      <c r="G43" s="86"/>
      <c r="H43" s="8"/>
      <c r="K43" s="57"/>
    </row>
    <row r="44" spans="1:11" ht="15" customHeight="1" x14ac:dyDescent="0.25">
      <c r="A44" s="305"/>
      <c r="B44" s="28" t="s">
        <v>841</v>
      </c>
      <c r="C44" s="14"/>
      <c r="D44" s="121">
        <v>154158.19</v>
      </c>
      <c r="E44" s="148">
        <f t="shared" si="0"/>
        <v>-1369870.6100000003</v>
      </c>
      <c r="G44" s="86"/>
      <c r="H44" s="8"/>
      <c r="K44" s="57"/>
    </row>
    <row r="45" spans="1:11" ht="15" customHeight="1" x14ac:dyDescent="0.25">
      <c r="A45" s="305"/>
      <c r="B45" s="28" t="s">
        <v>1090</v>
      </c>
      <c r="C45" s="14"/>
      <c r="D45" s="121">
        <v>107419.51</v>
      </c>
      <c r="E45" s="148">
        <f t="shared" si="0"/>
        <v>-1477290.1200000003</v>
      </c>
      <c r="G45" s="86"/>
      <c r="H45" s="8"/>
      <c r="K45" s="57"/>
    </row>
    <row r="46" spans="1:11" ht="15" customHeight="1" x14ac:dyDescent="0.25">
      <c r="A46" s="305"/>
      <c r="B46" s="28" t="s">
        <v>211</v>
      </c>
      <c r="C46" s="14"/>
      <c r="D46" s="121">
        <v>127964.59</v>
      </c>
      <c r="E46" s="148">
        <f t="shared" si="0"/>
        <v>-1605254.7100000004</v>
      </c>
      <c r="G46" s="86"/>
      <c r="H46" s="8"/>
      <c r="K46" s="57"/>
    </row>
    <row r="47" spans="1:11" ht="15" customHeight="1" x14ac:dyDescent="0.25">
      <c r="A47" s="305"/>
      <c r="B47" s="28" t="s">
        <v>433</v>
      </c>
      <c r="C47" s="14"/>
      <c r="D47" s="121">
        <v>500000</v>
      </c>
      <c r="E47" s="148">
        <f t="shared" si="0"/>
        <v>-2105254.7100000004</v>
      </c>
      <c r="G47" s="86"/>
      <c r="H47" s="8"/>
      <c r="K47" s="57"/>
    </row>
    <row r="48" spans="1:11" ht="15" customHeight="1" x14ac:dyDescent="0.25">
      <c r="A48" s="305"/>
      <c r="B48" s="28" t="s">
        <v>1439</v>
      </c>
      <c r="C48" s="14"/>
      <c r="D48" s="121">
        <v>28798.95</v>
      </c>
      <c r="E48" s="148">
        <f t="shared" si="0"/>
        <v>-2134053.6600000006</v>
      </c>
      <c r="G48" s="86"/>
      <c r="H48" s="8"/>
      <c r="K48" s="57"/>
    </row>
    <row r="49" spans="1:11" ht="15" customHeight="1" x14ac:dyDescent="0.25">
      <c r="A49" s="305"/>
      <c r="B49" s="28" t="s">
        <v>616</v>
      </c>
      <c r="C49" s="14"/>
      <c r="D49" s="121">
        <v>139438.57</v>
      </c>
      <c r="E49" s="148">
        <f t="shared" si="0"/>
        <v>-2273492.2300000004</v>
      </c>
      <c r="G49" s="86"/>
      <c r="H49" s="8"/>
      <c r="K49" s="57"/>
    </row>
    <row r="50" spans="1:11" ht="15" customHeight="1" x14ac:dyDescent="0.25">
      <c r="A50" s="305"/>
      <c r="B50" s="28" t="s">
        <v>197</v>
      </c>
      <c r="C50" s="14"/>
      <c r="D50" s="121">
        <v>1008.59</v>
      </c>
      <c r="E50" s="148">
        <f t="shared" si="0"/>
        <v>-2274500.8200000003</v>
      </c>
      <c r="G50" s="86"/>
      <c r="H50" s="8"/>
      <c r="K50" s="57"/>
    </row>
    <row r="51" spans="1:11" ht="15" customHeight="1" x14ac:dyDescent="0.25">
      <c r="A51" s="305"/>
      <c r="B51" s="28" t="s">
        <v>1441</v>
      </c>
      <c r="C51" s="14"/>
      <c r="D51" s="121">
        <v>4749.16</v>
      </c>
      <c r="E51" s="148">
        <f t="shared" si="0"/>
        <v>-2279249.9800000004</v>
      </c>
      <c r="G51" s="86"/>
      <c r="H51" s="8"/>
      <c r="K51" s="57"/>
    </row>
    <row r="52" spans="1:11" ht="15" customHeight="1" x14ac:dyDescent="0.25">
      <c r="A52" s="305"/>
      <c r="B52" s="28" t="s">
        <v>796</v>
      </c>
      <c r="C52" s="14"/>
      <c r="D52" s="121">
        <v>14004.68</v>
      </c>
      <c r="E52" s="148">
        <f t="shared" si="0"/>
        <v>-2293254.6600000006</v>
      </c>
      <c r="G52" s="86"/>
      <c r="H52" s="8"/>
      <c r="K52" s="57"/>
    </row>
    <row r="53" spans="1:11" ht="15" customHeight="1" x14ac:dyDescent="0.25">
      <c r="A53" s="305"/>
      <c r="B53" s="28" t="s">
        <v>1913</v>
      </c>
      <c r="C53" s="14"/>
      <c r="D53" s="121">
        <v>132475.1</v>
      </c>
      <c r="E53" s="148">
        <f t="shared" si="0"/>
        <v>-2425729.7600000007</v>
      </c>
      <c r="G53" s="86"/>
      <c r="H53" s="8"/>
      <c r="K53" s="57"/>
    </row>
    <row r="54" spans="1:11" ht="15" customHeight="1" x14ac:dyDescent="0.25">
      <c r="A54" s="305"/>
      <c r="B54" s="28" t="s">
        <v>764</v>
      </c>
      <c r="C54" s="14"/>
      <c r="D54" s="121">
        <v>125.69</v>
      </c>
      <c r="E54" s="148">
        <f t="shared" si="0"/>
        <v>-2425855.4500000007</v>
      </c>
      <c r="G54" s="86"/>
      <c r="H54" s="8"/>
      <c r="K54" s="57"/>
    </row>
    <row r="55" spans="1:11" ht="15" customHeight="1" x14ac:dyDescent="0.25">
      <c r="A55" s="305"/>
      <c r="B55" s="231" t="s">
        <v>4</v>
      </c>
      <c r="C55" s="192"/>
      <c r="D55" s="193"/>
      <c r="E55" s="148">
        <f t="shared" si="0"/>
        <v>-2425855.4500000007</v>
      </c>
      <c r="G55" s="86"/>
      <c r="H55" s="8"/>
      <c r="K55" s="57"/>
    </row>
    <row r="56" spans="1:11" ht="15" customHeight="1" x14ac:dyDescent="0.25">
      <c r="A56" s="305"/>
      <c r="B56" s="28" t="s">
        <v>451</v>
      </c>
      <c r="C56" s="14">
        <v>2000000</v>
      </c>
      <c r="D56" s="121"/>
      <c r="E56" s="148">
        <f t="shared" si="0"/>
        <v>-425855.45000000065</v>
      </c>
      <c r="G56" s="86"/>
      <c r="H56" s="8"/>
      <c r="K56" s="57"/>
    </row>
    <row r="57" spans="1:11" ht="15" customHeight="1" x14ac:dyDescent="0.25">
      <c r="A57" s="305"/>
      <c r="B57" s="28" t="s">
        <v>284</v>
      </c>
      <c r="C57" s="14">
        <v>3000000</v>
      </c>
      <c r="D57" s="121"/>
      <c r="E57" s="148">
        <f t="shared" si="0"/>
        <v>2574144.5499999993</v>
      </c>
      <c r="G57" s="86"/>
      <c r="H57" s="8"/>
      <c r="K57" s="57"/>
    </row>
    <row r="58" spans="1:11" ht="15" customHeight="1" x14ac:dyDescent="0.25">
      <c r="A58" s="305"/>
      <c r="B58" s="28" t="s">
        <v>106</v>
      </c>
      <c r="C58" s="14">
        <v>109000</v>
      </c>
      <c r="D58" s="121"/>
      <c r="E58" s="148">
        <f t="shared" si="0"/>
        <v>2683144.5499999993</v>
      </c>
      <c r="G58" s="86"/>
      <c r="H58" s="8"/>
      <c r="K58" s="57"/>
    </row>
    <row r="59" spans="1:11" ht="15" customHeight="1" x14ac:dyDescent="0.25">
      <c r="A59" s="305"/>
      <c r="B59" s="28" t="s">
        <v>2063</v>
      </c>
      <c r="C59" s="14"/>
      <c r="D59" s="121">
        <v>500000</v>
      </c>
      <c r="E59" s="148">
        <f t="shared" si="0"/>
        <v>2183144.5499999993</v>
      </c>
      <c r="G59" s="86"/>
      <c r="H59" s="8"/>
      <c r="K59" s="57"/>
    </row>
    <row r="60" spans="1:11" ht="15" customHeight="1" x14ac:dyDescent="0.25">
      <c r="A60" s="305"/>
      <c r="B60" s="28" t="s">
        <v>2061</v>
      </c>
      <c r="C60" s="14"/>
      <c r="D60" s="121">
        <v>1000000</v>
      </c>
      <c r="E60" s="148">
        <f t="shared" si="0"/>
        <v>1183144.5499999993</v>
      </c>
      <c r="G60" s="86"/>
      <c r="H60" s="8"/>
      <c r="K60" s="57"/>
    </row>
    <row r="61" spans="1:11" ht="15" customHeight="1" x14ac:dyDescent="0.25">
      <c r="A61" s="305"/>
      <c r="B61" s="28" t="s">
        <v>841</v>
      </c>
      <c r="C61" s="14"/>
      <c r="D61" s="121">
        <v>100000</v>
      </c>
      <c r="E61" s="148">
        <f t="shared" si="0"/>
        <v>1083144.5499999993</v>
      </c>
      <c r="G61" s="86"/>
      <c r="H61" s="8"/>
      <c r="K61" s="57"/>
    </row>
    <row r="62" spans="1:11" ht="15" customHeight="1" x14ac:dyDescent="0.25">
      <c r="A62" s="305"/>
      <c r="B62" s="28" t="s">
        <v>2066</v>
      </c>
      <c r="C62" s="14"/>
      <c r="D62" s="121">
        <v>55737.5</v>
      </c>
      <c r="E62" s="148">
        <f t="shared" si="0"/>
        <v>1027407.0499999993</v>
      </c>
      <c r="G62" s="86"/>
      <c r="H62" s="8"/>
      <c r="K62" s="57"/>
    </row>
    <row r="63" spans="1:11" ht="15" customHeight="1" x14ac:dyDescent="0.25">
      <c r="A63" s="305"/>
      <c r="B63" s="28" t="s">
        <v>2065</v>
      </c>
      <c r="C63" s="14"/>
      <c r="D63" s="121">
        <v>19000.259999999998</v>
      </c>
      <c r="E63" s="148">
        <f t="shared" si="0"/>
        <v>1008406.7899999993</v>
      </c>
      <c r="G63" s="86"/>
      <c r="H63" s="8"/>
      <c r="K63" s="57"/>
    </row>
    <row r="64" spans="1:11" ht="15" customHeight="1" x14ac:dyDescent="0.25">
      <c r="A64" s="305"/>
      <c r="B64" s="28" t="s">
        <v>52</v>
      </c>
      <c r="C64" s="14"/>
      <c r="D64" s="121">
        <v>100000</v>
      </c>
      <c r="E64" s="148">
        <f t="shared" si="0"/>
        <v>908406.78999999934</v>
      </c>
      <c r="G64" s="86"/>
      <c r="H64" s="8"/>
      <c r="K64" s="57"/>
    </row>
    <row r="65" spans="1:11" ht="15" customHeight="1" x14ac:dyDescent="0.25">
      <c r="A65" s="305"/>
      <c r="B65" s="28" t="s">
        <v>329</v>
      </c>
      <c r="C65" s="14"/>
      <c r="D65" s="121">
        <v>2724</v>
      </c>
      <c r="E65" s="148">
        <f t="shared" si="0"/>
        <v>905682.78999999934</v>
      </c>
      <c r="G65" s="86"/>
      <c r="H65" s="8"/>
      <c r="K65" s="57"/>
    </row>
    <row r="66" spans="1:11" ht="15" customHeight="1" x14ac:dyDescent="0.25">
      <c r="A66" s="305"/>
      <c r="B66" s="28" t="s">
        <v>2062</v>
      </c>
      <c r="C66" s="14"/>
      <c r="D66" s="121">
        <v>300000</v>
      </c>
      <c r="E66" s="148">
        <f t="shared" si="0"/>
        <v>605682.78999999934</v>
      </c>
      <c r="G66" s="86"/>
      <c r="H66" s="8"/>
      <c r="K66" s="57"/>
    </row>
    <row r="67" spans="1:11" ht="15" customHeight="1" x14ac:dyDescent="0.25">
      <c r="A67" s="305"/>
      <c r="B67" s="28" t="s">
        <v>331</v>
      </c>
      <c r="C67" s="14"/>
      <c r="D67" s="18">
        <v>500000</v>
      </c>
      <c r="E67" s="148">
        <f t="shared" si="0"/>
        <v>105682.78999999934</v>
      </c>
      <c r="G67" s="86"/>
      <c r="H67" s="8"/>
      <c r="K67" s="57"/>
    </row>
    <row r="68" spans="1:11" ht="15" customHeight="1" x14ac:dyDescent="0.25">
      <c r="A68" s="305"/>
      <c r="B68" s="28" t="s">
        <v>2064</v>
      </c>
      <c r="C68" s="14"/>
      <c r="D68" s="18">
        <v>4300</v>
      </c>
      <c r="E68" s="148">
        <f t="shared" si="0"/>
        <v>101382.78999999934</v>
      </c>
      <c r="G68" s="86"/>
      <c r="H68" s="8"/>
      <c r="K68" s="57"/>
    </row>
    <row r="69" spans="1:11" ht="15" customHeight="1" x14ac:dyDescent="0.25">
      <c r="A69" s="305"/>
      <c r="B69" s="28" t="s">
        <v>209</v>
      </c>
      <c r="C69" s="14"/>
      <c r="D69" s="18">
        <v>500000</v>
      </c>
      <c r="E69" s="148">
        <f t="shared" si="0"/>
        <v>-398617.21000000066</v>
      </c>
      <c r="G69" s="86"/>
      <c r="H69" s="8"/>
      <c r="K69" s="57"/>
    </row>
    <row r="70" spans="1:11" ht="15" customHeight="1" x14ac:dyDescent="0.25">
      <c r="A70" s="305"/>
      <c r="B70" s="231" t="s">
        <v>5</v>
      </c>
      <c r="C70" s="192"/>
      <c r="D70" s="193"/>
      <c r="E70" s="148">
        <f t="shared" si="0"/>
        <v>-398617.21000000066</v>
      </c>
      <c r="G70" s="86"/>
      <c r="H70" s="8"/>
      <c r="K70" s="57"/>
    </row>
    <row r="71" spans="1:11" ht="15" customHeight="1" x14ac:dyDescent="0.25">
      <c r="A71" s="305"/>
      <c r="B71" s="28" t="s">
        <v>2067</v>
      </c>
      <c r="C71" s="14"/>
      <c r="D71" s="121">
        <v>384929.53</v>
      </c>
      <c r="E71" s="148">
        <f t="shared" si="0"/>
        <v>-783546.74000000069</v>
      </c>
      <c r="G71" s="86"/>
      <c r="H71" s="8"/>
      <c r="K71" s="57"/>
    </row>
    <row r="72" spans="1:11" ht="15" customHeight="1" x14ac:dyDescent="0.25">
      <c r="A72" s="305"/>
      <c r="B72" s="28" t="s">
        <v>2068</v>
      </c>
      <c r="C72" s="14">
        <v>600000</v>
      </c>
      <c r="D72" s="121"/>
      <c r="E72" s="148">
        <f t="shared" si="0"/>
        <v>-183546.74000000069</v>
      </c>
      <c r="G72" s="86"/>
      <c r="H72" s="8"/>
      <c r="K72" s="57"/>
    </row>
    <row r="73" spans="1:11" ht="15" customHeight="1" x14ac:dyDescent="0.25">
      <c r="A73" s="305"/>
      <c r="B73" s="28"/>
      <c r="C73" s="14"/>
      <c r="D73" s="121"/>
      <c r="E73" s="148">
        <f t="shared" si="0"/>
        <v>-183546.74000000069</v>
      </c>
      <c r="G73" s="86"/>
      <c r="H73" s="8"/>
      <c r="K73" s="13"/>
    </row>
    <row r="74" spans="1:11" ht="15" customHeight="1" x14ac:dyDescent="0.25">
      <c r="A74" s="305"/>
      <c r="B74" s="28"/>
      <c r="C74" s="14"/>
      <c r="D74" s="121"/>
      <c r="E74" s="148">
        <f t="shared" si="0"/>
        <v>-183546.74000000069</v>
      </c>
      <c r="G74" s="86"/>
      <c r="H74" s="8"/>
      <c r="K74" s="13"/>
    </row>
    <row r="75" spans="1:11" s="1" customFormat="1" ht="15" customHeight="1" x14ac:dyDescent="0.25">
      <c r="A75" s="10"/>
      <c r="E75" s="86"/>
      <c r="F75"/>
      <c r="G75" s="13"/>
    </row>
    <row r="76" spans="1:11" s="1" customFormat="1" ht="15" customHeight="1" thickBot="1" x14ac:dyDescent="0.3">
      <c r="A76" s="10"/>
      <c r="E76" s="19"/>
      <c r="F76"/>
      <c r="G76" s="13"/>
    </row>
    <row r="77" spans="1:11" s="1" customFormat="1" ht="15" customHeight="1" x14ac:dyDescent="0.25">
      <c r="A77" s="27" t="s">
        <v>2069</v>
      </c>
      <c r="B77" s="98"/>
      <c r="C77" s="98"/>
      <c r="D77" s="179"/>
      <c r="E77" s="100"/>
      <c r="F77"/>
      <c r="G77" s="57"/>
    </row>
    <row r="78" spans="1:11" s="1" customFormat="1" ht="15" customHeight="1" x14ac:dyDescent="0.25">
      <c r="A78" s="308" t="s">
        <v>9</v>
      </c>
      <c r="B78" s="202" t="s">
        <v>538</v>
      </c>
      <c r="C78" s="70">
        <v>70844.119999999923</v>
      </c>
      <c r="D78" s="9"/>
      <c r="E78" s="70">
        <f>+C78-D78</f>
        <v>70844.119999999923</v>
      </c>
      <c r="F78"/>
      <c r="G78" s="57"/>
    </row>
    <row r="79" spans="1:11" s="1" customFormat="1" ht="15" customHeight="1" x14ac:dyDescent="0.25">
      <c r="A79" s="308"/>
      <c r="B79" s="218" t="s">
        <v>2074</v>
      </c>
      <c r="C79" s="9">
        <v>3200000</v>
      </c>
      <c r="D79" s="9">
        <v>0</v>
      </c>
      <c r="E79" s="70">
        <f>+E78+C79-D79</f>
        <v>3270844.12</v>
      </c>
      <c r="F79"/>
      <c r="G79" s="57"/>
    </row>
    <row r="80" spans="1:11" s="1" customFormat="1" ht="15" customHeight="1" x14ac:dyDescent="0.25">
      <c r="A80" s="308"/>
      <c r="B80" s="218" t="s">
        <v>2075</v>
      </c>
      <c r="C80" s="9">
        <v>0</v>
      </c>
      <c r="D80" s="9">
        <v>500000</v>
      </c>
      <c r="E80" s="70">
        <f t="shared" ref="E80:E84" si="1">+E79+C80-D80</f>
        <v>2770844.12</v>
      </c>
      <c r="F80"/>
      <c r="G80" s="57"/>
    </row>
    <row r="81" spans="1:8" s="1" customFormat="1" ht="15" customHeight="1" x14ac:dyDescent="0.25">
      <c r="A81" s="308"/>
      <c r="B81" s="233" t="s">
        <v>2076</v>
      </c>
      <c r="C81" s="9">
        <v>0</v>
      </c>
      <c r="D81" s="9">
        <v>1700000</v>
      </c>
      <c r="E81" s="70">
        <f t="shared" si="1"/>
        <v>1070844.1200000001</v>
      </c>
      <c r="F81"/>
      <c r="G81" s="57"/>
    </row>
    <row r="82" spans="1:8" s="1" customFormat="1" ht="15" customHeight="1" x14ac:dyDescent="0.25">
      <c r="A82" s="308"/>
      <c r="B82" s="233" t="s">
        <v>2077</v>
      </c>
      <c r="C82" s="9">
        <v>0</v>
      </c>
      <c r="D82" s="9">
        <v>1000000</v>
      </c>
      <c r="E82" s="70">
        <f t="shared" si="1"/>
        <v>70844.120000000112</v>
      </c>
      <c r="F82"/>
      <c r="G82" s="57"/>
    </row>
    <row r="83" spans="1:8" s="1" customFormat="1" ht="15" customHeight="1" x14ac:dyDescent="0.25">
      <c r="A83" s="308"/>
      <c r="B83" s="210"/>
      <c r="C83" s="9"/>
      <c r="D83" s="9"/>
      <c r="E83" s="70">
        <f t="shared" si="1"/>
        <v>70844.120000000112</v>
      </c>
      <c r="F83"/>
      <c r="G83" s="57"/>
    </row>
    <row r="84" spans="1:8" s="1" customFormat="1" ht="15" customHeight="1" x14ac:dyDescent="0.25">
      <c r="A84" s="308"/>
      <c r="B84" s="201"/>
      <c r="C84" s="9"/>
      <c r="D84" s="9"/>
      <c r="E84" s="70">
        <f t="shared" si="1"/>
        <v>70844.120000000112</v>
      </c>
      <c r="F84"/>
      <c r="G84" s="57"/>
    </row>
    <row r="85" spans="1:8" s="1" customFormat="1" ht="15" customHeight="1" x14ac:dyDescent="0.25">
      <c r="A85"/>
      <c r="B85"/>
      <c r="C85" s="15"/>
      <c r="D85" s="20"/>
      <c r="E85" s="20"/>
      <c r="F85"/>
      <c r="G85"/>
    </row>
    <row r="86" spans="1:8" s="1" customFormat="1" ht="15" customHeight="1" thickBot="1" x14ac:dyDescent="0.3">
      <c r="A86" s="99" t="s">
        <v>2039</v>
      </c>
      <c r="B86" s="96"/>
      <c r="C86" s="96"/>
      <c r="D86" s="96"/>
      <c r="E86" s="96"/>
      <c r="F86"/>
      <c r="G86"/>
      <c r="H86" s="8"/>
    </row>
    <row r="87" spans="1:8" s="1" customFormat="1" ht="15" customHeight="1" x14ac:dyDescent="0.25">
      <c r="A87" s="293" t="s">
        <v>10</v>
      </c>
      <c r="B87" s="28"/>
      <c r="C87" s="9"/>
      <c r="D87" s="9"/>
      <c r="E87" s="70"/>
      <c r="F87"/>
      <c r="G87"/>
      <c r="H87" s="8"/>
    </row>
    <row r="88" spans="1:8" s="1" customFormat="1" ht="15" customHeight="1" x14ac:dyDescent="0.25">
      <c r="A88" s="294"/>
      <c r="B88" s="28"/>
      <c r="C88" s="9"/>
      <c r="D88" s="9"/>
      <c r="E88" s="70"/>
      <c r="F88"/>
      <c r="G88"/>
      <c r="H88" s="8"/>
    </row>
    <row r="89" spans="1:8" s="1" customFormat="1" ht="15" customHeight="1" x14ac:dyDescent="0.25">
      <c r="A89" s="294"/>
      <c r="B89" s="28"/>
      <c r="C89" s="9"/>
      <c r="D89" s="9"/>
      <c r="E89" s="70"/>
      <c r="F89"/>
      <c r="G89"/>
      <c r="H89" s="8"/>
    </row>
    <row r="90" spans="1:8" s="1" customFormat="1" ht="15" customHeight="1" x14ac:dyDescent="0.25">
      <c r="A90" s="294"/>
      <c r="B90" s="28"/>
      <c r="C90" s="9"/>
      <c r="D90" s="9"/>
      <c r="E90" s="70"/>
      <c r="F90"/>
      <c r="G90"/>
      <c r="H90" s="8"/>
    </row>
    <row r="91" spans="1:8" s="1" customFormat="1" ht="15" customHeight="1" thickBot="1" x14ac:dyDescent="0.3">
      <c r="A91" s="307"/>
      <c r="B91" s="28"/>
      <c r="C91" s="9"/>
      <c r="D91" s="9"/>
      <c r="E91" s="70"/>
      <c r="F91"/>
      <c r="G91"/>
      <c r="H91" s="8"/>
    </row>
    <row r="92" spans="1:8" s="1" customFormat="1" ht="15" customHeight="1" x14ac:dyDescent="0.25">
      <c r="A92"/>
      <c r="B92"/>
      <c r="C92" s="15"/>
      <c r="D92" s="15"/>
      <c r="E92" s="15"/>
      <c r="F92"/>
      <c r="G92"/>
      <c r="H92" s="8"/>
    </row>
    <row r="93" spans="1:8" s="1" customFormat="1" ht="15" customHeight="1" thickBot="1" x14ac:dyDescent="0.3">
      <c r="A93"/>
      <c r="B93"/>
      <c r="C93" s="15"/>
      <c r="D93" s="15"/>
      <c r="E93" s="15"/>
      <c r="F93"/>
    </row>
    <row r="94" spans="1:8" s="1" customFormat="1" ht="15" customHeight="1" thickBot="1" x14ac:dyDescent="0.3">
      <c r="A94"/>
      <c r="B94" s="97" t="s">
        <v>1867</v>
      </c>
      <c r="C94" s="93"/>
      <c r="D94" s="93"/>
      <c r="E94" s="94"/>
      <c r="F94"/>
      <c r="G94" s="31" t="s">
        <v>11</v>
      </c>
      <c r="H94" s="32"/>
    </row>
    <row r="95" spans="1:8" s="1" customFormat="1" ht="15" customHeight="1" x14ac:dyDescent="0.25">
      <c r="A95"/>
      <c r="B95" s="3" t="s">
        <v>1905</v>
      </c>
      <c r="C95" s="9">
        <v>937.09</v>
      </c>
      <c r="D95" s="16"/>
      <c r="E95" s="21">
        <f>+C95-D95</f>
        <v>937.09</v>
      </c>
      <c r="F95"/>
      <c r="G95" s="4" t="s">
        <v>12</v>
      </c>
      <c r="H95" s="9">
        <v>937.09</v>
      </c>
    </row>
    <row r="96" spans="1:8" s="1" customFormat="1" ht="15" customHeight="1" x14ac:dyDescent="0.25">
      <c r="A96"/>
      <c r="B96" s="5" t="s">
        <v>1906</v>
      </c>
      <c r="C96" s="9">
        <v>602.54</v>
      </c>
      <c r="D96" s="17"/>
      <c r="E96" s="24">
        <f t="shared" ref="E96:E100" si="2">+C96-D96+E95</f>
        <v>1539.63</v>
      </c>
      <c r="F96"/>
      <c r="G96" s="4" t="s">
        <v>13</v>
      </c>
      <c r="H96" s="9">
        <v>602.54</v>
      </c>
    </row>
    <row r="97" spans="1:9" s="1" customFormat="1" ht="15" customHeight="1" x14ac:dyDescent="0.25">
      <c r="A97"/>
      <c r="B97" s="5" t="s">
        <v>1907</v>
      </c>
      <c r="C97" s="9">
        <v>2522.2199999999998</v>
      </c>
      <c r="D97" s="17"/>
      <c r="E97" s="24">
        <f t="shared" si="2"/>
        <v>4061.85</v>
      </c>
      <c r="F97"/>
      <c r="G97" s="4" t="s">
        <v>14</v>
      </c>
      <c r="H97" s="9">
        <v>2522.2199999999998</v>
      </c>
    </row>
    <row r="98" spans="1:9" s="1" customFormat="1" ht="15" customHeight="1" x14ac:dyDescent="0.25">
      <c r="A98"/>
      <c r="B98" s="28"/>
      <c r="C98" s="18"/>
      <c r="D98" s="18"/>
      <c r="E98" s="24">
        <f t="shared" si="2"/>
        <v>4061.85</v>
      </c>
      <c r="F98"/>
      <c r="G98" s="6" t="s">
        <v>8</v>
      </c>
      <c r="H98" s="9">
        <f>SUM(H95:H97)</f>
        <v>4061.85</v>
      </c>
    </row>
    <row r="99" spans="1:9" s="1" customFormat="1" ht="15" customHeight="1" x14ac:dyDescent="0.25">
      <c r="A99"/>
      <c r="B99" s="186"/>
      <c r="C99" s="45"/>
      <c r="D99" s="18"/>
      <c r="E99" s="24">
        <f t="shared" si="2"/>
        <v>4061.85</v>
      </c>
      <c r="F99"/>
    </row>
    <row r="100" spans="1:9" s="1" customFormat="1" x14ac:dyDescent="0.25">
      <c r="A100"/>
      <c r="B100" s="186"/>
      <c r="C100" s="43"/>
      <c r="D100" s="45"/>
      <c r="E100" s="24">
        <f t="shared" si="2"/>
        <v>4061.85</v>
      </c>
      <c r="F100"/>
      <c r="G100"/>
      <c r="H100" s="29">
        <f>+H98-E100</f>
        <v>0</v>
      </c>
    </row>
    <row r="101" spans="1:9" s="1" customFormat="1" x14ac:dyDescent="0.25">
      <c r="A101"/>
      <c r="B101"/>
      <c r="C101" s="13"/>
      <c r="D101" s="15"/>
      <c r="E101" s="15"/>
      <c r="F101"/>
      <c r="G101" s="13"/>
    </row>
    <row r="102" spans="1:9" s="1" customFormat="1" x14ac:dyDescent="0.25">
      <c r="A102"/>
      <c r="B102"/>
      <c r="C102" s="13"/>
      <c r="D102" s="15"/>
      <c r="E102" s="15"/>
      <c r="F102"/>
      <c r="G102" s="13"/>
    </row>
    <row r="103" spans="1:9" s="1" customFormat="1" x14ac:dyDescent="0.25">
      <c r="A103"/>
      <c r="B103"/>
      <c r="C103" s="13"/>
      <c r="D103" s="15"/>
      <c r="E103" s="15"/>
      <c r="F103"/>
      <c r="G103" s="13"/>
    </row>
    <row r="104" spans="1:9" s="1" customFormat="1" x14ac:dyDescent="0.25">
      <c r="A104"/>
      <c r="B104"/>
      <c r="C104" s="13"/>
      <c r="D104" s="15"/>
      <c r="E104" s="15"/>
      <c r="F104"/>
      <c r="G104"/>
    </row>
    <row r="105" spans="1:9" s="1" customFormat="1" x14ac:dyDescent="0.25">
      <c r="A105"/>
      <c r="B105"/>
      <c r="C105" s="13"/>
      <c r="D105" s="15"/>
      <c r="E105" s="15"/>
      <c r="F105"/>
      <c r="G105"/>
    </row>
    <row r="106" spans="1:9" s="1" customFormat="1" x14ac:dyDescent="0.25">
      <c r="A106"/>
      <c r="B106"/>
      <c r="C106" s="13"/>
      <c r="D106" s="15"/>
      <c r="E106" s="15"/>
      <c r="F106"/>
      <c r="G106"/>
      <c r="I106"/>
    </row>
  </sheetData>
  <autoFilter ref="A2:E75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74"/>
    <mergeCell ref="A78:A84"/>
    <mergeCell ref="A87:A91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  <rowBreaks count="1" manualBreakCount="1">
    <brk id="76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26938-AFF4-4CC2-B8AA-941A501794AD}">
  <sheetPr filterMode="1"/>
  <dimension ref="A1:K56"/>
  <sheetViews>
    <sheetView topLeftCell="A19" zoomScaleNormal="100" workbookViewId="0">
      <selection activeCell="A2" sqref="A2:E53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2079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2080</v>
      </c>
      <c r="C4" s="148">
        <v>-379108.52</v>
      </c>
      <c r="D4" s="48"/>
      <c r="E4" s="148">
        <f>+C4-D4</f>
        <v>-379108.52</v>
      </c>
      <c r="G4" s="4" t="s">
        <v>4</v>
      </c>
      <c r="H4" s="148">
        <v>-384108.52</v>
      </c>
      <c r="I4" s="13"/>
    </row>
    <row r="5" spans="1:11" ht="15" customHeight="1" x14ac:dyDescent="0.25">
      <c r="A5" s="305"/>
      <c r="B5" s="4" t="s">
        <v>2081</v>
      </c>
      <c r="C5" s="148">
        <v>152954.91</v>
      </c>
      <c r="D5" s="48"/>
      <c r="E5" s="148">
        <f>+E4+C5-D5</f>
        <v>-226153.61000000002</v>
      </c>
      <c r="G5" s="4" t="s">
        <v>5</v>
      </c>
      <c r="H5" s="148">
        <v>152954.91</v>
      </c>
      <c r="I5" s="13"/>
    </row>
    <row r="6" spans="1:11" ht="15" customHeight="1" x14ac:dyDescent="0.25">
      <c r="A6" s="305"/>
      <c r="B6" s="4" t="s">
        <v>2082</v>
      </c>
      <c r="C6" s="45">
        <f>36667.24+1125</f>
        <v>37792.239999999998</v>
      </c>
      <c r="D6" s="48"/>
      <c r="E6" s="148">
        <f t="shared" ref="E6:E24" si="0">+E5+C6-D6</f>
        <v>-188361.37000000002</v>
      </c>
      <c r="G6" s="4" t="s">
        <v>6</v>
      </c>
      <c r="H6" s="45">
        <f>177689.3+251.55</f>
        <v>177940.84999999998</v>
      </c>
      <c r="I6" s="13" t="s">
        <v>832</v>
      </c>
    </row>
    <row r="7" spans="1:11" ht="15" customHeight="1" x14ac:dyDescent="0.25">
      <c r="A7" s="305"/>
      <c r="B7" s="4" t="s">
        <v>2083</v>
      </c>
      <c r="C7" s="45">
        <v>2126.92</v>
      </c>
      <c r="D7" s="48"/>
      <c r="E7" s="148">
        <f t="shared" si="0"/>
        <v>-186234.45</v>
      </c>
      <c r="G7" s="4" t="s">
        <v>7</v>
      </c>
      <c r="H7" s="45">
        <v>2126.92</v>
      </c>
      <c r="I7" s="13"/>
    </row>
    <row r="8" spans="1:11" ht="15" customHeight="1" x14ac:dyDescent="0.25">
      <c r="A8" s="305"/>
      <c r="B8" s="4" t="s">
        <v>2084</v>
      </c>
      <c r="C8" s="34">
        <v>1201.8</v>
      </c>
      <c r="D8" s="48"/>
      <c r="E8" s="148">
        <f t="shared" si="0"/>
        <v>-185032.65000000002</v>
      </c>
      <c r="G8" s="4" t="s">
        <v>15</v>
      </c>
      <c r="H8" s="34">
        <v>1201.8</v>
      </c>
      <c r="I8" s="13"/>
    </row>
    <row r="9" spans="1:11" ht="15" customHeight="1" x14ac:dyDescent="0.25">
      <c r="A9" s="305"/>
      <c r="B9" s="4" t="s">
        <v>2085</v>
      </c>
      <c r="C9" s="34">
        <v>1485.91</v>
      </c>
      <c r="D9" s="48"/>
      <c r="E9" s="148">
        <f t="shared" si="0"/>
        <v>-183546.74000000002</v>
      </c>
      <c r="G9" s="4" t="s">
        <v>16</v>
      </c>
      <c r="H9" s="34">
        <v>1485.91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-183546.74000000002</v>
      </c>
      <c r="G10" s="6" t="s">
        <v>8</v>
      </c>
      <c r="H10" s="7">
        <f>SUM(H4:H9)</f>
        <v>-48398.130000000034</v>
      </c>
      <c r="J10" s="57"/>
    </row>
    <row r="11" spans="1:11" ht="15" customHeight="1" x14ac:dyDescent="0.25">
      <c r="A11" s="305"/>
      <c r="B11" s="28" t="s">
        <v>2094</v>
      </c>
      <c r="C11" s="14">
        <v>0</v>
      </c>
      <c r="D11" s="121">
        <v>17968.509999999998</v>
      </c>
      <c r="E11" s="148">
        <f t="shared" si="0"/>
        <v>-201515.25000000003</v>
      </c>
      <c r="G11" s="86"/>
      <c r="H11" s="8"/>
      <c r="J11" s="57"/>
    </row>
    <row r="12" spans="1:11" ht="15" customHeight="1" x14ac:dyDescent="0.25">
      <c r="A12" s="305"/>
      <c r="B12" s="28" t="s">
        <v>917</v>
      </c>
      <c r="C12" s="14">
        <v>0</v>
      </c>
      <c r="D12" s="121">
        <v>19655</v>
      </c>
      <c r="E12" s="148">
        <f t="shared" si="0"/>
        <v>-221170.25000000003</v>
      </c>
      <c r="G12" s="86"/>
      <c r="H12" s="8">
        <f>+H10-E21</f>
        <v>0</v>
      </c>
      <c r="K12" s="57"/>
    </row>
    <row r="13" spans="1:11" ht="15" customHeight="1" x14ac:dyDescent="0.25">
      <c r="A13" s="305"/>
      <c r="B13" s="28" t="s">
        <v>2087</v>
      </c>
      <c r="C13" s="232"/>
      <c r="D13" s="121">
        <v>6600</v>
      </c>
      <c r="E13" s="148">
        <f t="shared" si="0"/>
        <v>-227770.25000000003</v>
      </c>
      <c r="G13" s="86"/>
      <c r="H13" s="8"/>
      <c r="K13" s="57"/>
    </row>
    <row r="14" spans="1:11" ht="15" customHeight="1" x14ac:dyDescent="0.25">
      <c r="A14" s="305"/>
      <c r="B14" s="28" t="s">
        <v>2088</v>
      </c>
      <c r="C14" s="232"/>
      <c r="D14" s="121">
        <v>5000</v>
      </c>
      <c r="E14" s="148">
        <f t="shared" si="0"/>
        <v>-232770.25000000003</v>
      </c>
      <c r="G14" s="86"/>
      <c r="H14" s="8"/>
      <c r="K14" s="57"/>
    </row>
    <row r="15" spans="1:11" ht="15" customHeight="1" x14ac:dyDescent="0.25">
      <c r="A15" s="305"/>
      <c r="B15" s="28" t="s">
        <v>2089</v>
      </c>
      <c r="C15" s="232"/>
      <c r="D15" s="121">
        <v>10000</v>
      </c>
      <c r="E15" s="148">
        <f t="shared" si="0"/>
        <v>-242770.25000000003</v>
      </c>
      <c r="G15" s="86"/>
      <c r="H15" s="8"/>
      <c r="K15" s="57"/>
    </row>
    <row r="16" spans="1:11" ht="15" customHeight="1" x14ac:dyDescent="0.25">
      <c r="A16" s="305"/>
      <c r="B16" s="28" t="s">
        <v>2091</v>
      </c>
      <c r="C16" s="121">
        <v>199422.38</v>
      </c>
      <c r="D16" s="121"/>
      <c r="E16" s="148">
        <f t="shared" si="0"/>
        <v>-43347.870000000024</v>
      </c>
      <c r="G16" s="86"/>
      <c r="H16" s="8"/>
      <c r="K16" s="57"/>
    </row>
    <row r="17" spans="1:11" ht="15" customHeight="1" x14ac:dyDescent="0.25">
      <c r="A17" s="305"/>
      <c r="B17" s="28" t="s">
        <v>2090</v>
      </c>
      <c r="C17" s="232"/>
      <c r="D17" s="121">
        <v>50.26</v>
      </c>
      <c r="E17" s="148">
        <f t="shared" si="0"/>
        <v>-43398.130000000026</v>
      </c>
      <c r="G17" s="86"/>
      <c r="H17" s="8"/>
      <c r="K17" s="57"/>
    </row>
    <row r="18" spans="1:11" ht="15" customHeight="1" x14ac:dyDescent="0.25">
      <c r="A18" s="305"/>
      <c r="B18" s="28"/>
      <c r="C18" s="14"/>
      <c r="D18" s="121"/>
      <c r="E18" s="148">
        <f t="shared" si="0"/>
        <v>-43398.130000000026</v>
      </c>
      <c r="G18" s="86"/>
      <c r="H18" s="8"/>
      <c r="K18" s="57"/>
    </row>
    <row r="19" spans="1:11" ht="15" customHeight="1" x14ac:dyDescent="0.25">
      <c r="A19" s="305"/>
      <c r="B19" s="231" t="s">
        <v>4</v>
      </c>
      <c r="C19" s="192"/>
      <c r="D19" s="193"/>
      <c r="E19" s="148">
        <f t="shared" si="0"/>
        <v>-43398.130000000026</v>
      </c>
      <c r="G19" s="86"/>
      <c r="H19" s="8"/>
      <c r="K19" s="57"/>
    </row>
    <row r="20" spans="1:11" ht="15" customHeight="1" x14ac:dyDescent="0.25">
      <c r="A20" s="305"/>
      <c r="B20" s="28" t="s">
        <v>2092</v>
      </c>
      <c r="C20" s="14"/>
      <c r="D20" s="121">
        <v>5000</v>
      </c>
      <c r="E20" s="148">
        <f t="shared" si="0"/>
        <v>-48398.130000000026</v>
      </c>
      <c r="G20" s="86"/>
      <c r="H20" s="8"/>
      <c r="K20" s="57"/>
    </row>
    <row r="21" spans="1:11" ht="15" customHeight="1" x14ac:dyDescent="0.25">
      <c r="A21" s="305"/>
      <c r="B21" s="28"/>
      <c r="C21" s="14"/>
      <c r="D21" s="121"/>
      <c r="E21" s="148">
        <f t="shared" si="0"/>
        <v>-48398.130000000026</v>
      </c>
      <c r="G21" s="86"/>
      <c r="H21" s="8"/>
      <c r="K21" s="57"/>
    </row>
    <row r="22" spans="1:11" ht="15" customHeight="1" x14ac:dyDescent="0.25">
      <c r="A22" s="305"/>
      <c r="B22" s="28"/>
      <c r="C22" s="14"/>
      <c r="D22" s="121"/>
      <c r="E22" s="148">
        <f t="shared" si="0"/>
        <v>-48398.130000000026</v>
      </c>
      <c r="G22" s="86"/>
      <c r="H22" s="8"/>
      <c r="K22" s="57"/>
    </row>
    <row r="23" spans="1:11" ht="15" customHeight="1" x14ac:dyDescent="0.25">
      <c r="A23" s="305"/>
      <c r="B23" s="28"/>
      <c r="C23" s="14"/>
      <c r="D23" s="121"/>
      <c r="E23" s="148">
        <f t="shared" si="0"/>
        <v>-48398.130000000026</v>
      </c>
      <c r="G23" s="86"/>
      <c r="H23" s="8"/>
      <c r="K23" s="57"/>
    </row>
    <row r="24" spans="1:11" ht="15" customHeight="1" x14ac:dyDescent="0.25">
      <c r="A24" s="305"/>
      <c r="B24" s="28"/>
      <c r="C24" s="14"/>
      <c r="D24" s="121"/>
      <c r="E24" s="148">
        <f t="shared" si="0"/>
        <v>-48398.130000000026</v>
      </c>
      <c r="G24" s="86"/>
      <c r="H24" s="8"/>
      <c r="K24" s="57"/>
    </row>
    <row r="25" spans="1:11" s="1" customFormat="1" ht="15" customHeight="1" x14ac:dyDescent="0.25">
      <c r="A25" s="10"/>
      <c r="E25" s="86"/>
      <c r="F25"/>
      <c r="G25" s="13"/>
    </row>
    <row r="26" spans="1:11" s="1" customFormat="1" ht="15" customHeight="1" thickBot="1" x14ac:dyDescent="0.3">
      <c r="A26" s="10"/>
      <c r="E26" s="19"/>
      <c r="F26"/>
      <c r="G26" s="13"/>
    </row>
    <row r="27" spans="1:11" s="1" customFormat="1" ht="15" customHeight="1" x14ac:dyDescent="0.25">
      <c r="A27" s="27" t="s">
        <v>2086</v>
      </c>
      <c r="B27" s="98"/>
      <c r="C27" s="98"/>
      <c r="D27" s="179"/>
      <c r="E27" s="100"/>
      <c r="F27"/>
      <c r="G27" s="57"/>
    </row>
    <row r="28" spans="1:11" s="1" customFormat="1" ht="15" customHeight="1" x14ac:dyDescent="0.25">
      <c r="A28" s="308" t="s">
        <v>9</v>
      </c>
      <c r="B28" s="202" t="s">
        <v>538</v>
      </c>
      <c r="C28" s="70">
        <v>70844.120000000112</v>
      </c>
      <c r="D28" s="9"/>
      <c r="E28" s="70">
        <f>+C28-D28</f>
        <v>70844.120000000112</v>
      </c>
      <c r="F28"/>
      <c r="G28" s="57"/>
    </row>
    <row r="29" spans="1:11" s="1" customFormat="1" ht="15" customHeight="1" x14ac:dyDescent="0.25">
      <c r="A29" s="308"/>
      <c r="B29" s="218" t="s">
        <v>1988</v>
      </c>
      <c r="C29" s="9"/>
      <c r="D29" s="9">
        <v>1530</v>
      </c>
      <c r="E29" s="70">
        <f>+E28+C29-D29</f>
        <v>69314.120000000112</v>
      </c>
      <c r="F29"/>
      <c r="G29" s="57"/>
    </row>
    <row r="30" spans="1:11" s="1" customFormat="1" ht="15" customHeight="1" x14ac:dyDescent="0.25">
      <c r="A30" s="308"/>
      <c r="B30" s="218" t="s">
        <v>2093</v>
      </c>
      <c r="C30" s="9"/>
      <c r="D30" s="9">
        <v>5725</v>
      </c>
      <c r="E30" s="70">
        <f t="shared" ref="E30:E34" si="1">+E29+C30-D30</f>
        <v>63589.120000000112</v>
      </c>
      <c r="F30"/>
      <c r="G30" s="57"/>
    </row>
    <row r="31" spans="1:11" s="1" customFormat="1" ht="15" customHeight="1" x14ac:dyDescent="0.25">
      <c r="A31" s="308"/>
      <c r="B31" s="233"/>
      <c r="C31" s="9"/>
      <c r="D31" s="9"/>
      <c r="E31" s="70">
        <f t="shared" si="1"/>
        <v>63589.120000000112</v>
      </c>
      <c r="F31"/>
      <c r="G31" s="57"/>
    </row>
    <row r="32" spans="1:11" s="1" customFormat="1" ht="15" customHeight="1" x14ac:dyDescent="0.25">
      <c r="A32" s="308"/>
      <c r="B32" s="233"/>
      <c r="C32" s="9"/>
      <c r="D32" s="9"/>
      <c r="E32" s="70">
        <f t="shared" si="1"/>
        <v>63589.120000000112</v>
      </c>
      <c r="F32"/>
      <c r="G32" s="57"/>
    </row>
    <row r="33" spans="1:8" s="1" customFormat="1" ht="15" customHeight="1" x14ac:dyDescent="0.25">
      <c r="A33" s="308"/>
      <c r="B33" s="210"/>
      <c r="C33" s="9"/>
      <c r="D33" s="9"/>
      <c r="E33" s="70">
        <f t="shared" si="1"/>
        <v>63589.120000000112</v>
      </c>
      <c r="F33"/>
      <c r="G33" s="57"/>
    </row>
    <row r="34" spans="1:8" s="1" customFormat="1" ht="15" customHeight="1" x14ac:dyDescent="0.25">
      <c r="A34" s="308"/>
      <c r="B34" s="201"/>
      <c r="C34" s="9"/>
      <c r="D34" s="9"/>
      <c r="E34" s="70">
        <f t="shared" si="1"/>
        <v>63589.120000000112</v>
      </c>
      <c r="F34"/>
      <c r="G34" s="57"/>
    </row>
    <row r="35" spans="1:8" s="1" customFormat="1" ht="15" customHeight="1" x14ac:dyDescent="0.25">
      <c r="A35"/>
      <c r="B35"/>
      <c r="C35" s="15"/>
      <c r="D35" s="20"/>
      <c r="E35" s="20"/>
      <c r="F35"/>
      <c r="G35"/>
    </row>
    <row r="36" spans="1:8" s="1" customFormat="1" ht="15" customHeight="1" thickBot="1" x14ac:dyDescent="0.3">
      <c r="A36" s="99" t="s">
        <v>2086</v>
      </c>
      <c r="B36" s="96"/>
      <c r="C36" s="96"/>
      <c r="D36" s="96"/>
      <c r="E36" s="96"/>
      <c r="F36"/>
      <c r="G36"/>
      <c r="H36" s="8"/>
    </row>
    <row r="37" spans="1:8" s="1" customFormat="1" ht="15" customHeight="1" x14ac:dyDescent="0.25">
      <c r="A37" s="293" t="s">
        <v>10</v>
      </c>
      <c r="B37" s="28"/>
      <c r="C37" s="9"/>
      <c r="D37" s="9"/>
      <c r="E37" s="70"/>
      <c r="F37"/>
      <c r="G37"/>
      <c r="H37" s="8"/>
    </row>
    <row r="38" spans="1:8" s="1" customFormat="1" ht="15" customHeight="1" x14ac:dyDescent="0.25">
      <c r="A38" s="294"/>
      <c r="B38" s="28"/>
      <c r="C38" s="9"/>
      <c r="D38" s="9"/>
      <c r="E38" s="70"/>
      <c r="F38"/>
      <c r="G38"/>
      <c r="H38" s="8"/>
    </row>
    <row r="39" spans="1:8" s="1" customFormat="1" ht="15" customHeight="1" x14ac:dyDescent="0.25">
      <c r="A39" s="294"/>
      <c r="B39" s="28"/>
      <c r="C39" s="9"/>
      <c r="D39" s="9"/>
      <c r="E39" s="70"/>
      <c r="F39"/>
      <c r="G39"/>
      <c r="H39" s="8"/>
    </row>
    <row r="40" spans="1:8" s="1" customFormat="1" ht="15" customHeight="1" x14ac:dyDescent="0.25">
      <c r="A40" s="294"/>
      <c r="B40" s="28"/>
      <c r="C40" s="9"/>
      <c r="D40" s="9"/>
      <c r="E40" s="70"/>
      <c r="F40"/>
      <c r="G40"/>
      <c r="H40" s="8"/>
    </row>
    <row r="41" spans="1:8" s="1" customFormat="1" ht="15" customHeight="1" thickBot="1" x14ac:dyDescent="0.3">
      <c r="A41" s="307"/>
      <c r="B41" s="28"/>
      <c r="C41" s="9"/>
      <c r="D41" s="9"/>
      <c r="E41" s="70"/>
      <c r="F41"/>
      <c r="G41"/>
      <c r="H41" s="8"/>
    </row>
    <row r="42" spans="1:8" s="1" customFormat="1" ht="15" customHeight="1" x14ac:dyDescent="0.25">
      <c r="A42"/>
      <c r="B42"/>
      <c r="C42" s="15"/>
      <c r="D42" s="15"/>
      <c r="E42" s="15"/>
      <c r="F42"/>
      <c r="G42"/>
      <c r="H42" s="8"/>
    </row>
    <row r="43" spans="1:8" s="1" customFormat="1" ht="15" customHeight="1" thickBot="1" x14ac:dyDescent="0.3">
      <c r="A43"/>
      <c r="B43"/>
      <c r="C43" s="15"/>
      <c r="D43" s="15"/>
      <c r="E43" s="15"/>
      <c r="F43"/>
    </row>
    <row r="44" spans="1:8" s="1" customFormat="1" ht="15" customHeight="1" thickBot="1" x14ac:dyDescent="0.3">
      <c r="A44"/>
      <c r="B44" s="97" t="s">
        <v>1867</v>
      </c>
      <c r="C44" s="93"/>
      <c r="D44" s="93"/>
      <c r="E44" s="94"/>
      <c r="F44"/>
      <c r="G44" s="31" t="s">
        <v>11</v>
      </c>
      <c r="H44" s="32"/>
    </row>
    <row r="45" spans="1:8" s="1" customFormat="1" ht="15" customHeight="1" x14ac:dyDescent="0.25">
      <c r="A45"/>
      <c r="B45" s="3" t="s">
        <v>1905</v>
      </c>
      <c r="C45" s="9">
        <v>937.09</v>
      </c>
      <c r="D45" s="16"/>
      <c r="E45" s="21">
        <f>+C45-D45</f>
        <v>937.09</v>
      </c>
      <c r="F45"/>
      <c r="G45" s="4" t="s">
        <v>12</v>
      </c>
      <c r="H45" s="9">
        <v>937.09</v>
      </c>
    </row>
    <row r="46" spans="1:8" s="1" customFormat="1" ht="15" customHeight="1" x14ac:dyDescent="0.25">
      <c r="A46"/>
      <c r="B46" s="5" t="s">
        <v>1906</v>
      </c>
      <c r="C46" s="9">
        <v>602.54</v>
      </c>
      <c r="D46" s="17"/>
      <c r="E46" s="24">
        <f t="shared" ref="E46:E50" si="2">+C46-D46+E45</f>
        <v>1539.63</v>
      </c>
      <c r="F46"/>
      <c r="G46" s="4" t="s">
        <v>13</v>
      </c>
      <c r="H46" s="9">
        <v>602.54</v>
      </c>
    </row>
    <row r="47" spans="1:8" s="1" customFormat="1" ht="15" customHeight="1" x14ac:dyDescent="0.25">
      <c r="A47"/>
      <c r="B47" s="5" t="s">
        <v>1907</v>
      </c>
      <c r="C47" s="9">
        <v>2522.2199999999998</v>
      </c>
      <c r="D47" s="17"/>
      <c r="E47" s="24">
        <f t="shared" si="2"/>
        <v>4061.85</v>
      </c>
      <c r="F47"/>
      <c r="G47" s="4" t="s">
        <v>14</v>
      </c>
      <c r="H47" s="9">
        <v>2522.2199999999998</v>
      </c>
    </row>
    <row r="48" spans="1:8" s="1" customFormat="1" ht="15" customHeight="1" x14ac:dyDescent="0.25">
      <c r="A48"/>
      <c r="B48" s="28"/>
      <c r="C48" s="18"/>
      <c r="D48" s="18"/>
      <c r="E48" s="24">
        <f t="shared" si="2"/>
        <v>4061.85</v>
      </c>
      <c r="F48"/>
      <c r="G48" s="6" t="s">
        <v>8</v>
      </c>
      <c r="H48" s="9">
        <f>SUM(H45:H47)</f>
        <v>4061.85</v>
      </c>
    </row>
    <row r="49" spans="1:9" s="1" customFormat="1" ht="15" customHeight="1" x14ac:dyDescent="0.25">
      <c r="A49"/>
      <c r="B49" s="186"/>
      <c r="C49" s="45"/>
      <c r="D49" s="18"/>
      <c r="E49" s="24">
        <f t="shared" si="2"/>
        <v>4061.85</v>
      </c>
      <c r="F49"/>
    </row>
    <row r="50" spans="1:9" s="1" customFormat="1" x14ac:dyDescent="0.25">
      <c r="A50"/>
      <c r="B50" s="186"/>
      <c r="C50" s="43"/>
      <c r="D50" s="45"/>
      <c r="E50" s="24">
        <f t="shared" si="2"/>
        <v>4061.85</v>
      </c>
      <c r="F50"/>
      <c r="G50"/>
      <c r="H50" s="29">
        <f>+H48-E50</f>
        <v>0</v>
      </c>
    </row>
    <row r="51" spans="1:9" s="1" customFormat="1" x14ac:dyDescent="0.25">
      <c r="A51"/>
      <c r="B51"/>
      <c r="C51" s="13"/>
      <c r="D51" s="15"/>
      <c r="E51" s="15"/>
      <c r="F51"/>
      <c r="G51" s="13"/>
    </row>
    <row r="52" spans="1:9" s="1" customFormat="1" x14ac:dyDescent="0.25">
      <c r="A52"/>
      <c r="B52"/>
      <c r="C52" s="13"/>
      <c r="D52" s="15"/>
      <c r="E52" s="15"/>
      <c r="F52"/>
      <c r="G52" s="13"/>
    </row>
    <row r="53" spans="1:9" s="1" customFormat="1" x14ac:dyDescent="0.25">
      <c r="A53"/>
      <c r="B53"/>
      <c r="C53" s="13"/>
      <c r="D53" s="15"/>
      <c r="E53" s="15"/>
      <c r="F53"/>
      <c r="G53" s="13"/>
    </row>
    <row r="54" spans="1:9" s="1" customFormat="1" x14ac:dyDescent="0.25">
      <c r="A54"/>
      <c r="B54"/>
      <c r="C54" s="13"/>
      <c r="D54" s="15"/>
      <c r="E54" s="15"/>
      <c r="F54"/>
      <c r="G54"/>
    </row>
    <row r="55" spans="1:9" s="1" customFormat="1" x14ac:dyDescent="0.25">
      <c r="A55"/>
      <c r="B55"/>
      <c r="C55" s="13"/>
      <c r="D55" s="15"/>
      <c r="E55" s="15"/>
      <c r="F55"/>
      <c r="G55"/>
    </row>
    <row r="56" spans="1:9" s="1" customFormat="1" x14ac:dyDescent="0.25">
      <c r="A56"/>
      <c r="B56"/>
      <c r="C56" s="13"/>
      <c r="D56" s="15"/>
      <c r="E56" s="15"/>
      <c r="F56"/>
      <c r="G56"/>
      <c r="I56"/>
    </row>
  </sheetData>
  <autoFilter ref="A2:E25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24"/>
    <mergeCell ref="A28:A34"/>
    <mergeCell ref="A37:A41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  <rowBreaks count="1" manualBreakCount="1">
    <brk id="26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6D714-0FB4-4A66-B278-D51F93334AD8}">
  <sheetPr filterMode="1">
    <pageSetUpPr fitToPage="1"/>
  </sheetPr>
  <dimension ref="A1:K68"/>
  <sheetViews>
    <sheetView topLeftCell="A31" zoomScaleNormal="100" workbookViewId="0">
      <selection activeCell="A2" sqref="A2:E64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2095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2096</v>
      </c>
      <c r="C4" s="148">
        <v>-384108.52</v>
      </c>
      <c r="D4" s="48"/>
      <c r="E4" s="148">
        <f>+C4-D4</f>
        <v>-384108.52</v>
      </c>
      <c r="G4" s="4" t="s">
        <v>4</v>
      </c>
      <c r="H4" s="148">
        <v>-497690.52</v>
      </c>
      <c r="I4" s="13"/>
    </row>
    <row r="5" spans="1:11" ht="15" customHeight="1" x14ac:dyDescent="0.25">
      <c r="A5" s="305"/>
      <c r="B5" s="4" t="s">
        <v>2097</v>
      </c>
      <c r="C5" s="148">
        <v>152954.91</v>
      </c>
      <c r="D5" s="48"/>
      <c r="E5" s="148">
        <f>+E4+C5-D5</f>
        <v>-231153.61000000002</v>
      </c>
      <c r="G5" s="4" t="s">
        <v>5</v>
      </c>
      <c r="H5" s="148">
        <v>-413269.06</v>
      </c>
      <c r="I5" s="13"/>
    </row>
    <row r="6" spans="1:11" ht="15" customHeight="1" x14ac:dyDescent="0.25">
      <c r="A6" s="305"/>
      <c r="B6" s="4" t="s">
        <v>2098</v>
      </c>
      <c r="C6" s="45">
        <f>177689.3+251.55</f>
        <v>177940.84999999998</v>
      </c>
      <c r="D6" s="48"/>
      <c r="E6" s="148">
        <f t="shared" ref="E6:E20" si="0">+E5+C6-D6</f>
        <v>-53212.760000000038</v>
      </c>
      <c r="G6" s="4" t="s">
        <v>6</v>
      </c>
      <c r="H6" s="45">
        <f>105.04+251.55</f>
        <v>356.59000000000003</v>
      </c>
      <c r="I6" s="13" t="s">
        <v>832</v>
      </c>
    </row>
    <row r="7" spans="1:11" ht="15" customHeight="1" x14ac:dyDescent="0.25">
      <c r="A7" s="305"/>
      <c r="B7" s="4" t="s">
        <v>2099</v>
      </c>
      <c r="C7" s="45">
        <v>2126.92</v>
      </c>
      <c r="D7" s="48"/>
      <c r="E7" s="148">
        <f t="shared" si="0"/>
        <v>-51085.84000000004</v>
      </c>
      <c r="G7" s="4" t="s">
        <v>7</v>
      </c>
      <c r="H7" s="45">
        <v>2126.92</v>
      </c>
      <c r="I7" s="13"/>
    </row>
    <row r="8" spans="1:11" ht="15" customHeight="1" x14ac:dyDescent="0.25">
      <c r="A8" s="305"/>
      <c r="B8" s="4" t="s">
        <v>2100</v>
      </c>
      <c r="C8" s="34">
        <v>1201.8</v>
      </c>
      <c r="D8" s="48"/>
      <c r="E8" s="148">
        <f t="shared" si="0"/>
        <v>-49884.040000000037</v>
      </c>
      <c r="G8" s="4" t="s">
        <v>15</v>
      </c>
      <c r="H8" s="34">
        <v>1201.8</v>
      </c>
      <c r="I8" s="13"/>
    </row>
    <row r="9" spans="1:11" ht="15" customHeight="1" x14ac:dyDescent="0.25">
      <c r="A9" s="305"/>
      <c r="B9" s="4" t="s">
        <v>2101</v>
      </c>
      <c r="C9" s="34">
        <v>1485.91</v>
      </c>
      <c r="D9" s="48"/>
      <c r="E9" s="148">
        <f t="shared" si="0"/>
        <v>-48398.130000000034</v>
      </c>
      <c r="G9" s="4" t="s">
        <v>16</v>
      </c>
      <c r="H9" s="34">
        <v>1485.91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-48398.130000000034</v>
      </c>
      <c r="G10" s="6" t="s">
        <v>8</v>
      </c>
      <c r="H10" s="7">
        <f>SUM(H4:H9)</f>
        <v>-905788.36</v>
      </c>
      <c r="J10" s="57"/>
    </row>
    <row r="11" spans="1:11" ht="15" customHeight="1" x14ac:dyDescent="0.25">
      <c r="A11" s="305"/>
      <c r="B11" s="28" t="s">
        <v>1371</v>
      </c>
      <c r="C11" s="14">
        <v>100000</v>
      </c>
      <c r="D11" s="121">
        <v>0</v>
      </c>
      <c r="E11" s="148">
        <f t="shared" si="0"/>
        <v>51601.869999999966</v>
      </c>
      <c r="G11" s="86"/>
      <c r="H11" s="8"/>
      <c r="J11" s="57"/>
    </row>
    <row r="12" spans="1:11" ht="15" customHeight="1" x14ac:dyDescent="0.25">
      <c r="A12" s="305"/>
      <c r="B12" s="28" t="s">
        <v>2102</v>
      </c>
      <c r="C12" s="232"/>
      <c r="D12" s="121">
        <v>5567.5</v>
      </c>
      <c r="E12" s="148">
        <f t="shared" si="0"/>
        <v>46034.369999999966</v>
      </c>
      <c r="G12" s="86"/>
      <c r="H12" s="8">
        <f>+H10-E36</f>
        <v>0</v>
      </c>
      <c r="K12" s="57"/>
    </row>
    <row r="13" spans="1:11" ht="15" customHeight="1" x14ac:dyDescent="0.25">
      <c r="A13" s="305"/>
      <c r="B13" s="28" t="s">
        <v>2090</v>
      </c>
      <c r="C13" s="232"/>
      <c r="D13" s="121">
        <v>16.760000000000002</v>
      </c>
      <c r="E13" s="148">
        <f t="shared" si="0"/>
        <v>46017.609999999964</v>
      </c>
      <c r="G13" s="86"/>
      <c r="H13" s="8"/>
      <c r="K13" s="57"/>
    </row>
    <row r="14" spans="1:11" ht="15" customHeight="1" x14ac:dyDescent="0.25">
      <c r="A14" s="305"/>
      <c r="B14" s="231" t="s">
        <v>4</v>
      </c>
      <c r="C14" s="192"/>
      <c r="D14" s="193"/>
      <c r="E14" s="148">
        <f t="shared" si="0"/>
        <v>46017.609999999964</v>
      </c>
      <c r="G14" s="86"/>
      <c r="H14" s="8"/>
      <c r="K14" s="57"/>
    </row>
    <row r="15" spans="1:11" ht="15" customHeight="1" x14ac:dyDescent="0.25">
      <c r="A15" s="305"/>
      <c r="B15" s="28" t="s">
        <v>2105</v>
      </c>
      <c r="C15" s="119">
        <v>60000</v>
      </c>
      <c r="D15" s="234"/>
      <c r="E15" s="148">
        <f t="shared" si="0"/>
        <v>106017.60999999996</v>
      </c>
      <c r="G15" s="86"/>
      <c r="H15" s="8"/>
      <c r="K15" s="57"/>
    </row>
    <row r="16" spans="1:11" ht="15" customHeight="1" x14ac:dyDescent="0.25">
      <c r="A16" s="305"/>
      <c r="B16" s="28"/>
      <c r="C16" s="119"/>
      <c r="D16" s="234"/>
      <c r="E16" s="148">
        <f t="shared" si="0"/>
        <v>106017.60999999996</v>
      </c>
      <c r="G16" s="86"/>
      <c r="H16" s="8"/>
      <c r="K16" s="57"/>
    </row>
    <row r="17" spans="1:11" ht="15" customHeight="1" x14ac:dyDescent="0.25">
      <c r="A17" s="305"/>
      <c r="B17" s="28" t="s">
        <v>509</v>
      </c>
      <c r="C17" s="119">
        <v>1994000</v>
      </c>
      <c r="D17" s="234"/>
      <c r="E17" s="148">
        <f t="shared" si="0"/>
        <v>2100017.61</v>
      </c>
      <c r="G17" s="86"/>
      <c r="H17" s="8"/>
      <c r="K17" s="57"/>
    </row>
    <row r="18" spans="1:11" ht="15" customHeight="1" x14ac:dyDescent="0.25">
      <c r="A18" s="305"/>
      <c r="B18" s="28" t="s">
        <v>62</v>
      </c>
      <c r="C18" s="119"/>
      <c r="D18" s="121">
        <v>100000</v>
      </c>
      <c r="E18" s="148">
        <f t="shared" si="0"/>
        <v>2000017.6099999999</v>
      </c>
      <c r="G18" s="86"/>
      <c r="H18" s="8"/>
      <c r="K18" s="57"/>
    </row>
    <row r="19" spans="1:11" ht="15" customHeight="1" x14ac:dyDescent="0.25">
      <c r="A19" s="305"/>
      <c r="B19" s="28" t="s">
        <v>845</v>
      </c>
      <c r="C19" s="119"/>
      <c r="D19" s="121">
        <v>325000</v>
      </c>
      <c r="E19" s="148">
        <f t="shared" si="0"/>
        <v>1675017.6099999999</v>
      </c>
      <c r="G19" s="86"/>
      <c r="H19" s="8"/>
      <c r="K19" s="57"/>
    </row>
    <row r="20" spans="1:11" ht="15" customHeight="1" x14ac:dyDescent="0.25">
      <c r="A20" s="305"/>
      <c r="B20" s="28" t="s">
        <v>991</v>
      </c>
      <c r="C20" s="119"/>
      <c r="D20" s="121">
        <v>500000</v>
      </c>
      <c r="E20" s="148">
        <f t="shared" si="0"/>
        <v>1175017.6099999999</v>
      </c>
      <c r="G20" s="86"/>
      <c r="H20" s="8"/>
      <c r="K20" s="57"/>
    </row>
    <row r="21" spans="1:11" ht="15" customHeight="1" x14ac:dyDescent="0.25">
      <c r="A21" s="305"/>
      <c r="B21" s="28" t="s">
        <v>232</v>
      </c>
      <c r="C21" s="119"/>
      <c r="D21" s="121">
        <v>170000</v>
      </c>
      <c r="E21" s="148">
        <f>+E20+C21-D21</f>
        <v>1005017.6099999999</v>
      </c>
      <c r="G21" s="86"/>
      <c r="H21" s="8"/>
      <c r="K21" s="57"/>
    </row>
    <row r="22" spans="1:11" ht="15" customHeight="1" x14ac:dyDescent="0.25">
      <c r="A22" s="305"/>
      <c r="B22" s="28" t="s">
        <v>1428</v>
      </c>
      <c r="C22" s="119"/>
      <c r="D22" s="121">
        <v>200000</v>
      </c>
      <c r="E22" s="148">
        <f t="shared" ref="E22:E36" si="1">+E21+C22-D22</f>
        <v>805017.60999999987</v>
      </c>
      <c r="G22" s="86"/>
      <c r="H22" s="8"/>
      <c r="K22" s="57"/>
    </row>
    <row r="23" spans="1:11" ht="15" customHeight="1" x14ac:dyDescent="0.25">
      <c r="A23" s="305"/>
      <c r="B23" s="28" t="s">
        <v>297</v>
      </c>
      <c r="C23" s="119"/>
      <c r="D23" s="121">
        <v>950000</v>
      </c>
      <c r="E23" s="148">
        <f t="shared" si="1"/>
        <v>-144982.39000000013</v>
      </c>
      <c r="G23" s="86"/>
      <c r="H23" s="8"/>
      <c r="K23" s="57"/>
    </row>
    <row r="24" spans="1:11" ht="15" customHeight="1" x14ac:dyDescent="0.25">
      <c r="A24" s="305"/>
      <c r="B24" s="28" t="s">
        <v>2104</v>
      </c>
      <c r="C24" s="119"/>
      <c r="D24" s="121">
        <v>15000</v>
      </c>
      <c r="E24" s="148">
        <f t="shared" si="1"/>
        <v>-159982.39000000013</v>
      </c>
      <c r="G24" s="86"/>
      <c r="H24" s="8"/>
      <c r="K24" s="57"/>
    </row>
    <row r="25" spans="1:11" ht="15" customHeight="1" x14ac:dyDescent="0.25">
      <c r="A25" s="305"/>
      <c r="B25" s="28" t="s">
        <v>2103</v>
      </c>
      <c r="C25" s="119">
        <v>452300</v>
      </c>
      <c r="D25" s="121"/>
      <c r="E25" s="148">
        <f t="shared" si="1"/>
        <v>292317.60999999987</v>
      </c>
      <c r="G25" s="86"/>
      <c r="H25" s="8"/>
      <c r="K25" s="57"/>
    </row>
    <row r="26" spans="1:11" ht="15" customHeight="1" x14ac:dyDescent="0.25">
      <c r="A26" s="305"/>
      <c r="B26" s="28" t="s">
        <v>58</v>
      </c>
      <c r="C26" s="119"/>
      <c r="D26" s="121">
        <v>452300</v>
      </c>
      <c r="E26" s="148">
        <f t="shared" si="1"/>
        <v>-159982.39000000013</v>
      </c>
      <c r="G26" s="86"/>
      <c r="H26" s="8"/>
      <c r="K26" s="57"/>
    </row>
    <row r="27" spans="1:11" ht="15" customHeight="1" x14ac:dyDescent="0.25">
      <c r="A27" s="305"/>
      <c r="B27" s="28" t="s">
        <v>2132</v>
      </c>
      <c r="C27" s="119"/>
      <c r="D27" s="121">
        <v>3000</v>
      </c>
      <c r="E27" s="148">
        <f t="shared" si="1"/>
        <v>-162982.39000000013</v>
      </c>
      <c r="G27" s="86"/>
      <c r="H27" s="8"/>
      <c r="K27" s="57"/>
    </row>
    <row r="28" spans="1:11" ht="15" customHeight="1" x14ac:dyDescent="0.25">
      <c r="A28" s="305"/>
      <c r="B28" s="28" t="s">
        <v>2133</v>
      </c>
      <c r="C28" s="119"/>
      <c r="D28" s="121">
        <v>791</v>
      </c>
      <c r="E28" s="148">
        <f t="shared" si="1"/>
        <v>-163773.39000000013</v>
      </c>
      <c r="G28" s="86"/>
      <c r="H28" s="8"/>
      <c r="K28" s="57"/>
    </row>
    <row r="29" spans="1:11" ht="15" customHeight="1" x14ac:dyDescent="0.25">
      <c r="A29" s="305"/>
      <c r="B29" s="28" t="s">
        <v>2134</v>
      </c>
      <c r="C29" s="119"/>
      <c r="D29" s="121">
        <v>791</v>
      </c>
      <c r="E29" s="148">
        <f t="shared" si="1"/>
        <v>-164564.39000000013</v>
      </c>
      <c r="G29" s="86"/>
      <c r="H29" s="8"/>
      <c r="K29" s="57"/>
    </row>
    <row r="30" spans="1:11" ht="15" customHeight="1" x14ac:dyDescent="0.25">
      <c r="A30" s="305"/>
      <c r="B30" s="231" t="s">
        <v>5</v>
      </c>
      <c r="C30" s="192"/>
      <c r="D30" s="193"/>
      <c r="E30" s="148">
        <f t="shared" si="1"/>
        <v>-164564.39000000013</v>
      </c>
      <c r="G30" s="86"/>
      <c r="H30" s="8"/>
      <c r="K30" s="57"/>
    </row>
    <row r="31" spans="1:11" ht="15" customHeight="1" x14ac:dyDescent="0.25">
      <c r="A31" s="305"/>
      <c r="B31" s="28" t="s">
        <v>1485</v>
      </c>
      <c r="C31" s="14"/>
      <c r="D31" s="18">
        <v>219959.73</v>
      </c>
      <c r="E31" s="148">
        <f t="shared" si="1"/>
        <v>-384524.12000000011</v>
      </c>
      <c r="G31" s="86"/>
      <c r="H31" s="8"/>
      <c r="K31" s="57"/>
    </row>
    <row r="32" spans="1:11" ht="15" customHeight="1" x14ac:dyDescent="0.25">
      <c r="A32" s="305"/>
      <c r="B32" s="28" t="s">
        <v>2107</v>
      </c>
      <c r="C32" s="14"/>
      <c r="D32" s="18">
        <v>220000</v>
      </c>
      <c r="E32" s="148">
        <f t="shared" si="1"/>
        <v>-604524.12000000011</v>
      </c>
      <c r="G32" s="86"/>
      <c r="H32" s="8"/>
      <c r="K32" s="57"/>
    </row>
    <row r="33" spans="1:11" ht="15" customHeight="1" x14ac:dyDescent="0.25">
      <c r="A33" s="305"/>
      <c r="B33" s="28" t="s">
        <v>2106</v>
      </c>
      <c r="C33" s="14"/>
      <c r="D33" s="18">
        <v>1312.5</v>
      </c>
      <c r="E33" s="148">
        <f t="shared" si="1"/>
        <v>-605836.62000000011</v>
      </c>
      <c r="G33" s="86"/>
      <c r="H33" s="8"/>
      <c r="K33" s="57"/>
    </row>
    <row r="34" spans="1:11" ht="15" customHeight="1" x14ac:dyDescent="0.25">
      <c r="A34" s="305"/>
      <c r="B34" s="28" t="s">
        <v>2106</v>
      </c>
      <c r="C34" s="14"/>
      <c r="D34" s="18">
        <v>2375</v>
      </c>
      <c r="E34" s="148">
        <f t="shared" si="1"/>
        <v>-608211.62000000011</v>
      </c>
      <c r="G34" s="86"/>
      <c r="H34" s="8"/>
      <c r="K34" s="57"/>
    </row>
    <row r="35" spans="1:11" ht="15" customHeight="1" x14ac:dyDescent="0.25">
      <c r="A35" s="305"/>
      <c r="B35" s="28" t="s">
        <v>111</v>
      </c>
      <c r="C35" s="14"/>
      <c r="D35" s="18">
        <v>30000</v>
      </c>
      <c r="E35" s="148">
        <f t="shared" si="1"/>
        <v>-638211.62000000011</v>
      </c>
      <c r="G35" s="86"/>
      <c r="H35" s="8"/>
      <c r="K35" s="57"/>
    </row>
    <row r="36" spans="1:11" ht="15" customHeight="1" x14ac:dyDescent="0.25">
      <c r="A36" s="305"/>
      <c r="B36" s="28" t="s">
        <v>1337</v>
      </c>
      <c r="C36" s="14"/>
      <c r="D36" s="18">
        <v>267576.74</v>
      </c>
      <c r="E36" s="148">
        <f t="shared" si="1"/>
        <v>-905788.3600000001</v>
      </c>
      <c r="G36" s="86"/>
      <c r="H36" s="8"/>
      <c r="K36" s="57"/>
    </row>
    <row r="37" spans="1:11" s="1" customFormat="1" ht="15" customHeight="1" x14ac:dyDescent="0.25">
      <c r="A37" s="10"/>
      <c r="E37" s="86"/>
      <c r="F37"/>
      <c r="G37" s="13"/>
    </row>
    <row r="38" spans="1:11" s="1" customFormat="1" ht="15" customHeight="1" thickBot="1" x14ac:dyDescent="0.3">
      <c r="A38" s="10"/>
      <c r="E38" s="19"/>
      <c r="F38"/>
      <c r="G38" s="13"/>
    </row>
    <row r="39" spans="1:11" s="1" customFormat="1" ht="15" customHeight="1" x14ac:dyDescent="0.25">
      <c r="A39" s="27" t="s">
        <v>2131</v>
      </c>
      <c r="B39" s="98"/>
      <c r="C39" s="98"/>
      <c r="D39" s="179"/>
      <c r="E39" s="100"/>
      <c r="F39"/>
      <c r="G39" s="57"/>
    </row>
    <row r="40" spans="1:11" s="1" customFormat="1" ht="15" customHeight="1" x14ac:dyDescent="0.25">
      <c r="A40" s="308" t="s">
        <v>9</v>
      </c>
      <c r="B40" s="202" t="s">
        <v>538</v>
      </c>
      <c r="C40" s="70">
        <v>63589.120000000112</v>
      </c>
      <c r="D40" s="9"/>
      <c r="E40" s="70">
        <f>+C40-D40</f>
        <v>63589.120000000112</v>
      </c>
      <c r="F40"/>
      <c r="G40" s="57"/>
    </row>
    <row r="41" spans="1:11" s="1" customFormat="1" ht="15" customHeight="1" x14ac:dyDescent="0.25">
      <c r="A41" s="308"/>
      <c r="B41" s="218" t="s">
        <v>1742</v>
      </c>
      <c r="C41" s="9">
        <v>1195.73</v>
      </c>
      <c r="D41" s="9">
        <v>0</v>
      </c>
      <c r="E41" s="70">
        <f>+E40+C41-D41</f>
        <v>64784.850000000115</v>
      </c>
      <c r="F41"/>
      <c r="G41" s="57"/>
    </row>
    <row r="42" spans="1:11" s="1" customFormat="1" ht="15" customHeight="1" x14ac:dyDescent="0.25">
      <c r="A42" s="308"/>
      <c r="B42" s="218" t="s">
        <v>720</v>
      </c>
      <c r="C42" s="9">
        <v>0</v>
      </c>
      <c r="D42" s="9">
        <v>806.91</v>
      </c>
      <c r="E42" s="70">
        <f t="shared" ref="E42:E46" si="2">+E41+C42-D42</f>
        <v>63977.940000000111</v>
      </c>
      <c r="F42"/>
      <c r="G42" s="57"/>
    </row>
    <row r="43" spans="1:11" s="1" customFormat="1" ht="15" customHeight="1" x14ac:dyDescent="0.25">
      <c r="A43" s="308"/>
      <c r="B43" s="233" t="s">
        <v>1462</v>
      </c>
      <c r="C43" s="9">
        <v>0</v>
      </c>
      <c r="D43" s="9">
        <v>6267.87</v>
      </c>
      <c r="E43" s="70">
        <f t="shared" si="2"/>
        <v>57710.070000000109</v>
      </c>
      <c r="F43"/>
      <c r="G43" s="57"/>
    </row>
    <row r="44" spans="1:11" s="1" customFormat="1" ht="15" customHeight="1" x14ac:dyDescent="0.25">
      <c r="A44" s="308"/>
      <c r="B44" s="233" t="s">
        <v>2108</v>
      </c>
      <c r="C44" s="9">
        <v>0</v>
      </c>
      <c r="D44" s="9">
        <v>1041.6500000000001</v>
      </c>
      <c r="E44" s="70">
        <f t="shared" si="2"/>
        <v>56668.420000000107</v>
      </c>
      <c r="F44"/>
      <c r="G44" s="57"/>
    </row>
    <row r="45" spans="1:11" s="1" customFormat="1" ht="15" customHeight="1" x14ac:dyDescent="0.25">
      <c r="A45" s="308"/>
      <c r="B45" s="210" t="s">
        <v>1742</v>
      </c>
      <c r="C45" s="9">
        <v>0</v>
      </c>
      <c r="D45" s="9">
        <v>80</v>
      </c>
      <c r="E45" s="70">
        <f t="shared" si="2"/>
        <v>56588.420000000107</v>
      </c>
      <c r="F45"/>
      <c r="G45" s="57"/>
    </row>
    <row r="46" spans="1:11" s="1" customFormat="1" ht="15" customHeight="1" x14ac:dyDescent="0.25">
      <c r="A46" s="308"/>
      <c r="B46" s="235"/>
      <c r="C46" s="9"/>
      <c r="D46" s="9"/>
      <c r="E46" s="70">
        <f t="shared" si="2"/>
        <v>56588.420000000107</v>
      </c>
      <c r="F46"/>
      <c r="G46" s="57"/>
    </row>
    <row r="47" spans="1:11" s="1" customFormat="1" ht="15" customHeight="1" x14ac:dyDescent="0.25">
      <c r="A47"/>
      <c r="B47"/>
      <c r="C47" s="15"/>
      <c r="D47" s="20"/>
      <c r="E47" s="20"/>
      <c r="F47"/>
      <c r="G47"/>
    </row>
    <row r="48" spans="1:11" s="1" customFormat="1" ht="15" customHeight="1" thickBot="1" x14ac:dyDescent="0.3">
      <c r="A48" s="99" t="s">
        <v>2086</v>
      </c>
      <c r="B48" s="96"/>
      <c r="C48" s="96"/>
      <c r="D48" s="96"/>
      <c r="E48" s="96"/>
      <c r="F48"/>
      <c r="G48"/>
      <c r="H48" s="8"/>
    </row>
    <row r="49" spans="1:8" s="1" customFormat="1" ht="15" customHeight="1" x14ac:dyDescent="0.25">
      <c r="A49" s="293" t="s">
        <v>10</v>
      </c>
      <c r="B49" s="28" t="s">
        <v>726</v>
      </c>
      <c r="C49" s="9" t="s">
        <v>28</v>
      </c>
      <c r="D49" s="9"/>
      <c r="E49" s="70">
        <v>428450</v>
      </c>
      <c r="F49"/>
      <c r="G49"/>
      <c r="H49" s="8"/>
    </row>
    <row r="50" spans="1:8" s="1" customFormat="1" ht="15" customHeight="1" x14ac:dyDescent="0.25">
      <c r="A50" s="294"/>
      <c r="B50" s="28"/>
      <c r="C50" s="9"/>
      <c r="D50" s="9"/>
      <c r="E50" s="70"/>
      <c r="F50"/>
      <c r="G50"/>
      <c r="H50" s="8"/>
    </row>
    <row r="51" spans="1:8" s="1" customFormat="1" ht="15" customHeight="1" x14ac:dyDescent="0.25">
      <c r="A51" s="294"/>
      <c r="B51" s="28"/>
      <c r="C51" s="9"/>
      <c r="D51" s="9"/>
      <c r="E51" s="70"/>
      <c r="F51"/>
      <c r="G51"/>
      <c r="H51" s="8"/>
    </row>
    <row r="52" spans="1:8" s="1" customFormat="1" ht="15" customHeight="1" x14ac:dyDescent="0.25">
      <c r="A52" s="294"/>
      <c r="B52" s="28"/>
      <c r="C52" s="9"/>
      <c r="D52" s="9"/>
      <c r="E52" s="70"/>
      <c r="F52"/>
      <c r="G52"/>
      <c r="H52" s="8"/>
    </row>
    <row r="53" spans="1:8" s="1" customFormat="1" ht="15" customHeight="1" thickBot="1" x14ac:dyDescent="0.3">
      <c r="A53" s="307"/>
      <c r="B53" s="28"/>
      <c r="C53" s="9"/>
      <c r="D53" s="9"/>
      <c r="E53" s="70"/>
      <c r="F53"/>
      <c r="G53"/>
      <c r="H53" s="8"/>
    </row>
    <row r="54" spans="1:8" s="1" customFormat="1" ht="15" customHeight="1" x14ac:dyDescent="0.25">
      <c r="A54"/>
      <c r="B54"/>
      <c r="C54" s="15"/>
      <c r="D54" s="15"/>
      <c r="E54" s="15"/>
      <c r="F54"/>
      <c r="G54"/>
      <c r="H54" s="8"/>
    </row>
    <row r="55" spans="1:8" s="1" customFormat="1" ht="15" customHeight="1" thickBot="1" x14ac:dyDescent="0.3">
      <c r="A55"/>
      <c r="B55"/>
      <c r="C55" s="15"/>
      <c r="D55" s="15"/>
      <c r="E55" s="15"/>
      <c r="F55"/>
    </row>
    <row r="56" spans="1:8" s="1" customFormat="1" ht="15" customHeight="1" thickBot="1" x14ac:dyDescent="0.3">
      <c r="A56"/>
      <c r="B56" s="97" t="s">
        <v>1867</v>
      </c>
      <c r="C56" s="93"/>
      <c r="D56" s="93"/>
      <c r="E56" s="94"/>
      <c r="F56"/>
      <c r="G56" s="31" t="s">
        <v>11</v>
      </c>
      <c r="H56" s="32"/>
    </row>
    <row r="57" spans="1:8" s="1" customFormat="1" ht="15" customHeight="1" x14ac:dyDescent="0.25">
      <c r="A57"/>
      <c r="B57" s="3" t="s">
        <v>1905</v>
      </c>
      <c r="C57" s="9">
        <v>937.09</v>
      </c>
      <c r="D57" s="16"/>
      <c r="E57" s="21">
        <f>+C57-D57</f>
        <v>937.09</v>
      </c>
      <c r="F57"/>
      <c r="G57" s="4" t="s">
        <v>12</v>
      </c>
      <c r="H57" s="9">
        <v>937.09</v>
      </c>
    </row>
    <row r="58" spans="1:8" s="1" customFormat="1" ht="15" customHeight="1" x14ac:dyDescent="0.25">
      <c r="A58"/>
      <c r="B58" s="5" t="s">
        <v>1906</v>
      </c>
      <c r="C58" s="9">
        <v>602.54</v>
      </c>
      <c r="D58" s="17"/>
      <c r="E58" s="24">
        <f t="shared" ref="E58:E62" si="3">+C58-D58+E57</f>
        <v>1539.63</v>
      </c>
      <c r="F58"/>
      <c r="G58" s="4" t="s">
        <v>13</v>
      </c>
      <c r="H58" s="9">
        <v>602.54</v>
      </c>
    </row>
    <row r="59" spans="1:8" s="1" customFormat="1" ht="15" customHeight="1" x14ac:dyDescent="0.25">
      <c r="A59"/>
      <c r="B59" s="5" t="s">
        <v>1907</v>
      </c>
      <c r="C59" s="9">
        <v>2522.2199999999998</v>
      </c>
      <c r="D59" s="17"/>
      <c r="E59" s="24">
        <f t="shared" si="3"/>
        <v>4061.85</v>
      </c>
      <c r="F59"/>
      <c r="G59" s="4" t="s">
        <v>14</v>
      </c>
      <c r="H59" s="9">
        <v>2522.2199999999998</v>
      </c>
    </row>
    <row r="60" spans="1:8" s="1" customFormat="1" ht="15" customHeight="1" x14ac:dyDescent="0.25">
      <c r="A60"/>
      <c r="B60" s="28"/>
      <c r="C60" s="18"/>
      <c r="D60" s="18"/>
      <c r="E60" s="24">
        <f t="shared" si="3"/>
        <v>4061.85</v>
      </c>
      <c r="F60"/>
      <c r="G60" s="6" t="s">
        <v>8</v>
      </c>
      <c r="H60" s="9">
        <f>SUM(H57:H59)</f>
        <v>4061.85</v>
      </c>
    </row>
    <row r="61" spans="1:8" s="1" customFormat="1" ht="15" customHeight="1" x14ac:dyDescent="0.25">
      <c r="A61"/>
      <c r="B61" s="186"/>
      <c r="C61" s="45"/>
      <c r="D61" s="18"/>
      <c r="E61" s="24">
        <f t="shared" si="3"/>
        <v>4061.85</v>
      </c>
      <c r="F61"/>
    </row>
    <row r="62" spans="1:8" s="1" customFormat="1" x14ac:dyDescent="0.25">
      <c r="A62"/>
      <c r="B62" s="186"/>
      <c r="C62" s="43"/>
      <c r="D62" s="45"/>
      <c r="E62" s="24">
        <f t="shared" si="3"/>
        <v>4061.85</v>
      </c>
      <c r="F62"/>
      <c r="G62"/>
      <c r="H62" s="29">
        <f>+H60-E62</f>
        <v>0</v>
      </c>
    </row>
    <row r="63" spans="1:8" s="1" customFormat="1" x14ac:dyDescent="0.25">
      <c r="A63"/>
      <c r="B63"/>
      <c r="C63" s="13"/>
      <c r="D63" s="15"/>
      <c r="E63" s="15"/>
      <c r="F63"/>
      <c r="G63" s="13"/>
    </row>
    <row r="64" spans="1:8" s="1" customFormat="1" x14ac:dyDescent="0.25">
      <c r="A64"/>
      <c r="B64"/>
      <c r="C64" s="13"/>
      <c r="D64" s="15"/>
      <c r="E64" s="15"/>
      <c r="F64"/>
      <c r="G64" s="13"/>
    </row>
    <row r="65" spans="1:9" s="1" customFormat="1" x14ac:dyDescent="0.25">
      <c r="A65"/>
      <c r="B65"/>
      <c r="C65" s="13"/>
      <c r="D65" s="15"/>
      <c r="E65" s="15"/>
      <c r="F65"/>
      <c r="G65" s="13"/>
    </row>
    <row r="66" spans="1:9" s="1" customFormat="1" x14ac:dyDescent="0.25">
      <c r="A66"/>
      <c r="B66"/>
      <c r="C66" s="13"/>
      <c r="D66" s="15"/>
      <c r="E66" s="15"/>
      <c r="F66"/>
      <c r="G66"/>
    </row>
    <row r="67" spans="1:9" s="1" customFormat="1" x14ac:dyDescent="0.25">
      <c r="A67"/>
      <c r="B67"/>
      <c r="C67" s="13"/>
      <c r="D67" s="15"/>
      <c r="E67" s="15"/>
      <c r="F67"/>
      <c r="G67"/>
    </row>
    <row r="68" spans="1:9" s="1" customFormat="1" x14ac:dyDescent="0.25">
      <c r="A68"/>
      <c r="B68"/>
      <c r="C68" s="13"/>
      <c r="D68" s="15"/>
      <c r="E68" s="15"/>
      <c r="F68"/>
      <c r="G68"/>
      <c r="I68"/>
    </row>
  </sheetData>
  <autoFilter ref="A2:E37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36"/>
    <mergeCell ref="A40:A46"/>
    <mergeCell ref="A49:A53"/>
  </mergeCells>
  <pageMargins left="0.23622047244094491" right="0.23622047244094491" top="0.74803149606299213" bottom="0.74803149606299213" header="0.31496062992125984" footer="0.31496062992125984"/>
  <pageSetup paperSize="9" scale="46" orientation="portrait" verticalDpi="300" r:id="rId1"/>
  <rowBreaks count="1" manualBreakCount="1">
    <brk id="38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56807-FB4F-4908-ADF8-9A01826B7F31}">
  <sheetPr filterMode="1"/>
  <dimension ref="A1:K90"/>
  <sheetViews>
    <sheetView topLeftCell="A53" zoomScaleNormal="100" workbookViewId="0">
      <selection activeCell="A2" sqref="A2:E85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2109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2110</v>
      </c>
      <c r="C4" s="148">
        <v>-497690.52</v>
      </c>
      <c r="D4" s="236"/>
      <c r="E4" s="148">
        <f>+C4-D4</f>
        <v>-497690.52</v>
      </c>
      <c r="G4" s="4" t="s">
        <v>4</v>
      </c>
      <c r="H4" s="148">
        <v>670999.56999999995</v>
      </c>
      <c r="I4" s="13"/>
    </row>
    <row r="5" spans="1:11" ht="15" customHeight="1" x14ac:dyDescent="0.25">
      <c r="A5" s="305"/>
      <c r="B5" s="4" t="s">
        <v>2111</v>
      </c>
      <c r="C5" s="148">
        <v>-413269.06</v>
      </c>
      <c r="D5" s="236"/>
      <c r="E5" s="148">
        <f>+E4+C5-D5</f>
        <v>-910959.58000000007</v>
      </c>
      <c r="G5" s="4" t="s">
        <v>5</v>
      </c>
      <c r="H5" s="148">
        <v>137730.94</v>
      </c>
      <c r="I5" s="13"/>
    </row>
    <row r="6" spans="1:11" ht="15" customHeight="1" x14ac:dyDescent="0.25">
      <c r="A6" s="305"/>
      <c r="B6" s="4" t="s">
        <v>2112</v>
      </c>
      <c r="C6" s="45">
        <f>105.04+251.55</f>
        <v>356.59000000000003</v>
      </c>
      <c r="D6" s="236"/>
      <c r="E6" s="148">
        <f t="shared" ref="E6:E49" si="0">+E5+C6-D6</f>
        <v>-910602.99000000011</v>
      </c>
      <c r="G6" s="4" t="s">
        <v>6</v>
      </c>
      <c r="H6" s="45">
        <f>1051130.04+251.55</f>
        <v>1051381.5900000001</v>
      </c>
      <c r="I6" s="13" t="s">
        <v>832</v>
      </c>
    </row>
    <row r="7" spans="1:11" ht="15" customHeight="1" x14ac:dyDescent="0.25">
      <c r="A7" s="305"/>
      <c r="B7" s="4" t="s">
        <v>2113</v>
      </c>
      <c r="C7" s="45">
        <v>2126.92</v>
      </c>
      <c r="D7" s="236"/>
      <c r="E7" s="148">
        <f t="shared" si="0"/>
        <v>-908476.07000000007</v>
      </c>
      <c r="G7" s="4" t="s">
        <v>7</v>
      </c>
      <c r="H7" s="45">
        <v>2126.92</v>
      </c>
      <c r="I7" s="13"/>
    </row>
    <row r="8" spans="1:11" ht="15" customHeight="1" x14ac:dyDescent="0.25">
      <c r="A8" s="305"/>
      <c r="B8" s="4" t="s">
        <v>2114</v>
      </c>
      <c r="C8" s="34">
        <v>1201.8</v>
      </c>
      <c r="D8" s="236"/>
      <c r="E8" s="148">
        <f t="shared" si="0"/>
        <v>-907274.27</v>
      </c>
      <c r="G8" s="4" t="s">
        <v>15</v>
      </c>
      <c r="H8" s="34">
        <v>1201.8</v>
      </c>
      <c r="I8" s="13"/>
    </row>
    <row r="9" spans="1:11" ht="15" customHeight="1" x14ac:dyDescent="0.25">
      <c r="A9" s="305"/>
      <c r="B9" s="4" t="s">
        <v>2115</v>
      </c>
      <c r="C9" s="34">
        <v>1485.91</v>
      </c>
      <c r="D9" s="236"/>
      <c r="E9" s="148">
        <f t="shared" si="0"/>
        <v>-905788.36</v>
      </c>
      <c r="G9" s="4" t="s">
        <v>16</v>
      </c>
      <c r="H9" s="34">
        <v>1485.91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-905788.36</v>
      </c>
      <c r="G10" s="6" t="s">
        <v>8</v>
      </c>
      <c r="H10" s="7">
        <f>SUM(H4:H9)</f>
        <v>1864926.73</v>
      </c>
      <c r="J10" s="57"/>
    </row>
    <row r="11" spans="1:11" ht="15" customHeight="1" x14ac:dyDescent="0.25">
      <c r="A11" s="305"/>
      <c r="B11" s="28" t="s">
        <v>795</v>
      </c>
      <c r="C11" s="14">
        <v>3000000</v>
      </c>
      <c r="D11" s="121"/>
      <c r="E11" s="148">
        <f t="shared" si="0"/>
        <v>2094211.6400000001</v>
      </c>
      <c r="G11" s="86"/>
      <c r="H11" s="8"/>
      <c r="J11" s="57"/>
    </row>
    <row r="12" spans="1:11" ht="15" customHeight="1" x14ac:dyDescent="0.25">
      <c r="A12" s="305"/>
      <c r="B12" s="28" t="s">
        <v>2116</v>
      </c>
      <c r="C12" s="14"/>
      <c r="D12" s="121">
        <v>20000</v>
      </c>
      <c r="E12" s="148">
        <f t="shared" si="0"/>
        <v>2074211.6400000001</v>
      </c>
      <c r="G12" s="86"/>
      <c r="H12" s="8">
        <f>+H10-E47</f>
        <v>0</v>
      </c>
      <c r="K12" s="57"/>
    </row>
    <row r="13" spans="1:11" ht="15" customHeight="1" x14ac:dyDescent="0.25">
      <c r="A13" s="305"/>
      <c r="B13" s="28" t="s">
        <v>2117</v>
      </c>
      <c r="C13" s="14"/>
      <c r="D13" s="121">
        <v>4923975</v>
      </c>
      <c r="E13" s="148">
        <f t="shared" si="0"/>
        <v>-2849763.36</v>
      </c>
      <c r="G13" s="86"/>
      <c r="H13" s="8"/>
      <c r="K13" s="57"/>
    </row>
    <row r="14" spans="1:11" ht="15" customHeight="1" x14ac:dyDescent="0.25">
      <c r="A14" s="305"/>
      <c r="B14" s="231" t="s">
        <v>1883</v>
      </c>
      <c r="C14" s="192"/>
      <c r="D14" s="193"/>
      <c r="E14" s="148">
        <f t="shared" si="0"/>
        <v>-2849763.36</v>
      </c>
      <c r="G14" s="86"/>
      <c r="H14" s="8"/>
      <c r="K14" s="57"/>
    </row>
    <row r="15" spans="1:11" ht="15" customHeight="1" x14ac:dyDescent="0.25">
      <c r="A15" s="305"/>
      <c r="B15" s="28" t="s">
        <v>2118</v>
      </c>
      <c r="C15" s="14">
        <v>5500000</v>
      </c>
      <c r="D15" s="121"/>
      <c r="E15" s="148">
        <f t="shared" si="0"/>
        <v>2650236.64</v>
      </c>
      <c r="G15" s="86"/>
      <c r="H15" s="8"/>
      <c r="K15" s="57"/>
    </row>
    <row r="16" spans="1:11" ht="15" customHeight="1" x14ac:dyDescent="0.25">
      <c r="A16" s="305"/>
      <c r="B16" s="231" t="s">
        <v>5</v>
      </c>
      <c r="C16" s="192"/>
      <c r="D16" s="193"/>
      <c r="E16" s="148">
        <f t="shared" si="0"/>
        <v>2650236.64</v>
      </c>
      <c r="G16" s="86"/>
      <c r="H16" s="8"/>
      <c r="K16" s="57"/>
    </row>
    <row r="17" spans="1:11" ht="15" customHeight="1" x14ac:dyDescent="0.25">
      <c r="A17" s="305"/>
      <c r="B17" s="28" t="s">
        <v>64</v>
      </c>
      <c r="C17" s="14"/>
      <c r="D17" s="121">
        <v>1100000</v>
      </c>
      <c r="E17" s="148">
        <f t="shared" si="0"/>
        <v>1550236.6400000001</v>
      </c>
      <c r="G17" s="86"/>
      <c r="H17" s="8"/>
      <c r="K17" s="57"/>
    </row>
    <row r="18" spans="1:11" ht="15" customHeight="1" x14ac:dyDescent="0.25">
      <c r="A18" s="305"/>
      <c r="B18" s="231" t="s">
        <v>2119</v>
      </c>
      <c r="C18" s="192"/>
      <c r="D18" s="193"/>
      <c r="E18" s="148">
        <f t="shared" si="0"/>
        <v>1550236.6400000001</v>
      </c>
      <c r="G18" s="86"/>
      <c r="H18" s="8"/>
      <c r="K18" s="57"/>
    </row>
    <row r="19" spans="1:11" ht="15" customHeight="1" x14ac:dyDescent="0.25">
      <c r="A19" s="305"/>
      <c r="B19" s="28" t="s">
        <v>451</v>
      </c>
      <c r="C19" s="14">
        <v>5000000</v>
      </c>
      <c r="D19" s="121"/>
      <c r="E19" s="148">
        <f t="shared" si="0"/>
        <v>6550236.6400000006</v>
      </c>
      <c r="G19" s="86"/>
      <c r="H19" s="8"/>
      <c r="K19" s="57"/>
    </row>
    <row r="20" spans="1:11" ht="15" customHeight="1" x14ac:dyDescent="0.25">
      <c r="A20" s="305"/>
      <c r="B20" s="28" t="s">
        <v>2120</v>
      </c>
      <c r="C20" s="14">
        <v>2000000</v>
      </c>
      <c r="D20" s="18"/>
      <c r="E20" s="148">
        <f t="shared" si="0"/>
        <v>8550236.6400000006</v>
      </c>
      <c r="G20" s="86"/>
      <c r="H20" s="8"/>
      <c r="K20" s="57"/>
    </row>
    <row r="21" spans="1:11" ht="15" customHeight="1" x14ac:dyDescent="0.25">
      <c r="A21" s="305"/>
      <c r="B21" s="28" t="s">
        <v>284</v>
      </c>
      <c r="C21" s="14">
        <v>2500000</v>
      </c>
      <c r="D21" s="18"/>
      <c r="E21" s="148">
        <f t="shared" si="0"/>
        <v>11050236.640000001</v>
      </c>
      <c r="G21" s="86"/>
      <c r="H21" s="8"/>
      <c r="K21" s="57"/>
    </row>
    <row r="22" spans="1:11" ht="15" customHeight="1" x14ac:dyDescent="0.25">
      <c r="A22" s="305"/>
      <c r="B22" s="28" t="s">
        <v>451</v>
      </c>
      <c r="C22" s="14">
        <v>2500000</v>
      </c>
      <c r="D22" s="18"/>
      <c r="E22" s="148">
        <f t="shared" si="0"/>
        <v>13550236.640000001</v>
      </c>
      <c r="G22" s="86"/>
      <c r="H22" s="8"/>
      <c r="K22" s="57"/>
    </row>
    <row r="23" spans="1:11" ht="15" customHeight="1" x14ac:dyDescent="0.25">
      <c r="A23" s="305"/>
      <c r="B23" s="28" t="s">
        <v>284</v>
      </c>
      <c r="C23" s="14">
        <v>500000</v>
      </c>
      <c r="D23" s="18"/>
      <c r="E23" s="148">
        <f t="shared" si="0"/>
        <v>14050236.640000001</v>
      </c>
      <c r="G23" s="86"/>
      <c r="H23" s="8"/>
      <c r="K23" s="57"/>
    </row>
    <row r="24" spans="1:11" ht="15" customHeight="1" x14ac:dyDescent="0.25">
      <c r="A24" s="305"/>
      <c r="B24" s="28" t="s">
        <v>2120</v>
      </c>
      <c r="C24" s="14">
        <v>2000000</v>
      </c>
      <c r="D24" s="18"/>
      <c r="E24" s="148">
        <f t="shared" si="0"/>
        <v>16050236.640000001</v>
      </c>
      <c r="G24" s="86"/>
      <c r="H24" s="8"/>
      <c r="K24" s="57"/>
    </row>
    <row r="25" spans="1:11" ht="15" customHeight="1" x14ac:dyDescent="0.25">
      <c r="A25" s="305"/>
      <c r="B25" s="28" t="s">
        <v>106</v>
      </c>
      <c r="C25" s="14">
        <v>100000</v>
      </c>
      <c r="D25" s="18"/>
      <c r="E25" s="148">
        <f t="shared" si="0"/>
        <v>16150236.640000001</v>
      </c>
      <c r="G25" s="86"/>
      <c r="H25" s="8"/>
      <c r="K25" s="57"/>
    </row>
    <row r="26" spans="1:11" ht="15" customHeight="1" x14ac:dyDescent="0.25">
      <c r="A26" s="305"/>
      <c r="B26" s="28" t="s">
        <v>2124</v>
      </c>
      <c r="C26" s="14"/>
      <c r="D26" s="18">
        <v>714000</v>
      </c>
      <c r="E26" s="148">
        <f t="shared" si="0"/>
        <v>15436236.640000001</v>
      </c>
      <c r="G26" s="86"/>
      <c r="H26" s="8"/>
      <c r="K26" s="57"/>
    </row>
    <row r="27" spans="1:11" ht="15" customHeight="1" x14ac:dyDescent="0.25">
      <c r="A27" s="305"/>
      <c r="B27" s="28" t="s">
        <v>2122</v>
      </c>
      <c r="C27" s="14"/>
      <c r="D27" s="18">
        <v>19998.580000000002</v>
      </c>
      <c r="E27" s="148">
        <f t="shared" si="0"/>
        <v>15416238.060000001</v>
      </c>
      <c r="G27" s="86"/>
      <c r="H27" s="8"/>
      <c r="K27" s="57"/>
    </row>
    <row r="28" spans="1:11" ht="15" customHeight="1" x14ac:dyDescent="0.25">
      <c r="A28" s="305"/>
      <c r="B28" s="28" t="s">
        <v>2123</v>
      </c>
      <c r="C28" s="14"/>
      <c r="D28" s="18">
        <v>346237.5</v>
      </c>
      <c r="E28" s="148">
        <f t="shared" si="0"/>
        <v>15070000.560000001</v>
      </c>
      <c r="G28" s="86"/>
      <c r="H28" s="8"/>
      <c r="K28" s="57"/>
    </row>
    <row r="29" spans="1:11" ht="15" customHeight="1" x14ac:dyDescent="0.25">
      <c r="A29" s="305"/>
      <c r="B29" s="28" t="s">
        <v>2125</v>
      </c>
      <c r="C29" s="14"/>
      <c r="D29" s="18">
        <v>600000</v>
      </c>
      <c r="E29" s="148">
        <f t="shared" si="0"/>
        <v>14470000.560000001</v>
      </c>
      <c r="G29" s="86"/>
      <c r="H29" s="8"/>
      <c r="K29" s="57"/>
    </row>
    <row r="30" spans="1:11" ht="15" customHeight="1" x14ac:dyDescent="0.25">
      <c r="A30" s="305"/>
      <c r="B30" s="28" t="s">
        <v>845</v>
      </c>
      <c r="C30" s="14"/>
      <c r="D30" s="18">
        <v>1250000</v>
      </c>
      <c r="E30" s="148">
        <f t="shared" si="0"/>
        <v>13220000.560000001</v>
      </c>
      <c r="G30" s="86"/>
      <c r="H30" s="8"/>
      <c r="K30" s="57"/>
    </row>
    <row r="31" spans="1:11" ht="15" customHeight="1" x14ac:dyDescent="0.25">
      <c r="A31" s="305"/>
      <c r="B31" s="28" t="s">
        <v>2121</v>
      </c>
      <c r="C31" s="14"/>
      <c r="D31" s="18">
        <v>1799900</v>
      </c>
      <c r="E31" s="148">
        <f t="shared" si="0"/>
        <v>11420100.560000001</v>
      </c>
      <c r="G31" s="86"/>
      <c r="H31" s="8"/>
      <c r="K31" s="57"/>
    </row>
    <row r="32" spans="1:11" ht="15" customHeight="1" x14ac:dyDescent="0.25">
      <c r="A32" s="305"/>
      <c r="B32" s="28" t="s">
        <v>113</v>
      </c>
      <c r="C32" s="14"/>
      <c r="D32" s="18">
        <v>100000</v>
      </c>
      <c r="E32" s="148">
        <f t="shared" si="0"/>
        <v>11320100.560000001</v>
      </c>
      <c r="G32" s="86"/>
      <c r="H32" s="8"/>
      <c r="K32" s="57"/>
    </row>
    <row r="33" spans="1:11" ht="15" customHeight="1" x14ac:dyDescent="0.25">
      <c r="A33" s="305"/>
      <c r="B33" s="28" t="s">
        <v>2126</v>
      </c>
      <c r="C33" s="14"/>
      <c r="D33" s="18">
        <v>545020</v>
      </c>
      <c r="E33" s="148">
        <f t="shared" si="0"/>
        <v>10775080.560000001</v>
      </c>
      <c r="G33" s="86"/>
      <c r="H33" s="8"/>
      <c r="K33" s="57"/>
    </row>
    <row r="34" spans="1:11" ht="15" customHeight="1" x14ac:dyDescent="0.25">
      <c r="A34" s="305"/>
      <c r="B34" s="28" t="s">
        <v>2127</v>
      </c>
      <c r="C34" s="14"/>
      <c r="D34" s="18">
        <v>120000</v>
      </c>
      <c r="E34" s="148">
        <f t="shared" si="0"/>
        <v>10655080.560000001</v>
      </c>
      <c r="G34" s="86"/>
      <c r="H34" s="8"/>
      <c r="K34" s="57"/>
    </row>
    <row r="35" spans="1:11" ht="15" customHeight="1" x14ac:dyDescent="0.25">
      <c r="A35" s="305"/>
      <c r="B35" s="28" t="s">
        <v>2128</v>
      </c>
      <c r="C35" s="14"/>
      <c r="D35" s="18">
        <v>4200000</v>
      </c>
      <c r="E35" s="148">
        <f t="shared" si="0"/>
        <v>6455080.5600000005</v>
      </c>
      <c r="G35" s="86"/>
      <c r="H35" s="8"/>
      <c r="K35" s="57"/>
    </row>
    <row r="36" spans="1:11" ht="15" customHeight="1" x14ac:dyDescent="0.25">
      <c r="A36" s="305"/>
      <c r="B36" s="28" t="s">
        <v>2129</v>
      </c>
      <c r="C36" s="14"/>
      <c r="D36" s="18">
        <v>10153.83</v>
      </c>
      <c r="E36" s="148">
        <f t="shared" si="0"/>
        <v>6444926.7300000004</v>
      </c>
      <c r="G36" s="86"/>
      <c r="H36" s="8"/>
      <c r="K36" s="57"/>
    </row>
    <row r="37" spans="1:11" ht="15" customHeight="1" x14ac:dyDescent="0.25">
      <c r="A37" s="305"/>
      <c r="B37" s="28" t="s">
        <v>846</v>
      </c>
      <c r="C37" s="14"/>
      <c r="D37" s="18">
        <v>1000000</v>
      </c>
      <c r="E37" s="148">
        <f t="shared" si="0"/>
        <v>5444926.7300000004</v>
      </c>
      <c r="G37" s="86"/>
      <c r="H37" s="8"/>
      <c r="K37" s="57"/>
    </row>
    <row r="38" spans="1:11" ht="15" customHeight="1" x14ac:dyDescent="0.25">
      <c r="A38" s="305"/>
      <c r="B38" s="28" t="s">
        <v>845</v>
      </c>
      <c r="C38" s="14"/>
      <c r="D38" s="18">
        <v>500000</v>
      </c>
      <c r="E38" s="148">
        <f t="shared" si="0"/>
        <v>4944926.7300000004</v>
      </c>
      <c r="G38" s="86"/>
      <c r="H38" s="8"/>
      <c r="K38" s="57"/>
    </row>
    <row r="39" spans="1:11" ht="15" customHeight="1" x14ac:dyDescent="0.25">
      <c r="A39" s="305"/>
      <c r="B39" s="28" t="s">
        <v>286</v>
      </c>
      <c r="C39" s="14"/>
      <c r="D39" s="18">
        <v>500000</v>
      </c>
      <c r="E39" s="148">
        <f t="shared" si="0"/>
        <v>4444926.7300000004</v>
      </c>
      <c r="G39" s="86"/>
      <c r="H39" s="8"/>
      <c r="K39" s="57"/>
    </row>
    <row r="40" spans="1:11" ht="15" customHeight="1" x14ac:dyDescent="0.25">
      <c r="A40" s="305"/>
      <c r="B40" s="28" t="s">
        <v>169</v>
      </c>
      <c r="C40" s="14"/>
      <c r="D40" s="18">
        <v>500000</v>
      </c>
      <c r="E40" s="148">
        <f t="shared" si="0"/>
        <v>3944926.7300000004</v>
      </c>
      <c r="G40" s="86"/>
      <c r="H40" s="8"/>
      <c r="K40" s="57"/>
    </row>
    <row r="41" spans="1:11" ht="15" customHeight="1" x14ac:dyDescent="0.25">
      <c r="A41" s="305"/>
      <c r="B41" s="28" t="s">
        <v>51</v>
      </c>
      <c r="C41" s="14"/>
      <c r="D41" s="18">
        <v>50000</v>
      </c>
      <c r="E41" s="148">
        <f t="shared" si="0"/>
        <v>3894926.7300000004</v>
      </c>
      <c r="G41" s="86"/>
      <c r="H41" s="8"/>
      <c r="K41" s="57"/>
    </row>
    <row r="42" spans="1:11" ht="15" customHeight="1" x14ac:dyDescent="0.25">
      <c r="A42" s="305"/>
      <c r="B42" s="28" t="s">
        <v>28</v>
      </c>
      <c r="C42" s="14"/>
      <c r="D42" s="18">
        <v>50000</v>
      </c>
      <c r="E42" s="148">
        <f t="shared" si="0"/>
        <v>3844926.7300000004</v>
      </c>
      <c r="G42" s="86"/>
      <c r="H42" s="8"/>
      <c r="K42" s="57"/>
    </row>
    <row r="43" spans="1:11" ht="15" customHeight="1" x14ac:dyDescent="0.25">
      <c r="A43" s="305"/>
      <c r="B43" s="28" t="s">
        <v>1540</v>
      </c>
      <c r="C43" s="14"/>
      <c r="D43" s="18">
        <v>800000</v>
      </c>
      <c r="E43" s="148">
        <f t="shared" si="0"/>
        <v>3044926.7300000004</v>
      </c>
      <c r="G43" s="86"/>
      <c r="H43" s="8"/>
      <c r="K43" s="57"/>
    </row>
    <row r="44" spans="1:11" ht="15" customHeight="1" x14ac:dyDescent="0.25">
      <c r="A44" s="305"/>
      <c r="B44" s="28" t="s">
        <v>1179</v>
      </c>
      <c r="C44" s="14"/>
      <c r="D44" s="18">
        <v>450000</v>
      </c>
      <c r="E44" s="148">
        <f t="shared" si="0"/>
        <v>2594926.7300000004</v>
      </c>
      <c r="G44" s="86"/>
      <c r="H44" s="8"/>
      <c r="K44" s="57"/>
    </row>
    <row r="45" spans="1:11" ht="15" customHeight="1" x14ac:dyDescent="0.25">
      <c r="A45" s="305"/>
      <c r="B45" s="28" t="s">
        <v>323</v>
      </c>
      <c r="C45" s="14"/>
      <c r="D45" s="18">
        <v>700000</v>
      </c>
      <c r="E45" s="148">
        <f t="shared" si="0"/>
        <v>1894926.7300000004</v>
      </c>
      <c r="G45" s="86"/>
      <c r="H45" s="8"/>
      <c r="K45" s="57"/>
    </row>
    <row r="46" spans="1:11" ht="15" customHeight="1" x14ac:dyDescent="0.25">
      <c r="A46" s="305"/>
      <c r="B46" s="28" t="s">
        <v>162</v>
      </c>
      <c r="C46" s="14"/>
      <c r="D46" s="18">
        <v>30000</v>
      </c>
      <c r="E46" s="148">
        <f t="shared" si="0"/>
        <v>1864926.7300000004</v>
      </c>
      <c r="G46" s="86"/>
      <c r="H46" s="8"/>
      <c r="K46" s="57"/>
    </row>
    <row r="47" spans="1:11" ht="15" customHeight="1" x14ac:dyDescent="0.25">
      <c r="A47" s="305"/>
      <c r="D47" s="234"/>
      <c r="E47" s="148">
        <f t="shared" si="0"/>
        <v>1864926.7300000004</v>
      </c>
      <c r="G47" s="86"/>
      <c r="H47" s="8"/>
      <c r="K47" s="57"/>
    </row>
    <row r="48" spans="1:11" ht="15" customHeight="1" x14ac:dyDescent="0.25">
      <c r="A48" s="305"/>
      <c r="B48" s="28"/>
      <c r="C48" s="14"/>
      <c r="D48" s="18"/>
      <c r="E48" s="148">
        <f t="shared" si="0"/>
        <v>1864926.7300000004</v>
      </c>
      <c r="G48" s="86"/>
      <c r="H48" s="8"/>
      <c r="K48" s="57"/>
    </row>
    <row r="49" spans="1:11" ht="15" customHeight="1" x14ac:dyDescent="0.25">
      <c r="A49" s="305"/>
      <c r="B49" s="28"/>
      <c r="C49" s="14"/>
      <c r="D49" s="18"/>
      <c r="E49" s="148">
        <f t="shared" si="0"/>
        <v>1864926.7300000004</v>
      </c>
      <c r="G49" s="86"/>
      <c r="H49" s="8"/>
      <c r="K49" s="57"/>
    </row>
    <row r="50" spans="1:11" s="1" customFormat="1" ht="15" customHeight="1" x14ac:dyDescent="0.25">
      <c r="A50" s="10"/>
      <c r="E50" s="86"/>
      <c r="F50"/>
      <c r="G50" s="13"/>
    </row>
    <row r="51" spans="1:11" s="1" customFormat="1" ht="15" customHeight="1" thickBot="1" x14ac:dyDescent="0.3">
      <c r="A51" s="10"/>
      <c r="E51" s="237"/>
      <c r="F51"/>
      <c r="G51" s="13"/>
    </row>
    <row r="52" spans="1:11" s="1" customFormat="1" ht="15" customHeight="1" x14ac:dyDescent="0.25">
      <c r="A52" s="27" t="s">
        <v>2130</v>
      </c>
      <c r="B52" s="98"/>
      <c r="C52" s="98"/>
      <c r="D52" s="179"/>
      <c r="E52" s="100"/>
      <c r="F52"/>
      <c r="G52" s="57"/>
    </row>
    <row r="53" spans="1:11" s="1" customFormat="1" ht="15" customHeight="1" x14ac:dyDescent="0.25">
      <c r="A53" s="308" t="s">
        <v>9</v>
      </c>
      <c r="B53" s="238" t="s">
        <v>538</v>
      </c>
      <c r="C53" s="70">
        <v>56588.420000000107</v>
      </c>
      <c r="D53" s="9"/>
      <c r="E53" s="236">
        <f>+C53-D53</f>
        <v>56588.420000000107</v>
      </c>
      <c r="F53"/>
      <c r="G53" s="57"/>
    </row>
    <row r="54" spans="1:11" s="1" customFormat="1" ht="15" customHeight="1" x14ac:dyDescent="0.25">
      <c r="A54" s="308"/>
      <c r="B54" s="238" t="s">
        <v>2167</v>
      </c>
      <c r="C54" s="9"/>
      <c r="D54" s="9">
        <v>2000</v>
      </c>
      <c r="E54" s="236">
        <f>+E53+C54-D54</f>
        <v>54588.420000000107</v>
      </c>
      <c r="F54"/>
      <c r="G54" s="57"/>
    </row>
    <row r="55" spans="1:11" s="1" customFormat="1" ht="15" customHeight="1" x14ac:dyDescent="0.25">
      <c r="A55" s="308"/>
      <c r="B55" s="238" t="s">
        <v>2153</v>
      </c>
      <c r="C55" s="9"/>
      <c r="D55" s="9">
        <v>3500</v>
      </c>
      <c r="E55" s="236">
        <f t="shared" ref="E55:E68" si="1">+E54+C55-D55</f>
        <v>51088.420000000107</v>
      </c>
      <c r="F55"/>
      <c r="G55" s="57"/>
    </row>
    <row r="56" spans="1:11" s="1" customFormat="1" ht="15" customHeight="1" x14ac:dyDescent="0.25">
      <c r="A56" s="308"/>
      <c r="B56" s="238" t="s">
        <v>2154</v>
      </c>
      <c r="C56" s="9"/>
      <c r="D56" s="9">
        <v>1800</v>
      </c>
      <c r="E56" s="236">
        <f t="shared" si="1"/>
        <v>49288.420000000107</v>
      </c>
      <c r="F56"/>
      <c r="G56" s="57"/>
    </row>
    <row r="57" spans="1:11" s="1" customFormat="1" ht="15" customHeight="1" x14ac:dyDescent="0.25">
      <c r="A57" s="308"/>
      <c r="B57" s="238" t="s">
        <v>2155</v>
      </c>
      <c r="C57" s="9"/>
      <c r="D57" s="9">
        <v>2500</v>
      </c>
      <c r="E57" s="236">
        <f t="shared" si="1"/>
        <v>46788.420000000107</v>
      </c>
      <c r="F57"/>
      <c r="G57" s="57"/>
    </row>
    <row r="58" spans="1:11" s="1" customFormat="1" ht="15" customHeight="1" x14ac:dyDescent="0.25">
      <c r="A58" s="308"/>
      <c r="B58" s="238" t="s">
        <v>2156</v>
      </c>
      <c r="C58" s="9"/>
      <c r="D58" s="9">
        <v>600</v>
      </c>
      <c r="E58" s="236">
        <f t="shared" si="1"/>
        <v>46188.420000000107</v>
      </c>
      <c r="F58"/>
      <c r="G58" s="57"/>
    </row>
    <row r="59" spans="1:11" s="1" customFormat="1" ht="15" customHeight="1" x14ac:dyDescent="0.25">
      <c r="A59" s="308"/>
      <c r="B59" s="238" t="s">
        <v>2157</v>
      </c>
      <c r="C59" s="9"/>
      <c r="D59" s="9">
        <v>430</v>
      </c>
      <c r="E59" s="236">
        <f t="shared" si="1"/>
        <v>45758.420000000107</v>
      </c>
      <c r="F59"/>
      <c r="G59" s="57"/>
    </row>
    <row r="60" spans="1:11" s="1" customFormat="1" ht="15" customHeight="1" x14ac:dyDescent="0.25">
      <c r="A60" s="308"/>
      <c r="B60" s="238" t="s">
        <v>2158</v>
      </c>
      <c r="C60" s="9"/>
      <c r="D60" s="9">
        <v>1700</v>
      </c>
      <c r="E60" s="236">
        <f t="shared" si="1"/>
        <v>44058.420000000107</v>
      </c>
      <c r="F60"/>
      <c r="G60" s="57"/>
    </row>
    <row r="61" spans="1:11" s="1" customFormat="1" ht="15" customHeight="1" x14ac:dyDescent="0.25">
      <c r="A61" s="308"/>
      <c r="B61" s="238" t="s">
        <v>2159</v>
      </c>
      <c r="C61" s="9"/>
      <c r="D61" s="9">
        <v>1500</v>
      </c>
      <c r="E61" s="236">
        <f t="shared" si="1"/>
        <v>42558.420000000107</v>
      </c>
      <c r="F61"/>
      <c r="G61" s="57"/>
    </row>
    <row r="62" spans="1:11" s="1" customFormat="1" ht="15" customHeight="1" x14ac:dyDescent="0.25">
      <c r="A62" s="308"/>
      <c r="B62" s="238" t="s">
        <v>2160</v>
      </c>
      <c r="C62" s="9"/>
      <c r="D62" s="9">
        <v>2550</v>
      </c>
      <c r="E62" s="236">
        <f t="shared" si="1"/>
        <v>40008.420000000107</v>
      </c>
      <c r="F62"/>
      <c r="G62" s="57"/>
    </row>
    <row r="63" spans="1:11" s="1" customFormat="1" ht="15" customHeight="1" x14ac:dyDescent="0.25">
      <c r="A63" s="308"/>
      <c r="B63" s="238" t="s">
        <v>2161</v>
      </c>
      <c r="C63" s="9"/>
      <c r="D63" s="9">
        <v>500</v>
      </c>
      <c r="E63" s="236">
        <f t="shared" si="1"/>
        <v>39508.420000000107</v>
      </c>
      <c r="F63"/>
      <c r="G63" s="57"/>
    </row>
    <row r="64" spans="1:11" s="1" customFormat="1" ht="15" customHeight="1" x14ac:dyDescent="0.25">
      <c r="A64" s="308"/>
      <c r="B64" s="238" t="s">
        <v>2162</v>
      </c>
      <c r="C64" s="9"/>
      <c r="D64" s="9">
        <v>4500</v>
      </c>
      <c r="E64" s="236">
        <f t="shared" si="1"/>
        <v>35008.420000000107</v>
      </c>
      <c r="F64"/>
      <c r="G64" s="57"/>
    </row>
    <row r="65" spans="1:8" s="1" customFormat="1" ht="15" customHeight="1" x14ac:dyDescent="0.25">
      <c r="A65" s="308"/>
      <c r="B65" s="238" t="s">
        <v>2163</v>
      </c>
      <c r="C65" s="9"/>
      <c r="D65" s="9">
        <v>1500</v>
      </c>
      <c r="E65" s="236">
        <f t="shared" si="1"/>
        <v>33508.420000000107</v>
      </c>
      <c r="F65"/>
      <c r="G65" s="57"/>
    </row>
    <row r="66" spans="1:8" s="1" customFormat="1" ht="15" customHeight="1" x14ac:dyDescent="0.25">
      <c r="A66" s="308"/>
      <c r="B66" s="238" t="s">
        <v>2164</v>
      </c>
      <c r="C66" s="9"/>
      <c r="D66" s="9">
        <v>1700</v>
      </c>
      <c r="E66" s="236">
        <f t="shared" si="1"/>
        <v>31808.420000000107</v>
      </c>
      <c r="F66"/>
      <c r="G66" s="57"/>
    </row>
    <row r="67" spans="1:8" s="1" customFormat="1" ht="15" customHeight="1" x14ac:dyDescent="0.25">
      <c r="A67" s="308"/>
      <c r="B67" s="238" t="s">
        <v>2165</v>
      </c>
      <c r="C67" s="9"/>
      <c r="D67" s="9">
        <v>1500</v>
      </c>
      <c r="E67" s="236">
        <f t="shared" si="1"/>
        <v>30308.420000000107</v>
      </c>
      <c r="F67"/>
      <c r="G67" s="57"/>
    </row>
    <row r="68" spans="1:8" s="1" customFormat="1" ht="15" customHeight="1" x14ac:dyDescent="0.25">
      <c r="A68" s="308"/>
      <c r="B68" s="238" t="s">
        <v>2166</v>
      </c>
      <c r="C68" s="9"/>
      <c r="D68" s="9">
        <v>300</v>
      </c>
      <c r="E68" s="236">
        <f t="shared" si="1"/>
        <v>30008.420000000107</v>
      </c>
      <c r="F68"/>
      <c r="G68" s="57"/>
    </row>
    <row r="69" spans="1:8" s="1" customFormat="1" ht="15" customHeight="1" x14ac:dyDescent="0.25">
      <c r="A69"/>
      <c r="B69"/>
      <c r="C69" s="15"/>
      <c r="D69" s="239"/>
      <c r="E69" s="239"/>
      <c r="F69"/>
      <c r="G69"/>
    </row>
    <row r="70" spans="1:8" s="1" customFormat="1" ht="15" customHeight="1" thickBot="1" x14ac:dyDescent="0.3">
      <c r="A70" s="99" t="s">
        <v>2130</v>
      </c>
      <c r="B70" s="96"/>
      <c r="C70" s="96"/>
      <c r="D70" s="96"/>
      <c r="E70" s="96"/>
      <c r="F70"/>
      <c r="G70"/>
      <c r="H70" s="8"/>
    </row>
    <row r="71" spans="1:8" s="1" customFormat="1" ht="15" customHeight="1" x14ac:dyDescent="0.25">
      <c r="A71" s="293" t="s">
        <v>10</v>
      </c>
      <c r="B71" s="28" t="s">
        <v>976</v>
      </c>
      <c r="C71" s="9" t="s">
        <v>123</v>
      </c>
      <c r="D71" s="9"/>
      <c r="E71" s="236">
        <v>4960</v>
      </c>
      <c r="F71"/>
      <c r="G71"/>
      <c r="H71" s="8"/>
    </row>
    <row r="72" spans="1:8" s="1" customFormat="1" ht="15" customHeight="1" x14ac:dyDescent="0.25">
      <c r="A72" s="294"/>
      <c r="B72" s="28" t="s">
        <v>975</v>
      </c>
      <c r="C72" s="9" t="s">
        <v>123</v>
      </c>
      <c r="D72" s="9"/>
      <c r="E72" s="236">
        <v>2515</v>
      </c>
      <c r="F72"/>
      <c r="G72"/>
      <c r="H72" s="8"/>
    </row>
    <row r="73" spans="1:8" s="1" customFormat="1" ht="15" customHeight="1" x14ac:dyDescent="0.25">
      <c r="A73" s="294"/>
      <c r="B73" s="28" t="s">
        <v>674</v>
      </c>
      <c r="C73" s="9" t="s">
        <v>1337</v>
      </c>
      <c r="D73" s="9"/>
      <c r="E73" s="236">
        <v>200000</v>
      </c>
      <c r="F73"/>
      <c r="G73"/>
      <c r="H73" s="8"/>
    </row>
    <row r="74" spans="1:8" s="1" customFormat="1" ht="15" customHeight="1" x14ac:dyDescent="0.25">
      <c r="A74" s="294"/>
      <c r="B74" s="28" t="s">
        <v>674</v>
      </c>
      <c r="C74" s="9" t="s">
        <v>229</v>
      </c>
      <c r="D74" s="9"/>
      <c r="E74" s="236">
        <v>227700</v>
      </c>
      <c r="F74"/>
      <c r="G74"/>
      <c r="H74" s="8"/>
    </row>
    <row r="75" spans="1:8" s="1" customFormat="1" ht="15" customHeight="1" thickBot="1" x14ac:dyDescent="0.3">
      <c r="A75" s="307"/>
      <c r="B75" s="28" t="s">
        <v>674</v>
      </c>
      <c r="C75" s="9" t="s">
        <v>971</v>
      </c>
      <c r="D75" s="9"/>
      <c r="E75" s="236">
        <v>45000</v>
      </c>
      <c r="F75"/>
      <c r="G75"/>
      <c r="H75" s="8"/>
    </row>
    <row r="76" spans="1:8" s="1" customFormat="1" ht="15" customHeight="1" x14ac:dyDescent="0.25">
      <c r="A76"/>
      <c r="B76"/>
      <c r="C76" s="15"/>
      <c r="D76" s="15"/>
      <c r="E76" s="15"/>
      <c r="F76"/>
      <c r="G76"/>
      <c r="H76" s="8"/>
    </row>
    <row r="77" spans="1:8" s="1" customFormat="1" ht="15" customHeight="1" thickBot="1" x14ac:dyDescent="0.3">
      <c r="A77"/>
      <c r="B77"/>
      <c r="C77" s="15"/>
      <c r="D77" s="15"/>
      <c r="E77" s="15"/>
      <c r="F77"/>
    </row>
    <row r="78" spans="1:8" s="1" customFormat="1" ht="15" customHeight="1" thickBot="1" x14ac:dyDescent="0.3">
      <c r="A78"/>
      <c r="B78" s="97" t="s">
        <v>1867</v>
      </c>
      <c r="C78" s="93"/>
      <c r="D78" s="93"/>
      <c r="E78" s="94"/>
      <c r="F78"/>
      <c r="G78" s="31" t="s">
        <v>11</v>
      </c>
      <c r="H78" s="32"/>
    </row>
    <row r="79" spans="1:8" s="1" customFormat="1" ht="15" customHeight="1" x14ac:dyDescent="0.25">
      <c r="A79"/>
      <c r="B79" s="3" t="s">
        <v>1905</v>
      </c>
      <c r="C79" s="9">
        <v>937.09</v>
      </c>
      <c r="D79" s="240"/>
      <c r="E79" s="241">
        <f>+C79-D79</f>
        <v>937.09</v>
      </c>
      <c r="F79"/>
      <c r="G79" s="4" t="s">
        <v>12</v>
      </c>
      <c r="H79" s="9">
        <v>937.09</v>
      </c>
    </row>
    <row r="80" spans="1:8" s="1" customFormat="1" ht="15" customHeight="1" x14ac:dyDescent="0.25">
      <c r="A80"/>
      <c r="B80" s="5" t="s">
        <v>1906</v>
      </c>
      <c r="C80" s="9">
        <v>602.54</v>
      </c>
      <c r="D80" s="236"/>
      <c r="E80" s="242">
        <f t="shared" ref="E80:E84" si="2">+C80-D80+E79</f>
        <v>1539.63</v>
      </c>
      <c r="F80"/>
      <c r="G80" s="4" t="s">
        <v>13</v>
      </c>
      <c r="H80" s="9">
        <v>602.54</v>
      </c>
    </row>
    <row r="81" spans="1:9" s="1" customFormat="1" ht="15" customHeight="1" x14ac:dyDescent="0.25">
      <c r="A81"/>
      <c r="B81" s="5" t="s">
        <v>1907</v>
      </c>
      <c r="C81" s="9">
        <v>2522.2199999999998</v>
      </c>
      <c r="D81" s="236"/>
      <c r="E81" s="242">
        <f t="shared" si="2"/>
        <v>4061.85</v>
      </c>
      <c r="F81"/>
      <c r="G81" s="4" t="s">
        <v>14</v>
      </c>
      <c r="H81" s="9">
        <v>2522.2199999999998</v>
      </c>
    </row>
    <row r="82" spans="1:9" s="1" customFormat="1" ht="15" customHeight="1" x14ac:dyDescent="0.25">
      <c r="A82"/>
      <c r="B82" s="28"/>
      <c r="C82" s="18"/>
      <c r="D82" s="18"/>
      <c r="E82" s="242">
        <f t="shared" si="2"/>
        <v>4061.85</v>
      </c>
      <c r="F82"/>
      <c r="G82" s="6" t="s">
        <v>8</v>
      </c>
      <c r="H82" s="9">
        <f>SUM(H79:H81)</f>
        <v>4061.85</v>
      </c>
    </row>
    <row r="83" spans="1:9" s="1" customFormat="1" ht="15" customHeight="1" x14ac:dyDescent="0.25">
      <c r="A83"/>
      <c r="B83" s="243"/>
      <c r="C83" s="45"/>
      <c r="D83" s="18"/>
      <c r="E83" s="242">
        <f t="shared" si="2"/>
        <v>4061.85</v>
      </c>
      <c r="F83"/>
    </row>
    <row r="84" spans="1:9" s="1" customFormat="1" x14ac:dyDescent="0.25">
      <c r="A84"/>
      <c r="B84" s="243"/>
      <c r="C84" s="43"/>
      <c r="D84" s="45"/>
      <c r="E84" s="242">
        <f t="shared" si="2"/>
        <v>4061.85</v>
      </c>
      <c r="F84"/>
      <c r="G84"/>
      <c r="H84" s="244">
        <f>+H82-E84</f>
        <v>0</v>
      </c>
    </row>
    <row r="85" spans="1:9" s="1" customFormat="1" x14ac:dyDescent="0.25">
      <c r="A85"/>
      <c r="B85"/>
      <c r="C85" s="13"/>
      <c r="D85" s="15"/>
      <c r="E85" s="15"/>
      <c r="F85"/>
      <c r="G85" s="13"/>
    </row>
    <row r="86" spans="1:9" s="1" customFormat="1" x14ac:dyDescent="0.25">
      <c r="A86"/>
      <c r="B86"/>
      <c r="C86" s="13"/>
      <c r="D86" s="15"/>
      <c r="E86" s="15"/>
      <c r="F86"/>
      <c r="G86" s="13"/>
    </row>
    <row r="87" spans="1:9" s="1" customFormat="1" x14ac:dyDescent="0.25">
      <c r="A87"/>
      <c r="B87"/>
      <c r="C87" s="13"/>
      <c r="D87" s="15"/>
      <c r="E87" s="15"/>
      <c r="F87"/>
      <c r="G87" s="13"/>
    </row>
    <row r="88" spans="1:9" s="1" customFormat="1" x14ac:dyDescent="0.25">
      <c r="A88"/>
      <c r="B88"/>
      <c r="C88" s="13"/>
      <c r="D88" s="15"/>
      <c r="E88" s="15"/>
      <c r="F88"/>
      <c r="G88"/>
    </row>
    <row r="89" spans="1:9" s="1" customFormat="1" x14ac:dyDescent="0.25">
      <c r="A89"/>
      <c r="B89"/>
      <c r="C89" s="13"/>
      <c r="D89" s="15"/>
      <c r="E89" s="15"/>
      <c r="F89"/>
      <c r="G89"/>
    </row>
    <row r="90" spans="1:9" s="1" customFormat="1" x14ac:dyDescent="0.25">
      <c r="A90"/>
      <c r="B90"/>
      <c r="C90" s="13"/>
      <c r="D90" s="15"/>
      <c r="E90" s="15"/>
      <c r="F90"/>
      <c r="G90"/>
      <c r="I90"/>
    </row>
  </sheetData>
  <autoFilter ref="A2:E50" xr:uid="{FE63605B-27DC-416E-A6F8-66FA47979B2E}">
    <filterColumn colId="0" showButton="0">
      <iconFilter iconSet="3Arrows"/>
    </filterColumn>
    <filterColumn colId="1" showButton="0"/>
    <filterColumn colId="2" showButton="0"/>
    <filterColumn colId="3" showButton="0"/>
  </autoFilter>
  <mergeCells count="4">
    <mergeCell ref="A2:E2"/>
    <mergeCell ref="A4:A49"/>
    <mergeCell ref="A53:A68"/>
    <mergeCell ref="A71:A75"/>
  </mergeCells>
  <pageMargins left="0.23622047244094491" right="0.23622047244094491" top="0.74803149606299213" bottom="0.74803149606299213" header="0.31496062992125984" footer="0.31496062992125984"/>
  <pageSetup paperSize="9" scale="75" orientation="portrait" verticalDpi="300" r:id="rId1"/>
  <rowBreaks count="1" manualBreakCount="1">
    <brk id="51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B8141-7746-42C8-8E75-EE20646C8C9D}">
  <dimension ref="A1:K138"/>
  <sheetViews>
    <sheetView view="pageBreakPreview" topLeftCell="A73" zoomScale="60" zoomScaleNormal="100" workbookViewId="0">
      <selection activeCell="A2" sqref="A2:E132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2135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2110</v>
      </c>
      <c r="C4" s="148">
        <v>670999.56999999995</v>
      </c>
      <c r="D4" s="236"/>
      <c r="E4" s="148">
        <f>+C4-D4</f>
        <v>670999.56999999995</v>
      </c>
      <c r="G4" s="4" t="s">
        <v>4</v>
      </c>
      <c r="H4" s="148">
        <v>-483170.55</v>
      </c>
      <c r="I4" s="13"/>
    </row>
    <row r="5" spans="1:11" ht="15" customHeight="1" x14ac:dyDescent="0.25">
      <c r="A5" s="305"/>
      <c r="B5" s="4" t="s">
        <v>2111</v>
      </c>
      <c r="C5" s="148">
        <f>137730.94+1036.67</f>
        <v>138767.61000000002</v>
      </c>
      <c r="D5" s="236"/>
      <c r="E5" s="148">
        <f>+E4+C5-D5</f>
        <v>809767.17999999993</v>
      </c>
      <c r="G5" s="4" t="s">
        <v>5</v>
      </c>
      <c r="H5" s="148">
        <v>2866297.16</v>
      </c>
      <c r="I5" s="13"/>
    </row>
    <row r="6" spans="1:11" ht="15" customHeight="1" x14ac:dyDescent="0.25">
      <c r="A6" s="305"/>
      <c r="B6" s="4" t="s">
        <v>2112</v>
      </c>
      <c r="C6" s="45">
        <f>1051130.04+251.55</f>
        <v>1051381.5900000001</v>
      </c>
      <c r="D6" s="236"/>
      <c r="E6" s="148">
        <f t="shared" ref="E6:E69" si="0">+E5+C6-D6</f>
        <v>1861148.77</v>
      </c>
      <c r="G6" s="4" t="s">
        <v>6</v>
      </c>
      <c r="H6" s="245">
        <f>48140.2+251.55</f>
        <v>48391.75</v>
      </c>
      <c r="I6" s="13" t="s">
        <v>832</v>
      </c>
    </row>
    <row r="7" spans="1:11" ht="15" customHeight="1" x14ac:dyDescent="0.25">
      <c r="A7" s="305"/>
      <c r="B7" s="4" t="s">
        <v>2113</v>
      </c>
      <c r="C7" s="45">
        <v>2126.92</v>
      </c>
      <c r="D7" s="236"/>
      <c r="E7" s="148">
        <f t="shared" si="0"/>
        <v>1863275.69</v>
      </c>
      <c r="G7" s="4" t="s">
        <v>7</v>
      </c>
      <c r="H7" s="45">
        <v>2126.92</v>
      </c>
      <c r="I7" s="13"/>
    </row>
    <row r="8" spans="1:11" ht="15" customHeight="1" x14ac:dyDescent="0.25">
      <c r="A8" s="305"/>
      <c r="B8" s="4" t="s">
        <v>2114</v>
      </c>
      <c r="C8" s="34">
        <v>1201.8</v>
      </c>
      <c r="D8" s="236"/>
      <c r="E8" s="148">
        <f t="shared" si="0"/>
        <v>1864477.49</v>
      </c>
      <c r="G8" s="4" t="s">
        <v>15</v>
      </c>
      <c r="H8" s="34">
        <v>1201.8</v>
      </c>
      <c r="I8" s="13"/>
    </row>
    <row r="9" spans="1:11" ht="15" customHeight="1" x14ac:dyDescent="0.25">
      <c r="A9" s="305"/>
      <c r="B9" s="4" t="s">
        <v>2115</v>
      </c>
      <c r="C9" s="34">
        <v>1485.91</v>
      </c>
      <c r="D9" s="236"/>
      <c r="E9" s="148">
        <f t="shared" si="0"/>
        <v>1865963.4</v>
      </c>
      <c r="G9" s="4" t="s">
        <v>16</v>
      </c>
      <c r="H9" s="34">
        <v>8755807.3200000003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1865963.4</v>
      </c>
      <c r="G10" s="6" t="s">
        <v>8</v>
      </c>
      <c r="H10" s="7">
        <f>SUM(H4:H9)</f>
        <v>11190654.4</v>
      </c>
      <c r="J10" s="57"/>
    </row>
    <row r="11" spans="1:11" ht="15" customHeight="1" x14ac:dyDescent="0.25">
      <c r="A11" s="305"/>
      <c r="B11" s="28"/>
      <c r="C11" s="14"/>
      <c r="D11" s="121"/>
      <c r="E11" s="148">
        <f t="shared" si="0"/>
        <v>1865963.4</v>
      </c>
      <c r="G11" s="86"/>
      <c r="H11" s="8"/>
      <c r="J11" s="57"/>
    </row>
    <row r="12" spans="1:11" ht="15" customHeight="1" x14ac:dyDescent="0.25">
      <c r="A12" s="305"/>
      <c r="B12" s="28" t="s">
        <v>2136</v>
      </c>
      <c r="C12" s="14"/>
      <c r="D12" s="121">
        <v>899</v>
      </c>
      <c r="E12" s="148">
        <f t="shared" si="0"/>
        <v>1865064.4</v>
      </c>
      <c r="G12" s="86"/>
      <c r="H12" s="8">
        <f>+H10-E102</f>
        <v>1.4901161193847656E-8</v>
      </c>
      <c r="K12" s="57"/>
    </row>
    <row r="13" spans="1:11" ht="15" customHeight="1" x14ac:dyDescent="0.25">
      <c r="A13" s="305"/>
      <c r="B13" s="28" t="s">
        <v>111</v>
      </c>
      <c r="C13" s="14"/>
      <c r="D13" s="121">
        <v>266634.25</v>
      </c>
      <c r="E13" s="148">
        <f t="shared" si="0"/>
        <v>1598430.15</v>
      </c>
      <c r="G13" s="86"/>
      <c r="H13" s="8"/>
      <c r="K13" s="57"/>
    </row>
    <row r="14" spans="1:11" ht="15" customHeight="1" x14ac:dyDescent="0.25">
      <c r="A14" s="305"/>
      <c r="B14" s="28" t="s">
        <v>113</v>
      </c>
      <c r="C14" s="14"/>
      <c r="D14" s="121">
        <v>472914.49</v>
      </c>
      <c r="E14" s="148">
        <f t="shared" si="0"/>
        <v>1125515.6599999999</v>
      </c>
      <c r="G14" s="86"/>
      <c r="H14" s="8"/>
      <c r="K14" s="57"/>
    </row>
    <row r="15" spans="1:11" ht="15" customHeight="1" x14ac:dyDescent="0.25">
      <c r="A15" s="305"/>
      <c r="B15" s="28" t="s">
        <v>296</v>
      </c>
      <c r="C15" s="14"/>
      <c r="D15" s="121">
        <v>137657.87</v>
      </c>
      <c r="E15" s="148">
        <f t="shared" si="0"/>
        <v>987857.78999999992</v>
      </c>
      <c r="G15" s="86"/>
      <c r="H15" s="8"/>
      <c r="K15" s="57"/>
    </row>
    <row r="16" spans="1:11" ht="15" customHeight="1" x14ac:dyDescent="0.25">
      <c r="A16" s="305"/>
      <c r="B16" s="28" t="s">
        <v>2137</v>
      </c>
      <c r="C16" s="14"/>
      <c r="D16" s="121">
        <v>80000</v>
      </c>
      <c r="E16" s="148">
        <f t="shared" si="0"/>
        <v>907857.78999999992</v>
      </c>
      <c r="G16" s="86"/>
      <c r="H16" s="8"/>
      <c r="K16" s="57"/>
    </row>
    <row r="17" spans="1:11" ht="15" customHeight="1" x14ac:dyDescent="0.25">
      <c r="A17" s="305"/>
      <c r="B17" s="28" t="s">
        <v>408</v>
      </c>
      <c r="C17" s="14"/>
      <c r="D17" s="121">
        <v>147165</v>
      </c>
      <c r="E17" s="148">
        <f t="shared" si="0"/>
        <v>760692.78999999992</v>
      </c>
      <c r="G17" s="86"/>
      <c r="H17" s="8"/>
      <c r="K17" s="57"/>
    </row>
    <row r="18" spans="1:11" ht="15" customHeight="1" x14ac:dyDescent="0.25">
      <c r="A18" s="305"/>
      <c r="B18" s="28" t="s">
        <v>2138</v>
      </c>
      <c r="C18" s="14"/>
      <c r="D18" s="121">
        <v>2000000</v>
      </c>
      <c r="E18" s="148">
        <f t="shared" si="0"/>
        <v>-1239307.21</v>
      </c>
      <c r="G18" s="86"/>
      <c r="H18" s="8"/>
      <c r="K18" s="57"/>
    </row>
    <row r="19" spans="1:11" ht="15" customHeight="1" x14ac:dyDescent="0.25">
      <c r="A19" s="305"/>
      <c r="B19" s="28" t="s">
        <v>846</v>
      </c>
      <c r="C19" s="14"/>
      <c r="D19" s="121">
        <v>580000</v>
      </c>
      <c r="E19" s="148">
        <f t="shared" si="0"/>
        <v>-1819307.21</v>
      </c>
      <c r="G19" s="86"/>
      <c r="H19" s="8"/>
      <c r="K19" s="57"/>
    </row>
    <row r="20" spans="1:11" ht="15" customHeight="1" x14ac:dyDescent="0.25">
      <c r="A20" s="305"/>
      <c r="B20" s="28" t="s">
        <v>52</v>
      </c>
      <c r="C20" s="14"/>
      <c r="D20" s="121">
        <v>1306709.29</v>
      </c>
      <c r="E20" s="148">
        <f t="shared" si="0"/>
        <v>-3126016.5</v>
      </c>
      <c r="G20" s="86"/>
      <c r="H20" s="8"/>
      <c r="K20" s="57"/>
    </row>
    <row r="21" spans="1:11" ht="15" customHeight="1" x14ac:dyDescent="0.25">
      <c r="A21" s="305"/>
      <c r="B21" s="28" t="s">
        <v>62</v>
      </c>
      <c r="C21" s="14"/>
      <c r="D21" s="121">
        <v>1000000</v>
      </c>
      <c r="E21" s="148">
        <f t="shared" si="0"/>
        <v>-4126016.5</v>
      </c>
      <c r="G21" s="86"/>
      <c r="H21" s="8"/>
      <c r="K21" s="57"/>
    </row>
    <row r="22" spans="1:11" ht="15" customHeight="1" x14ac:dyDescent="0.25">
      <c r="A22" s="305"/>
      <c r="B22" s="28" t="s">
        <v>51</v>
      </c>
      <c r="C22" s="14"/>
      <c r="D22" s="121">
        <v>2083646.94</v>
      </c>
      <c r="E22" s="148">
        <f t="shared" si="0"/>
        <v>-6209663.4399999995</v>
      </c>
      <c r="G22" s="86"/>
      <c r="H22" s="8"/>
      <c r="K22" s="57"/>
    </row>
    <row r="23" spans="1:11" ht="15" customHeight="1" x14ac:dyDescent="0.25">
      <c r="A23" s="305"/>
      <c r="B23" s="28" t="s">
        <v>2139</v>
      </c>
      <c r="C23" s="14"/>
      <c r="D23" s="121">
        <v>3000000</v>
      </c>
      <c r="E23" s="148">
        <f t="shared" si="0"/>
        <v>-9209663.4399999995</v>
      </c>
      <c r="G23" s="86"/>
      <c r="H23" s="8"/>
      <c r="K23" s="57"/>
    </row>
    <row r="24" spans="1:11" ht="15" customHeight="1" x14ac:dyDescent="0.25">
      <c r="A24" s="305"/>
      <c r="B24" s="28" t="s">
        <v>66</v>
      </c>
      <c r="C24" s="14"/>
      <c r="D24" s="121">
        <v>357241.21</v>
      </c>
      <c r="E24" s="148">
        <f t="shared" si="0"/>
        <v>-9566904.6500000004</v>
      </c>
      <c r="G24" s="86"/>
      <c r="H24" s="8"/>
      <c r="K24" s="57"/>
    </row>
    <row r="25" spans="1:11" ht="15" customHeight="1" x14ac:dyDescent="0.25">
      <c r="A25" s="305"/>
      <c r="B25" s="28" t="s">
        <v>200</v>
      </c>
      <c r="C25" s="14"/>
      <c r="D25" s="121">
        <v>650000</v>
      </c>
      <c r="E25" s="148">
        <f t="shared" si="0"/>
        <v>-10216904.65</v>
      </c>
      <c r="G25" s="86"/>
      <c r="H25" s="8"/>
      <c r="K25" s="57"/>
    </row>
    <row r="26" spans="1:11" ht="15" customHeight="1" x14ac:dyDescent="0.25">
      <c r="A26" s="305"/>
      <c r="B26" s="28" t="s">
        <v>788</v>
      </c>
      <c r="C26" s="14"/>
      <c r="D26" s="121">
        <v>507112.78</v>
      </c>
      <c r="E26" s="148">
        <f t="shared" si="0"/>
        <v>-10724017.43</v>
      </c>
      <c r="G26" s="86"/>
      <c r="H26" s="8"/>
      <c r="K26" s="57"/>
    </row>
    <row r="27" spans="1:11" ht="15" customHeight="1" x14ac:dyDescent="0.25">
      <c r="A27" s="305"/>
      <c r="B27" s="28" t="s">
        <v>1946</v>
      </c>
      <c r="C27" s="14"/>
      <c r="D27" s="121">
        <v>2000000</v>
      </c>
      <c r="E27" s="148">
        <f t="shared" si="0"/>
        <v>-12724017.43</v>
      </c>
      <c r="G27" s="86"/>
      <c r="H27" s="8"/>
      <c r="K27" s="57"/>
    </row>
    <row r="28" spans="1:11" ht="15" customHeight="1" x14ac:dyDescent="0.25">
      <c r="A28" s="305"/>
      <c r="B28" s="28" t="s">
        <v>334</v>
      </c>
      <c r="C28" s="14"/>
      <c r="D28" s="121">
        <v>229937.37</v>
      </c>
      <c r="E28" s="148">
        <f t="shared" si="0"/>
        <v>-12953954.799999999</v>
      </c>
      <c r="G28" s="86"/>
      <c r="H28" s="8"/>
      <c r="K28" s="57"/>
    </row>
    <row r="29" spans="1:11" ht="15" customHeight="1" x14ac:dyDescent="0.25">
      <c r="A29" s="305"/>
      <c r="B29" s="28" t="s">
        <v>1423</v>
      </c>
      <c r="C29" s="14"/>
      <c r="D29" s="121">
        <v>316033.2</v>
      </c>
      <c r="E29" s="148">
        <f t="shared" si="0"/>
        <v>-13269987.999999998</v>
      </c>
      <c r="G29" s="86"/>
      <c r="H29" s="8"/>
      <c r="K29" s="57"/>
    </row>
    <row r="30" spans="1:11" ht="15" customHeight="1" x14ac:dyDescent="0.25">
      <c r="A30" s="305"/>
      <c r="B30" s="28" t="s">
        <v>1450</v>
      </c>
      <c r="C30" s="14"/>
      <c r="D30" s="121">
        <v>375022.17</v>
      </c>
      <c r="E30" s="148">
        <f t="shared" si="0"/>
        <v>-13645010.169999998</v>
      </c>
      <c r="G30" s="86"/>
      <c r="H30" s="8"/>
      <c r="K30" s="57"/>
    </row>
    <row r="31" spans="1:11" ht="15" customHeight="1" x14ac:dyDescent="0.25">
      <c r="A31" s="305"/>
      <c r="B31" s="28" t="s">
        <v>991</v>
      </c>
      <c r="C31" s="14"/>
      <c r="D31" s="121">
        <v>440337.21</v>
      </c>
      <c r="E31" s="148">
        <f t="shared" si="0"/>
        <v>-14085347.379999999</v>
      </c>
      <c r="G31" s="86"/>
      <c r="H31" s="8"/>
      <c r="K31" s="57"/>
    </row>
    <row r="32" spans="1:11" ht="15" customHeight="1" x14ac:dyDescent="0.25">
      <c r="A32" s="305"/>
      <c r="B32" s="28" t="s">
        <v>871</v>
      </c>
      <c r="C32" s="14"/>
      <c r="D32" s="121">
        <v>50000</v>
      </c>
      <c r="E32" s="148">
        <f t="shared" si="0"/>
        <v>-14135347.379999999</v>
      </c>
      <c r="G32" s="86"/>
      <c r="H32" s="8"/>
      <c r="K32" s="57"/>
    </row>
    <row r="33" spans="1:11" ht="15" customHeight="1" x14ac:dyDescent="0.25">
      <c r="A33" s="305"/>
      <c r="B33" s="28" t="s">
        <v>869</v>
      </c>
      <c r="C33" s="14"/>
      <c r="D33" s="121">
        <v>1000000</v>
      </c>
      <c r="E33" s="148">
        <f t="shared" si="0"/>
        <v>-15135347.379999999</v>
      </c>
      <c r="G33" s="86"/>
      <c r="H33" s="8"/>
      <c r="K33" s="57"/>
    </row>
    <row r="34" spans="1:11" ht="15" customHeight="1" x14ac:dyDescent="0.25">
      <c r="A34" s="305"/>
      <c r="B34" s="28" t="s">
        <v>295</v>
      </c>
      <c r="C34" s="14"/>
      <c r="D34" s="121">
        <v>1000000</v>
      </c>
      <c r="E34" s="148">
        <f t="shared" si="0"/>
        <v>-16135347.379999999</v>
      </c>
      <c r="G34" s="86"/>
      <c r="H34" s="8"/>
      <c r="K34" s="57"/>
    </row>
    <row r="35" spans="1:11" ht="15" customHeight="1" x14ac:dyDescent="0.25">
      <c r="A35" s="305"/>
      <c r="B35" s="28" t="s">
        <v>433</v>
      </c>
      <c r="C35" s="14"/>
      <c r="D35" s="121">
        <v>350000</v>
      </c>
      <c r="E35" s="148">
        <f t="shared" si="0"/>
        <v>-16485347.379999999</v>
      </c>
      <c r="G35" s="86"/>
      <c r="H35" s="8"/>
      <c r="K35" s="57"/>
    </row>
    <row r="36" spans="1:11" ht="15" customHeight="1" x14ac:dyDescent="0.25">
      <c r="A36" s="305"/>
      <c r="B36" s="28" t="s">
        <v>555</v>
      </c>
      <c r="C36" s="14"/>
      <c r="D36" s="121">
        <v>500000</v>
      </c>
      <c r="E36" s="148">
        <f t="shared" si="0"/>
        <v>-16985347.379999999</v>
      </c>
      <c r="G36" s="86"/>
      <c r="H36" s="8"/>
      <c r="K36" s="57"/>
    </row>
    <row r="37" spans="1:11" ht="15" customHeight="1" x14ac:dyDescent="0.25">
      <c r="A37" s="305"/>
      <c r="B37" s="28" t="s">
        <v>918</v>
      </c>
      <c r="C37" s="14"/>
      <c r="D37" s="121">
        <v>750000</v>
      </c>
      <c r="E37" s="148">
        <f t="shared" si="0"/>
        <v>-17735347.379999999</v>
      </c>
      <c r="G37" s="86"/>
      <c r="H37" s="8"/>
      <c r="K37" s="57"/>
    </row>
    <row r="38" spans="1:11" ht="15" customHeight="1" x14ac:dyDescent="0.25">
      <c r="A38" s="305"/>
      <c r="B38" s="28" t="s">
        <v>65</v>
      </c>
      <c r="C38" s="14"/>
      <c r="D38" s="121">
        <v>850000</v>
      </c>
      <c r="E38" s="148">
        <f t="shared" si="0"/>
        <v>-18585347.379999999</v>
      </c>
      <c r="G38" s="86"/>
      <c r="H38" s="8"/>
      <c r="K38" s="57"/>
    </row>
    <row r="39" spans="1:11" ht="15" customHeight="1" x14ac:dyDescent="0.25">
      <c r="A39" s="305"/>
      <c r="B39" s="28" t="s">
        <v>380</v>
      </c>
      <c r="C39" s="14"/>
      <c r="D39" s="121">
        <v>3653.52</v>
      </c>
      <c r="E39" s="148">
        <f t="shared" si="0"/>
        <v>-18589000.899999999</v>
      </c>
      <c r="G39" s="86"/>
      <c r="H39" s="8"/>
      <c r="K39" s="57"/>
    </row>
    <row r="40" spans="1:11" ht="15" customHeight="1" x14ac:dyDescent="0.25">
      <c r="A40" s="305"/>
      <c r="B40" s="28" t="s">
        <v>381</v>
      </c>
      <c r="C40" s="14"/>
      <c r="D40" s="121">
        <v>4271.41</v>
      </c>
      <c r="E40" s="148">
        <f t="shared" si="0"/>
        <v>-18593272.309999999</v>
      </c>
      <c r="G40" s="86"/>
      <c r="H40" s="8"/>
      <c r="K40" s="57"/>
    </row>
    <row r="41" spans="1:11" ht="15" customHeight="1" x14ac:dyDescent="0.25">
      <c r="A41" s="305"/>
      <c r="B41" s="28" t="s">
        <v>383</v>
      </c>
      <c r="C41" s="14"/>
      <c r="D41" s="121">
        <v>4880.3900000000003</v>
      </c>
      <c r="E41" s="148">
        <f t="shared" si="0"/>
        <v>-18598152.699999999</v>
      </c>
      <c r="G41" s="86"/>
      <c r="H41" s="8"/>
      <c r="K41" s="57"/>
    </row>
    <row r="42" spans="1:11" ht="15" customHeight="1" x14ac:dyDescent="0.25">
      <c r="A42" s="305"/>
      <c r="B42" s="28" t="s">
        <v>382</v>
      </c>
      <c r="C42" s="14"/>
      <c r="D42" s="121">
        <v>4914.51</v>
      </c>
      <c r="E42" s="148">
        <f t="shared" si="0"/>
        <v>-18603067.210000001</v>
      </c>
      <c r="G42" s="86"/>
      <c r="H42" s="8"/>
      <c r="K42" s="57"/>
    </row>
    <row r="43" spans="1:11" ht="15" customHeight="1" x14ac:dyDescent="0.25">
      <c r="A43" s="305"/>
      <c r="B43" s="28" t="s">
        <v>384</v>
      </c>
      <c r="C43" s="14"/>
      <c r="D43" s="121">
        <v>4968.29</v>
      </c>
      <c r="E43" s="148">
        <f t="shared" si="0"/>
        <v>-18608035.5</v>
      </c>
      <c r="G43" s="86"/>
      <c r="H43" s="8"/>
      <c r="K43" s="57"/>
    </row>
    <row r="44" spans="1:11" ht="15" customHeight="1" x14ac:dyDescent="0.25">
      <c r="A44" s="305"/>
      <c r="B44" s="28" t="s">
        <v>386</v>
      </c>
      <c r="C44" s="14"/>
      <c r="D44" s="121">
        <v>6769.65</v>
      </c>
      <c r="E44" s="148">
        <f t="shared" si="0"/>
        <v>-18614805.149999999</v>
      </c>
      <c r="G44" s="86"/>
      <c r="H44" s="8"/>
      <c r="K44" s="57"/>
    </row>
    <row r="45" spans="1:11" ht="15" customHeight="1" x14ac:dyDescent="0.25">
      <c r="A45" s="305"/>
      <c r="B45" s="28" t="s">
        <v>387</v>
      </c>
      <c r="C45" s="14"/>
      <c r="D45" s="121">
        <v>8961.92</v>
      </c>
      <c r="E45" s="148">
        <f t="shared" si="0"/>
        <v>-18623767.07</v>
      </c>
      <c r="G45" s="86"/>
      <c r="H45" s="8"/>
      <c r="K45" s="57"/>
    </row>
    <row r="46" spans="1:11" ht="15" customHeight="1" x14ac:dyDescent="0.25">
      <c r="A46" s="305"/>
      <c r="B46" s="28" t="s">
        <v>388</v>
      </c>
      <c r="C46" s="14"/>
      <c r="D46" s="121">
        <v>11156.84</v>
      </c>
      <c r="E46" s="148">
        <f t="shared" si="0"/>
        <v>-18634923.91</v>
      </c>
      <c r="G46" s="86"/>
      <c r="H46" s="8"/>
      <c r="K46" s="57"/>
    </row>
    <row r="47" spans="1:11" ht="15" customHeight="1" x14ac:dyDescent="0.25">
      <c r="A47" s="305"/>
      <c r="B47" s="28" t="s">
        <v>385</v>
      </c>
      <c r="C47" s="14"/>
      <c r="D47" s="121">
        <v>11966.03</v>
      </c>
      <c r="E47" s="148">
        <f t="shared" si="0"/>
        <v>-18646889.940000001</v>
      </c>
      <c r="G47" s="86"/>
      <c r="H47" s="8"/>
      <c r="K47" s="57"/>
    </row>
    <row r="48" spans="1:11" ht="15" customHeight="1" x14ac:dyDescent="0.25">
      <c r="A48" s="305"/>
      <c r="B48" s="28" t="s">
        <v>295</v>
      </c>
      <c r="C48" s="14"/>
      <c r="D48" s="121">
        <v>20063.3</v>
      </c>
      <c r="E48" s="148">
        <f t="shared" si="0"/>
        <v>-18666953.240000002</v>
      </c>
      <c r="G48" s="86"/>
      <c r="H48" s="8"/>
      <c r="K48" s="57"/>
    </row>
    <row r="49" spans="1:11" ht="15" customHeight="1" x14ac:dyDescent="0.25">
      <c r="A49" s="305"/>
      <c r="B49" s="28" t="s">
        <v>208</v>
      </c>
      <c r="C49" s="14"/>
      <c r="D49" s="121">
        <v>31518.76</v>
      </c>
      <c r="E49" s="148">
        <f t="shared" si="0"/>
        <v>-18698472.000000004</v>
      </c>
      <c r="G49" s="86"/>
      <c r="H49" s="8"/>
      <c r="K49" s="57"/>
    </row>
    <row r="50" spans="1:11" ht="15" customHeight="1" x14ac:dyDescent="0.25">
      <c r="A50" s="305"/>
      <c r="B50" s="28" t="s">
        <v>2140</v>
      </c>
      <c r="C50" s="14"/>
      <c r="D50" s="121">
        <v>250000</v>
      </c>
      <c r="E50" s="148">
        <f t="shared" si="0"/>
        <v>-18948472.000000004</v>
      </c>
      <c r="G50" s="86"/>
      <c r="H50" s="8"/>
      <c r="K50" s="57"/>
    </row>
    <row r="51" spans="1:11" ht="15" customHeight="1" x14ac:dyDescent="0.25">
      <c r="A51" s="305"/>
      <c r="B51" s="28" t="s">
        <v>323</v>
      </c>
      <c r="C51" s="14"/>
      <c r="D51" s="121">
        <v>1835894.78</v>
      </c>
      <c r="E51" s="148">
        <f t="shared" si="0"/>
        <v>-20784366.780000005</v>
      </c>
      <c r="G51" s="86"/>
      <c r="H51" s="8"/>
      <c r="K51" s="57"/>
    </row>
    <row r="52" spans="1:11" ht="15" customHeight="1" x14ac:dyDescent="0.25">
      <c r="A52" s="305"/>
      <c r="B52" s="28" t="s">
        <v>2141</v>
      </c>
      <c r="C52" s="14"/>
      <c r="D52" s="121">
        <v>1500000</v>
      </c>
      <c r="E52" s="148">
        <f t="shared" si="0"/>
        <v>-22284366.780000005</v>
      </c>
      <c r="G52" s="86"/>
      <c r="H52" s="8"/>
      <c r="K52" s="57"/>
    </row>
    <row r="53" spans="1:11" ht="15" customHeight="1" x14ac:dyDescent="0.25">
      <c r="A53" s="305"/>
      <c r="B53" s="28" t="s">
        <v>1424</v>
      </c>
      <c r="C53" s="14"/>
      <c r="D53" s="121">
        <v>69383.27</v>
      </c>
      <c r="E53" s="148">
        <f t="shared" si="0"/>
        <v>-22353750.050000004</v>
      </c>
      <c r="G53" s="86"/>
      <c r="H53" s="8"/>
      <c r="K53" s="57"/>
    </row>
    <row r="54" spans="1:11" ht="15" customHeight="1" x14ac:dyDescent="0.25">
      <c r="A54" s="305"/>
      <c r="B54" s="28" t="s">
        <v>231</v>
      </c>
      <c r="C54" s="14"/>
      <c r="D54" s="121">
        <v>98594.85</v>
      </c>
      <c r="E54" s="148">
        <f t="shared" si="0"/>
        <v>-22452344.900000006</v>
      </c>
      <c r="G54" s="86"/>
      <c r="H54" s="8"/>
      <c r="K54" s="57"/>
    </row>
    <row r="55" spans="1:11" ht="15" customHeight="1" x14ac:dyDescent="0.25">
      <c r="A55" s="305"/>
      <c r="B55" s="28" t="s">
        <v>763</v>
      </c>
      <c r="C55" s="14"/>
      <c r="D55" s="121">
        <v>100000</v>
      </c>
      <c r="E55" s="148">
        <f t="shared" si="0"/>
        <v>-22552344.900000006</v>
      </c>
      <c r="G55" s="86"/>
      <c r="H55" s="8"/>
      <c r="K55" s="57"/>
    </row>
    <row r="56" spans="1:11" ht="15" customHeight="1" x14ac:dyDescent="0.25">
      <c r="A56" s="305"/>
      <c r="B56" s="28" t="s">
        <v>789</v>
      </c>
      <c r="C56" s="14"/>
      <c r="D56" s="121">
        <v>105957.08</v>
      </c>
      <c r="E56" s="148">
        <f t="shared" si="0"/>
        <v>-22658301.980000004</v>
      </c>
      <c r="G56" s="86"/>
      <c r="H56" s="8"/>
      <c r="K56" s="57"/>
    </row>
    <row r="57" spans="1:11" ht="15" customHeight="1" x14ac:dyDescent="0.25">
      <c r="A57" s="305"/>
      <c r="B57" s="28" t="s">
        <v>205</v>
      </c>
      <c r="C57" s="14"/>
      <c r="D57" s="121">
        <v>115571.23</v>
      </c>
      <c r="E57" s="148">
        <f t="shared" si="0"/>
        <v>-22773873.210000005</v>
      </c>
      <c r="G57" s="86"/>
      <c r="H57" s="8"/>
      <c r="K57" s="57"/>
    </row>
    <row r="58" spans="1:11" ht="15" customHeight="1" x14ac:dyDescent="0.25">
      <c r="A58" s="305"/>
      <c r="B58" s="28" t="s">
        <v>2142</v>
      </c>
      <c r="C58" s="14"/>
      <c r="D58" s="121">
        <v>124242.65</v>
      </c>
      <c r="E58" s="148">
        <f t="shared" si="0"/>
        <v>-22898115.860000003</v>
      </c>
      <c r="G58" s="86"/>
      <c r="H58" s="8"/>
      <c r="K58" s="57"/>
    </row>
    <row r="59" spans="1:11" ht="15" customHeight="1" x14ac:dyDescent="0.25">
      <c r="A59" s="305"/>
      <c r="B59" s="28" t="s">
        <v>511</v>
      </c>
      <c r="C59" s="14"/>
      <c r="D59" s="121">
        <v>136717.67000000001</v>
      </c>
      <c r="E59" s="148">
        <f t="shared" si="0"/>
        <v>-23034833.530000005</v>
      </c>
      <c r="G59" s="86"/>
      <c r="H59" s="8"/>
      <c r="K59" s="57"/>
    </row>
    <row r="60" spans="1:11" ht="15" customHeight="1" x14ac:dyDescent="0.25">
      <c r="A60" s="305"/>
      <c r="B60" s="28" t="s">
        <v>556</v>
      </c>
      <c r="C60" s="14"/>
      <c r="D60" s="121">
        <v>9917.5400000000009</v>
      </c>
      <c r="E60" s="148">
        <f t="shared" si="0"/>
        <v>-23044751.070000004</v>
      </c>
      <c r="G60" s="86"/>
      <c r="H60" s="8"/>
      <c r="K60" s="57"/>
    </row>
    <row r="61" spans="1:11" ht="15" customHeight="1" x14ac:dyDescent="0.25">
      <c r="A61" s="305"/>
      <c r="B61" s="28" t="s">
        <v>245</v>
      </c>
      <c r="C61" s="14"/>
      <c r="D61" s="121">
        <v>42905.43</v>
      </c>
      <c r="E61" s="148">
        <f t="shared" si="0"/>
        <v>-23087656.500000004</v>
      </c>
      <c r="G61" s="86"/>
      <c r="H61" s="8"/>
      <c r="K61" s="57"/>
    </row>
    <row r="62" spans="1:11" ht="15" customHeight="1" x14ac:dyDescent="0.25">
      <c r="A62" s="305"/>
      <c r="B62" s="28" t="s">
        <v>29</v>
      </c>
      <c r="C62" s="14"/>
      <c r="D62" s="121">
        <v>49353.18</v>
      </c>
      <c r="E62" s="148">
        <f t="shared" si="0"/>
        <v>-23137009.680000003</v>
      </c>
      <c r="G62" s="86"/>
      <c r="H62" s="8"/>
      <c r="K62" s="57"/>
    </row>
    <row r="63" spans="1:11" ht="15" customHeight="1" x14ac:dyDescent="0.25">
      <c r="A63" s="305"/>
      <c r="B63" s="28" t="s">
        <v>764</v>
      </c>
      <c r="C63" s="14"/>
      <c r="D63" s="121">
        <v>16.760000000000002</v>
      </c>
      <c r="E63" s="148">
        <f t="shared" si="0"/>
        <v>-23137026.440000005</v>
      </c>
      <c r="G63" s="86"/>
      <c r="H63" s="8"/>
      <c r="K63" s="57"/>
    </row>
    <row r="64" spans="1:11" ht="15" customHeight="1" x14ac:dyDescent="0.25">
      <c r="A64" s="305"/>
      <c r="B64" s="231" t="s">
        <v>1796</v>
      </c>
      <c r="C64" s="192"/>
      <c r="D64" s="193"/>
      <c r="E64" s="148">
        <f t="shared" si="0"/>
        <v>-23137026.440000005</v>
      </c>
      <c r="G64" s="86"/>
      <c r="H64" s="8"/>
      <c r="K64" s="57"/>
    </row>
    <row r="65" spans="1:11" ht="15" customHeight="1" x14ac:dyDescent="0.25">
      <c r="A65" s="305"/>
      <c r="B65" s="28" t="s">
        <v>153</v>
      </c>
      <c r="C65" s="14">
        <v>150000</v>
      </c>
      <c r="D65" s="121"/>
      <c r="E65" s="148">
        <f t="shared" si="0"/>
        <v>-22987026.440000005</v>
      </c>
      <c r="G65" s="86"/>
      <c r="H65" s="8"/>
      <c r="K65" s="57"/>
    </row>
    <row r="66" spans="1:11" ht="15" customHeight="1" x14ac:dyDescent="0.25">
      <c r="A66" s="305"/>
      <c r="B66" s="28" t="s">
        <v>106</v>
      </c>
      <c r="C66" s="14">
        <v>58430</v>
      </c>
      <c r="D66" s="121"/>
      <c r="E66" s="148">
        <f t="shared" si="0"/>
        <v>-22928596.440000005</v>
      </c>
      <c r="G66" s="86"/>
      <c r="H66" s="8"/>
      <c r="K66" s="57"/>
    </row>
    <row r="67" spans="1:11" ht="15" customHeight="1" x14ac:dyDescent="0.25">
      <c r="A67" s="305"/>
      <c r="B67" s="28" t="s">
        <v>435</v>
      </c>
      <c r="C67" s="14"/>
      <c r="D67" s="121">
        <v>356965.12</v>
      </c>
      <c r="E67" s="148">
        <f t="shared" si="0"/>
        <v>-23285561.560000006</v>
      </c>
      <c r="G67" s="86"/>
      <c r="H67" s="8"/>
      <c r="K67" s="57"/>
    </row>
    <row r="68" spans="1:11" ht="15" customHeight="1" x14ac:dyDescent="0.25">
      <c r="A68" s="305"/>
      <c r="B68" s="28" t="s">
        <v>333</v>
      </c>
      <c r="C68" s="14"/>
      <c r="D68" s="121">
        <v>278000.65999999997</v>
      </c>
      <c r="E68" s="148">
        <f t="shared" si="0"/>
        <v>-23563562.220000006</v>
      </c>
      <c r="G68" s="86"/>
      <c r="H68" s="8"/>
      <c r="K68" s="57"/>
    </row>
    <row r="69" spans="1:11" ht="15" customHeight="1" x14ac:dyDescent="0.25">
      <c r="A69" s="305"/>
      <c r="B69" s="28" t="s">
        <v>354</v>
      </c>
      <c r="C69" s="14"/>
      <c r="D69" s="121">
        <v>27634.34</v>
      </c>
      <c r="E69" s="148">
        <f t="shared" si="0"/>
        <v>-23591196.560000006</v>
      </c>
      <c r="G69" s="86"/>
      <c r="H69" s="8"/>
      <c r="K69" s="57"/>
    </row>
    <row r="70" spans="1:11" ht="15" customHeight="1" x14ac:dyDescent="0.25">
      <c r="A70" s="305"/>
      <c r="B70" s="28" t="s">
        <v>2061</v>
      </c>
      <c r="C70" s="14"/>
      <c r="D70" s="121">
        <v>100000</v>
      </c>
      <c r="E70" s="148">
        <f t="shared" ref="E70:E102" si="1">+E69+C70-D70</f>
        <v>-23691196.560000006</v>
      </c>
      <c r="G70" s="86"/>
      <c r="H70" s="8"/>
      <c r="K70" s="57"/>
    </row>
    <row r="71" spans="1:11" ht="15" customHeight="1" x14ac:dyDescent="0.25">
      <c r="A71" s="305"/>
      <c r="B71" s="28" t="s">
        <v>845</v>
      </c>
      <c r="C71" s="14"/>
      <c r="D71" s="121">
        <v>450000</v>
      </c>
      <c r="E71" s="148">
        <f t="shared" si="1"/>
        <v>-24141196.560000006</v>
      </c>
      <c r="G71" s="86"/>
      <c r="H71" s="8"/>
      <c r="K71" s="57"/>
    </row>
    <row r="72" spans="1:11" ht="15" customHeight="1" x14ac:dyDescent="0.25">
      <c r="A72" s="305"/>
      <c r="B72" s="28" t="s">
        <v>845</v>
      </c>
      <c r="C72" s="14"/>
      <c r="D72" s="121">
        <v>150000</v>
      </c>
      <c r="E72" s="148">
        <f t="shared" si="1"/>
        <v>-24291196.560000006</v>
      </c>
      <c r="G72" s="86"/>
      <c r="H72" s="8"/>
      <c r="K72" s="57"/>
    </row>
    <row r="73" spans="1:11" ht="15" customHeight="1" x14ac:dyDescent="0.25">
      <c r="A73" s="305"/>
      <c r="B73" s="231" t="s">
        <v>1883</v>
      </c>
      <c r="C73" s="192"/>
      <c r="D73" s="193"/>
      <c r="E73" s="148">
        <f t="shared" si="1"/>
        <v>-24291196.560000006</v>
      </c>
      <c r="G73" s="86"/>
      <c r="H73" s="8"/>
      <c r="K73" s="57"/>
    </row>
    <row r="74" spans="1:11" ht="15" customHeight="1" x14ac:dyDescent="0.25">
      <c r="A74" s="305"/>
      <c r="B74" s="28" t="s">
        <v>195</v>
      </c>
      <c r="C74" s="14">
        <v>43304321.409999996</v>
      </c>
      <c r="D74" s="121">
        <v>0</v>
      </c>
      <c r="E74" s="148">
        <f t="shared" si="1"/>
        <v>19013124.84999999</v>
      </c>
      <c r="G74" s="86"/>
      <c r="H74" s="8"/>
      <c r="K74" s="57"/>
    </row>
    <row r="75" spans="1:11" ht="15" customHeight="1" x14ac:dyDescent="0.25">
      <c r="A75" s="305"/>
      <c r="B75" s="28" t="s">
        <v>678</v>
      </c>
      <c r="C75" s="14"/>
      <c r="D75" s="121">
        <v>550000</v>
      </c>
      <c r="E75" s="148">
        <f t="shared" si="1"/>
        <v>18463124.84999999</v>
      </c>
      <c r="G75" s="86"/>
      <c r="H75" s="8"/>
      <c r="K75" s="57"/>
    </row>
    <row r="76" spans="1:11" ht="15" customHeight="1" x14ac:dyDescent="0.25">
      <c r="A76" s="305"/>
      <c r="B76" s="231" t="s">
        <v>5</v>
      </c>
      <c r="C76" s="192"/>
      <c r="D76" s="193"/>
      <c r="E76" s="148">
        <f t="shared" si="1"/>
        <v>18463124.84999999</v>
      </c>
      <c r="G76" s="86"/>
      <c r="H76" s="8"/>
      <c r="K76" s="57"/>
    </row>
    <row r="77" spans="1:11" ht="15" customHeight="1" x14ac:dyDescent="0.25">
      <c r="A77" s="305"/>
      <c r="B77" s="28" t="s">
        <v>2146</v>
      </c>
      <c r="C77" s="14"/>
      <c r="D77" s="121">
        <v>9319.64</v>
      </c>
      <c r="E77" s="148">
        <f t="shared" si="1"/>
        <v>18453805.20999999</v>
      </c>
      <c r="G77" s="86"/>
      <c r="H77" s="8"/>
      <c r="K77" s="57"/>
    </row>
    <row r="78" spans="1:11" ht="15" customHeight="1" x14ac:dyDescent="0.25">
      <c r="A78" s="305"/>
      <c r="B78" s="28" t="s">
        <v>2147</v>
      </c>
      <c r="C78" s="14"/>
      <c r="D78" s="121">
        <v>465.98</v>
      </c>
      <c r="E78" s="148">
        <f t="shared" si="1"/>
        <v>18453339.229999989</v>
      </c>
      <c r="G78" s="86"/>
      <c r="H78" s="8"/>
      <c r="K78" s="57"/>
    </row>
    <row r="79" spans="1:11" ht="15" customHeight="1" x14ac:dyDescent="0.25">
      <c r="A79" s="305"/>
      <c r="B79" s="28" t="s">
        <v>2148</v>
      </c>
      <c r="C79" s="14"/>
      <c r="D79" s="121">
        <v>1137.6199999999999</v>
      </c>
      <c r="E79" s="148">
        <f t="shared" si="1"/>
        <v>18452201.609999988</v>
      </c>
      <c r="G79" s="86"/>
      <c r="H79" s="8"/>
      <c r="K79" s="57"/>
    </row>
    <row r="80" spans="1:11" ht="15" customHeight="1" x14ac:dyDescent="0.25">
      <c r="A80" s="305"/>
      <c r="B80" s="28" t="s">
        <v>2148</v>
      </c>
      <c r="C80" s="14"/>
      <c r="D80" s="121">
        <v>56.88</v>
      </c>
      <c r="E80" s="148">
        <f t="shared" si="1"/>
        <v>18452144.729999989</v>
      </c>
      <c r="G80" s="86"/>
      <c r="H80" s="8"/>
      <c r="K80" s="57"/>
    </row>
    <row r="81" spans="1:11" ht="15" customHeight="1" x14ac:dyDescent="0.25">
      <c r="A81" s="305"/>
      <c r="B81" s="28" t="s">
        <v>2149</v>
      </c>
      <c r="C81" s="14"/>
      <c r="D81" s="121">
        <v>60193.96</v>
      </c>
      <c r="E81" s="148">
        <f t="shared" si="1"/>
        <v>18391950.769999988</v>
      </c>
      <c r="G81" s="86"/>
      <c r="H81" s="8"/>
      <c r="K81" s="57"/>
    </row>
    <row r="82" spans="1:11" ht="15" customHeight="1" x14ac:dyDescent="0.25">
      <c r="A82" s="305"/>
      <c r="B82" s="28" t="s">
        <v>345</v>
      </c>
      <c r="C82" s="14"/>
      <c r="D82" s="121">
        <v>750000</v>
      </c>
      <c r="E82" s="148">
        <f t="shared" si="1"/>
        <v>17641950.769999988</v>
      </c>
      <c r="G82" s="86"/>
      <c r="H82" s="8"/>
      <c r="K82" s="57"/>
    </row>
    <row r="83" spans="1:11" ht="15" customHeight="1" x14ac:dyDescent="0.25">
      <c r="A83" s="305"/>
      <c r="B83" s="28" t="s">
        <v>429</v>
      </c>
      <c r="C83" s="14"/>
      <c r="D83" s="121">
        <v>132414.41</v>
      </c>
      <c r="E83" s="148">
        <f t="shared" si="1"/>
        <v>17509536.359999988</v>
      </c>
      <c r="G83" s="86"/>
      <c r="H83" s="8"/>
      <c r="K83" s="57"/>
    </row>
    <row r="84" spans="1:11" ht="15" customHeight="1" x14ac:dyDescent="0.25">
      <c r="A84" s="305"/>
      <c r="B84" s="28" t="s">
        <v>294</v>
      </c>
      <c r="C84" s="14"/>
      <c r="D84" s="121">
        <v>390379.76</v>
      </c>
      <c r="E84" s="148">
        <f t="shared" si="1"/>
        <v>17119156.599999987</v>
      </c>
      <c r="G84" s="86"/>
      <c r="H84" s="8"/>
      <c r="K84" s="57"/>
    </row>
    <row r="85" spans="1:11" ht="15" customHeight="1" x14ac:dyDescent="0.25">
      <c r="A85" s="305"/>
      <c r="B85" s="28" t="s">
        <v>64</v>
      </c>
      <c r="C85" s="14"/>
      <c r="D85" s="121">
        <v>5370383.3899999997</v>
      </c>
      <c r="E85" s="148">
        <f t="shared" si="1"/>
        <v>11748773.209999986</v>
      </c>
      <c r="G85" s="86"/>
      <c r="H85" s="8"/>
      <c r="K85" s="57"/>
    </row>
    <row r="86" spans="1:11" ht="15" customHeight="1" x14ac:dyDescent="0.25">
      <c r="A86" s="305"/>
      <c r="B86" s="28" t="s">
        <v>2061</v>
      </c>
      <c r="C86" s="14"/>
      <c r="D86" s="121">
        <v>600000</v>
      </c>
      <c r="E86" s="148">
        <f t="shared" si="1"/>
        <v>11148773.209999986</v>
      </c>
      <c r="G86" s="86"/>
      <c r="H86" s="8"/>
      <c r="K86" s="57"/>
    </row>
    <row r="87" spans="1:11" ht="15" customHeight="1" x14ac:dyDescent="0.25">
      <c r="A87" s="305"/>
      <c r="B87" s="28" t="s">
        <v>1428</v>
      </c>
      <c r="C87" s="14"/>
      <c r="D87" s="121">
        <v>103271.16</v>
      </c>
      <c r="E87" s="148">
        <f t="shared" si="1"/>
        <v>11045502.049999986</v>
      </c>
      <c r="G87" s="86"/>
      <c r="H87" s="8"/>
      <c r="K87" s="57"/>
    </row>
    <row r="88" spans="1:11" ht="15" customHeight="1" x14ac:dyDescent="0.25">
      <c r="A88" s="305"/>
      <c r="B88" s="28" t="s">
        <v>2144</v>
      </c>
      <c r="C88" s="14"/>
      <c r="D88" s="121">
        <v>2000000</v>
      </c>
      <c r="E88" s="148">
        <f t="shared" si="1"/>
        <v>9045502.0499999858</v>
      </c>
      <c r="G88" s="86"/>
      <c r="H88" s="8"/>
      <c r="K88" s="57"/>
    </row>
    <row r="89" spans="1:11" ht="15" customHeight="1" x14ac:dyDescent="0.25">
      <c r="A89" s="305"/>
      <c r="B89" s="28" t="s">
        <v>155</v>
      </c>
      <c r="C89" s="14"/>
      <c r="D89" s="121">
        <v>700000</v>
      </c>
      <c r="E89" s="148">
        <f t="shared" si="1"/>
        <v>8345502.0499999858</v>
      </c>
      <c r="G89" s="86"/>
      <c r="H89" s="8"/>
      <c r="K89" s="57"/>
    </row>
    <row r="90" spans="1:11" ht="15" customHeight="1" x14ac:dyDescent="0.25">
      <c r="A90" s="305"/>
      <c r="B90" s="28" t="s">
        <v>1425</v>
      </c>
      <c r="C90" s="14"/>
      <c r="D90" s="121">
        <v>57676.65</v>
      </c>
      <c r="E90" s="148">
        <f t="shared" si="1"/>
        <v>8287825.3999999855</v>
      </c>
      <c r="G90" s="86"/>
      <c r="H90" s="8"/>
      <c r="K90" s="57"/>
    </row>
    <row r="91" spans="1:11" ht="15" customHeight="1" x14ac:dyDescent="0.25">
      <c r="A91" s="305"/>
      <c r="B91" s="28" t="s">
        <v>232</v>
      </c>
      <c r="C91" s="14"/>
      <c r="D91" s="121">
        <v>188805.92</v>
      </c>
      <c r="E91" s="148">
        <f t="shared" si="1"/>
        <v>8099019.4799999855</v>
      </c>
      <c r="G91" s="86"/>
      <c r="H91" s="8"/>
      <c r="K91" s="57"/>
    </row>
    <row r="92" spans="1:11" ht="15" customHeight="1" x14ac:dyDescent="0.25">
      <c r="A92" s="305"/>
      <c r="B92" s="28" t="s">
        <v>2145</v>
      </c>
      <c r="C92" s="14"/>
      <c r="D92" s="121">
        <v>97000</v>
      </c>
      <c r="E92" s="148">
        <f t="shared" si="1"/>
        <v>8002019.4799999855</v>
      </c>
      <c r="G92" s="86"/>
      <c r="H92" s="8"/>
      <c r="K92" s="57"/>
    </row>
    <row r="93" spans="1:11" ht="15" customHeight="1" x14ac:dyDescent="0.25">
      <c r="A93" s="305"/>
      <c r="B93" s="28" t="s">
        <v>72</v>
      </c>
      <c r="C93" s="14"/>
      <c r="D93" s="121">
        <v>210500</v>
      </c>
      <c r="E93" s="148">
        <f t="shared" si="1"/>
        <v>7791519.4799999855</v>
      </c>
      <c r="G93" s="86"/>
      <c r="H93" s="8"/>
      <c r="K93" s="57"/>
    </row>
    <row r="94" spans="1:11" ht="15" customHeight="1" x14ac:dyDescent="0.25">
      <c r="A94" s="305"/>
      <c r="B94" s="28" t="s">
        <v>445</v>
      </c>
      <c r="C94" s="14"/>
      <c r="D94" s="121">
        <v>4531</v>
      </c>
      <c r="E94" s="148">
        <f t="shared" si="1"/>
        <v>7786988.4799999855</v>
      </c>
      <c r="G94" s="86"/>
      <c r="H94" s="8"/>
      <c r="K94" s="57"/>
    </row>
    <row r="95" spans="1:11" ht="15" customHeight="1" x14ac:dyDescent="0.25">
      <c r="A95" s="305"/>
      <c r="B95" s="28" t="s">
        <v>72</v>
      </c>
      <c r="C95" s="14"/>
      <c r="D95" s="121">
        <v>50000</v>
      </c>
      <c r="E95" s="148">
        <f t="shared" si="1"/>
        <v>7736988.4799999855</v>
      </c>
      <c r="G95" s="86"/>
      <c r="H95" s="8"/>
      <c r="K95" s="57"/>
    </row>
    <row r="96" spans="1:11" ht="15" customHeight="1" x14ac:dyDescent="0.25">
      <c r="A96" s="305"/>
      <c r="B96" s="28" t="s">
        <v>2090</v>
      </c>
      <c r="C96" s="14"/>
      <c r="D96" s="121">
        <v>134.08000000000001</v>
      </c>
      <c r="E96" s="148">
        <f t="shared" si="1"/>
        <v>7736854.3999999855</v>
      </c>
      <c r="G96" s="86"/>
      <c r="H96" s="8"/>
      <c r="K96" s="57"/>
    </row>
    <row r="97" spans="1:11" ht="15" customHeight="1" x14ac:dyDescent="0.25">
      <c r="A97" s="305"/>
      <c r="B97" s="126" t="s">
        <v>2150</v>
      </c>
      <c r="C97" s="13">
        <v>4000000</v>
      </c>
      <c r="D97" s="234"/>
      <c r="E97" s="148">
        <f t="shared" si="1"/>
        <v>11736854.399999985</v>
      </c>
      <c r="G97" s="86"/>
      <c r="H97" s="8"/>
      <c r="K97" s="57"/>
    </row>
    <row r="98" spans="1:11" ht="15" customHeight="1" x14ac:dyDescent="0.25">
      <c r="A98" s="305"/>
      <c r="B98" s="126" t="s">
        <v>2151</v>
      </c>
      <c r="D98" s="18">
        <v>100000</v>
      </c>
      <c r="E98" s="148">
        <f t="shared" si="1"/>
        <v>11636854.399999985</v>
      </c>
      <c r="G98" s="86"/>
      <c r="H98" s="8"/>
      <c r="K98" s="57"/>
    </row>
    <row r="99" spans="1:11" ht="15" customHeight="1" x14ac:dyDescent="0.25">
      <c r="A99" s="305"/>
      <c r="B99" s="126" t="s">
        <v>2151</v>
      </c>
      <c r="D99" s="18">
        <v>46200</v>
      </c>
      <c r="E99" s="148">
        <f t="shared" si="1"/>
        <v>11590654.399999985</v>
      </c>
      <c r="G99" s="86"/>
      <c r="H99" s="8"/>
      <c r="K99" s="57"/>
    </row>
    <row r="100" spans="1:11" ht="15" customHeight="1" x14ac:dyDescent="0.25">
      <c r="A100" s="305"/>
      <c r="B100" s="28" t="s">
        <v>2152</v>
      </c>
      <c r="C100" s="14"/>
      <c r="D100" s="18">
        <v>400000</v>
      </c>
      <c r="E100" s="148">
        <f t="shared" si="1"/>
        <v>11190654.399999985</v>
      </c>
      <c r="G100" s="86"/>
      <c r="H100" s="8"/>
      <c r="K100" s="57"/>
    </row>
    <row r="101" spans="1:11" ht="15" customHeight="1" x14ac:dyDescent="0.25">
      <c r="A101" s="305"/>
      <c r="B101" s="126"/>
      <c r="E101" s="148">
        <f t="shared" si="1"/>
        <v>11190654.399999985</v>
      </c>
      <c r="G101" s="86"/>
      <c r="H101" s="8"/>
      <c r="K101" s="57"/>
    </row>
    <row r="102" spans="1:11" ht="15" customHeight="1" x14ac:dyDescent="0.25">
      <c r="A102" s="305"/>
      <c r="B102" s="28"/>
      <c r="C102" s="14"/>
      <c r="D102" s="18"/>
      <c r="E102" s="148">
        <f t="shared" si="1"/>
        <v>11190654.399999985</v>
      </c>
      <c r="G102" s="86"/>
      <c r="H102" s="8"/>
      <c r="K102" s="57"/>
    </row>
    <row r="103" spans="1:11" s="1" customFormat="1" ht="15" customHeight="1" x14ac:dyDescent="0.25">
      <c r="A103" s="10"/>
      <c r="E103" s="86"/>
      <c r="F103"/>
      <c r="G103" s="13"/>
    </row>
    <row r="104" spans="1:11" s="1" customFormat="1" ht="15" customHeight="1" thickBot="1" x14ac:dyDescent="0.3">
      <c r="A104" s="10"/>
      <c r="E104" s="237"/>
      <c r="F104"/>
      <c r="G104" s="13"/>
    </row>
    <row r="105" spans="1:11" s="1" customFormat="1" ht="15" customHeight="1" x14ac:dyDescent="0.25">
      <c r="A105" s="27" t="s">
        <v>2143</v>
      </c>
      <c r="B105" s="98"/>
      <c r="C105" s="98"/>
      <c r="D105" s="179"/>
      <c r="E105" s="100"/>
      <c r="F105"/>
      <c r="G105" s="57"/>
    </row>
    <row r="106" spans="1:11" s="1" customFormat="1" ht="15" customHeight="1" x14ac:dyDescent="0.25">
      <c r="A106" s="308" t="s">
        <v>9</v>
      </c>
      <c r="B106" s="238" t="s">
        <v>538</v>
      </c>
      <c r="C106" s="236">
        <v>30008.420000000107</v>
      </c>
      <c r="D106" s="9"/>
      <c r="E106" s="236">
        <f>+C106-D106</f>
        <v>30008.420000000107</v>
      </c>
      <c r="F106"/>
      <c r="G106" s="57"/>
    </row>
    <row r="107" spans="1:11" s="1" customFormat="1" ht="15" customHeight="1" x14ac:dyDescent="0.25">
      <c r="A107" s="308"/>
      <c r="B107" s="246" t="s">
        <v>2181</v>
      </c>
      <c r="C107" s="9"/>
      <c r="D107" s="9">
        <v>20000</v>
      </c>
      <c r="E107" s="236">
        <f>+E106+C107-D107</f>
        <v>10008.420000000107</v>
      </c>
      <c r="F107"/>
      <c r="G107" s="57"/>
    </row>
    <row r="108" spans="1:11" s="1" customFormat="1" ht="15" customHeight="1" x14ac:dyDescent="0.25">
      <c r="A108" s="308"/>
      <c r="B108" s="238"/>
      <c r="C108" s="9"/>
      <c r="D108" s="9"/>
      <c r="E108" s="236">
        <f t="shared" ref="E108:E110" si="2">+E107+C108-D108</f>
        <v>10008.420000000107</v>
      </c>
      <c r="F108"/>
      <c r="G108" s="57"/>
    </row>
    <row r="109" spans="1:11" s="1" customFormat="1" ht="15" customHeight="1" x14ac:dyDescent="0.25">
      <c r="A109" s="308"/>
      <c r="B109" s="238"/>
      <c r="C109" s="9"/>
      <c r="D109" s="9"/>
      <c r="E109" s="236">
        <f t="shared" si="2"/>
        <v>10008.420000000107</v>
      </c>
      <c r="F109"/>
      <c r="G109" s="57"/>
    </row>
    <row r="110" spans="1:11" s="1" customFormat="1" ht="15" customHeight="1" x14ac:dyDescent="0.25">
      <c r="A110" s="308"/>
      <c r="B110" s="238"/>
      <c r="C110" s="9"/>
      <c r="D110" s="9"/>
      <c r="E110" s="236">
        <f t="shared" si="2"/>
        <v>10008.420000000107</v>
      </c>
      <c r="F110"/>
      <c r="G110" s="57"/>
    </row>
    <row r="111" spans="1:11" s="1" customFormat="1" ht="15" customHeight="1" x14ac:dyDescent="0.25">
      <c r="A111" s="308"/>
      <c r="B111" s="238"/>
      <c r="C111" s="9"/>
      <c r="D111" s="9"/>
      <c r="E111" s="236"/>
      <c r="F111"/>
      <c r="G111" s="57"/>
    </row>
    <row r="112" spans="1:11" s="1" customFormat="1" ht="15" customHeight="1" x14ac:dyDescent="0.25">
      <c r="A112" s="308"/>
      <c r="B112" s="238"/>
      <c r="C112" s="9"/>
      <c r="D112" s="9"/>
      <c r="E112" s="236"/>
      <c r="F112"/>
      <c r="G112" s="57"/>
    </row>
    <row r="113" spans="1:8" s="1" customFormat="1" ht="15" customHeight="1" x14ac:dyDescent="0.25">
      <c r="A113" s="308"/>
      <c r="B113" s="238"/>
      <c r="C113" s="9"/>
      <c r="D113" s="9"/>
      <c r="E113" s="236"/>
      <c r="F113"/>
      <c r="G113" s="57"/>
    </row>
    <row r="114" spans="1:8" s="1" customFormat="1" ht="15" customHeight="1" x14ac:dyDescent="0.25">
      <c r="A114" s="308"/>
      <c r="B114" s="238"/>
      <c r="C114" s="9"/>
      <c r="D114" s="9"/>
      <c r="E114" s="236"/>
      <c r="F114"/>
      <c r="G114" s="57"/>
    </row>
    <row r="115" spans="1:8" s="1" customFormat="1" ht="15" customHeight="1" x14ac:dyDescent="0.25">
      <c r="A115" s="308"/>
      <c r="B115" s="238"/>
      <c r="C115" s="9"/>
      <c r="D115" s="9"/>
      <c r="E115" s="236"/>
      <c r="F115"/>
      <c r="G115" s="57"/>
    </row>
    <row r="116" spans="1:8" s="1" customFormat="1" ht="15" customHeight="1" x14ac:dyDescent="0.25">
      <c r="A116" s="308"/>
      <c r="B116" s="238"/>
      <c r="C116" s="9"/>
      <c r="D116" s="9"/>
      <c r="E116" s="236"/>
      <c r="F116"/>
      <c r="G116" s="57"/>
    </row>
    <row r="117" spans="1:8" s="1" customFormat="1" ht="15" customHeight="1" x14ac:dyDescent="0.25">
      <c r="A117"/>
      <c r="B117"/>
      <c r="C117" s="15"/>
      <c r="D117" s="239"/>
      <c r="E117" s="239"/>
      <c r="F117"/>
      <c r="G117"/>
    </row>
    <row r="118" spans="1:8" s="1" customFormat="1" ht="15" customHeight="1" thickBot="1" x14ac:dyDescent="0.3">
      <c r="A118" s="99" t="s">
        <v>2086</v>
      </c>
      <c r="B118" s="96"/>
      <c r="C118" s="96"/>
      <c r="D118" s="96"/>
      <c r="E118" s="96"/>
      <c r="F118"/>
      <c r="G118"/>
      <c r="H118" s="8"/>
    </row>
    <row r="119" spans="1:8" s="1" customFormat="1" ht="15" customHeight="1" x14ac:dyDescent="0.25">
      <c r="A119" s="293" t="s">
        <v>10</v>
      </c>
      <c r="B119" s="28"/>
      <c r="C119" s="9"/>
      <c r="D119" s="9"/>
      <c r="E119" s="236"/>
      <c r="F119"/>
      <c r="G119"/>
      <c r="H119" s="8"/>
    </row>
    <row r="120" spans="1:8" s="1" customFormat="1" ht="15" customHeight="1" x14ac:dyDescent="0.25">
      <c r="A120" s="294"/>
      <c r="B120" s="28"/>
      <c r="C120" s="9"/>
      <c r="D120" s="9"/>
      <c r="E120" s="236"/>
      <c r="F120"/>
      <c r="G120"/>
      <c r="H120" s="8"/>
    </row>
    <row r="121" spans="1:8" s="1" customFormat="1" ht="15" customHeight="1" x14ac:dyDescent="0.25">
      <c r="A121" s="294"/>
      <c r="B121" s="28"/>
      <c r="C121" s="9"/>
      <c r="D121" s="9"/>
      <c r="E121" s="236"/>
      <c r="F121"/>
      <c r="G121"/>
      <c r="H121" s="8"/>
    </row>
    <row r="122" spans="1:8" s="1" customFormat="1" ht="15" customHeight="1" x14ac:dyDescent="0.25">
      <c r="A122" s="294"/>
      <c r="B122" s="28"/>
      <c r="C122" s="9"/>
      <c r="D122" s="9"/>
      <c r="E122" s="236"/>
      <c r="F122"/>
      <c r="G122"/>
      <c r="H122" s="8"/>
    </row>
    <row r="123" spans="1:8" s="1" customFormat="1" ht="15" customHeight="1" thickBot="1" x14ac:dyDescent="0.3">
      <c r="A123" s="307"/>
      <c r="B123" s="28"/>
      <c r="C123" s="9"/>
      <c r="D123" s="9"/>
      <c r="E123" s="236"/>
      <c r="F123"/>
      <c r="G123"/>
      <c r="H123" s="8"/>
    </row>
    <row r="124" spans="1:8" s="1" customFormat="1" ht="15" customHeight="1" x14ac:dyDescent="0.25">
      <c r="A124"/>
      <c r="B124"/>
      <c r="C124" s="15"/>
      <c r="D124" s="15"/>
      <c r="E124" s="15"/>
      <c r="F124"/>
      <c r="G124"/>
      <c r="H124" s="8"/>
    </row>
    <row r="125" spans="1:8" s="1" customFormat="1" ht="15" customHeight="1" thickBot="1" x14ac:dyDescent="0.3">
      <c r="A125"/>
      <c r="B125"/>
      <c r="C125" s="15"/>
      <c r="D125" s="15"/>
      <c r="E125" s="15"/>
      <c r="F125"/>
    </row>
    <row r="126" spans="1:8" s="1" customFormat="1" ht="15" customHeight="1" thickBot="1" x14ac:dyDescent="0.3">
      <c r="A126"/>
      <c r="B126" s="97" t="s">
        <v>1867</v>
      </c>
      <c r="C126" s="93"/>
      <c r="D126" s="93"/>
      <c r="E126" s="94"/>
      <c r="F126"/>
      <c r="G126" s="31" t="s">
        <v>11</v>
      </c>
      <c r="H126" s="32"/>
    </row>
    <row r="127" spans="1:8" s="1" customFormat="1" ht="15" customHeight="1" x14ac:dyDescent="0.25">
      <c r="A127"/>
      <c r="B127" s="3" t="s">
        <v>1905</v>
      </c>
      <c r="C127" s="9">
        <v>937.09</v>
      </c>
      <c r="D127" s="240"/>
      <c r="E127" s="241">
        <f>+C127-D127</f>
        <v>937.09</v>
      </c>
      <c r="F127"/>
      <c r="G127" s="4" t="s">
        <v>12</v>
      </c>
      <c r="H127" s="9">
        <v>937.09</v>
      </c>
    </row>
    <row r="128" spans="1:8" s="1" customFormat="1" ht="15" customHeight="1" x14ac:dyDescent="0.25">
      <c r="A128"/>
      <c r="B128" s="5" t="s">
        <v>1906</v>
      </c>
      <c r="C128" s="9">
        <v>602.54</v>
      </c>
      <c r="D128" s="236"/>
      <c r="E128" s="242">
        <f t="shared" ref="E128:E132" si="3">+C128-D128+E127</f>
        <v>1539.63</v>
      </c>
      <c r="F128"/>
      <c r="G128" s="4" t="s">
        <v>13</v>
      </c>
      <c r="H128" s="9">
        <v>602.54</v>
      </c>
    </row>
    <row r="129" spans="1:9" s="1" customFormat="1" ht="15" customHeight="1" x14ac:dyDescent="0.25">
      <c r="A129"/>
      <c r="B129" s="5" t="s">
        <v>1907</v>
      </c>
      <c r="C129" s="9">
        <v>2522.2199999999998</v>
      </c>
      <c r="D129" s="236"/>
      <c r="E129" s="242">
        <f t="shared" si="3"/>
        <v>4061.85</v>
      </c>
      <c r="F129"/>
      <c r="G129" s="4" t="s">
        <v>14</v>
      </c>
      <c r="H129" s="9">
        <v>2522.2199999999998</v>
      </c>
    </row>
    <row r="130" spans="1:9" s="1" customFormat="1" ht="15" customHeight="1" x14ac:dyDescent="0.25">
      <c r="A130"/>
      <c r="B130" s="28"/>
      <c r="C130" s="18"/>
      <c r="D130" s="18"/>
      <c r="E130" s="242">
        <f t="shared" si="3"/>
        <v>4061.85</v>
      </c>
      <c r="F130"/>
      <c r="G130" s="6" t="s">
        <v>8</v>
      </c>
      <c r="H130" s="9">
        <f>SUM(H127:H129)</f>
        <v>4061.85</v>
      </c>
    </row>
    <row r="131" spans="1:9" s="1" customFormat="1" ht="15" customHeight="1" x14ac:dyDescent="0.25">
      <c r="A131"/>
      <c r="B131" s="243"/>
      <c r="C131" s="45"/>
      <c r="D131" s="18"/>
      <c r="E131" s="242">
        <f t="shared" si="3"/>
        <v>4061.85</v>
      </c>
      <c r="F131"/>
    </row>
    <row r="132" spans="1:9" s="1" customFormat="1" x14ac:dyDescent="0.25">
      <c r="A132"/>
      <c r="B132" s="243"/>
      <c r="C132" s="43"/>
      <c r="D132" s="45"/>
      <c r="E132" s="242">
        <f t="shared" si="3"/>
        <v>4061.85</v>
      </c>
      <c r="F132"/>
      <c r="G132"/>
      <c r="H132" s="244">
        <f>+H130-E132</f>
        <v>0</v>
      </c>
    </row>
    <row r="133" spans="1:9" s="1" customFormat="1" x14ac:dyDescent="0.25">
      <c r="A133"/>
      <c r="B133"/>
      <c r="C133" s="13"/>
      <c r="D133" s="15"/>
      <c r="E133" s="15"/>
      <c r="F133"/>
      <c r="G133" s="13"/>
    </row>
    <row r="134" spans="1:9" s="1" customFormat="1" x14ac:dyDescent="0.25">
      <c r="A134"/>
      <c r="B134"/>
      <c r="C134" s="13"/>
      <c r="D134" s="15"/>
      <c r="E134" s="15"/>
      <c r="F134"/>
      <c r="G134" s="13"/>
    </row>
    <row r="135" spans="1:9" s="1" customFormat="1" x14ac:dyDescent="0.25">
      <c r="A135"/>
      <c r="B135"/>
      <c r="C135" s="13"/>
      <c r="D135" s="15"/>
      <c r="E135" s="15"/>
      <c r="F135"/>
      <c r="G135" s="13"/>
    </row>
    <row r="136" spans="1:9" s="1" customFormat="1" x14ac:dyDescent="0.25">
      <c r="A136"/>
      <c r="B136"/>
      <c r="C136" s="13"/>
      <c r="D136" s="15"/>
      <c r="E136" s="15"/>
      <c r="F136"/>
      <c r="G136"/>
    </row>
    <row r="137" spans="1:9" s="1" customFormat="1" x14ac:dyDescent="0.25">
      <c r="A137"/>
      <c r="B137"/>
      <c r="C137" s="13"/>
      <c r="D137" s="15"/>
      <c r="E137" s="15"/>
      <c r="F137"/>
      <c r="G137"/>
    </row>
    <row r="138" spans="1:9" s="1" customFormat="1" x14ac:dyDescent="0.25">
      <c r="A138"/>
      <c r="B138"/>
      <c r="C138" s="13"/>
      <c r="D138" s="15"/>
      <c r="E138" s="15"/>
      <c r="F138"/>
      <c r="G138"/>
      <c r="I138"/>
    </row>
  </sheetData>
  <mergeCells count="4">
    <mergeCell ref="A2:E2"/>
    <mergeCell ref="A4:A102"/>
    <mergeCell ref="A106:A116"/>
    <mergeCell ref="A119:A123"/>
  </mergeCells>
  <pageMargins left="0.70866141732283472" right="0.70866141732283472" top="0.74803149606299213" bottom="0.74803149606299213" header="0.31496062992125984" footer="0.31496062992125984"/>
  <pageSetup paperSize="9" scale="66" orientation="portrait" verticalDpi="300" r:id="rId1"/>
  <colBreaks count="1" manualBreakCount="1">
    <brk id="5" max="1048575" man="1"/>
  </col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5D08B-4855-47B0-8052-D4A50CD7FA5D}">
  <dimension ref="A1:K97"/>
  <sheetViews>
    <sheetView topLeftCell="A20" zoomScaleNormal="100" workbookViewId="0">
      <selection activeCell="B32" sqref="B32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2168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2169</v>
      </c>
      <c r="C4" s="148">
        <v>-483170.55</v>
      </c>
      <c r="D4" s="236"/>
      <c r="E4" s="148">
        <f>+C4-D4</f>
        <v>-483170.55</v>
      </c>
      <c r="G4" s="4" t="s">
        <v>4</v>
      </c>
      <c r="H4" s="148">
        <v>-229020.55</v>
      </c>
      <c r="I4" s="13"/>
    </row>
    <row r="5" spans="1:11" ht="15" customHeight="1" x14ac:dyDescent="0.25">
      <c r="A5" s="305"/>
      <c r="B5" s="4" t="s">
        <v>2170</v>
      </c>
      <c r="C5" s="148">
        <v>2866297.16</v>
      </c>
      <c r="D5" s="236"/>
      <c r="E5" s="148">
        <f>+E4+C5-D5</f>
        <v>2383126.6100000003</v>
      </c>
      <c r="G5" s="4" t="s">
        <v>5</v>
      </c>
      <c r="H5" s="148">
        <v>51831.839999999997</v>
      </c>
      <c r="I5" s="13"/>
    </row>
    <row r="6" spans="1:11" ht="15" customHeight="1" x14ac:dyDescent="0.25">
      <c r="A6" s="305"/>
      <c r="B6" s="4" t="s">
        <v>2171</v>
      </c>
      <c r="C6" s="245">
        <f>48140.2+251.55</f>
        <v>48391.75</v>
      </c>
      <c r="D6" s="236"/>
      <c r="E6" s="148">
        <f t="shared" ref="E6:E61" si="0">+E5+C6-D6</f>
        <v>2431518.3600000003</v>
      </c>
      <c r="G6" s="4" t="s">
        <v>6</v>
      </c>
      <c r="H6" s="245">
        <f>2502.74+251.55</f>
        <v>2754.29</v>
      </c>
      <c r="I6" s="13" t="s">
        <v>832</v>
      </c>
    </row>
    <row r="7" spans="1:11" ht="15" customHeight="1" x14ac:dyDescent="0.25">
      <c r="A7" s="305"/>
      <c r="B7" s="4" t="s">
        <v>2172</v>
      </c>
      <c r="C7" s="45">
        <v>2126.92</v>
      </c>
      <c r="D7" s="236"/>
      <c r="E7" s="148">
        <f t="shared" si="0"/>
        <v>2433645.2800000003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2173</v>
      </c>
      <c r="C8" s="34">
        <v>1201.8</v>
      </c>
      <c r="D8" s="236"/>
      <c r="E8" s="148">
        <f t="shared" si="0"/>
        <v>2434847.08</v>
      </c>
      <c r="G8" s="4" t="s">
        <v>15</v>
      </c>
      <c r="H8" s="34">
        <v>1201.8</v>
      </c>
      <c r="I8" s="13"/>
    </row>
    <row r="9" spans="1:11" ht="15" customHeight="1" x14ac:dyDescent="0.25">
      <c r="A9" s="305"/>
      <c r="B9" s="4" t="s">
        <v>2174</v>
      </c>
      <c r="C9" s="34">
        <v>8755807.3200000003</v>
      </c>
      <c r="D9" s="236"/>
      <c r="E9" s="148">
        <f t="shared" si="0"/>
        <v>11190654.4</v>
      </c>
      <c r="G9" s="4" t="s">
        <v>16</v>
      </c>
      <c r="H9" s="34">
        <v>120.81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11190654.4</v>
      </c>
      <c r="G10" s="6" t="s">
        <v>8</v>
      </c>
      <c r="H10" s="7">
        <f>SUM(H4:H9)</f>
        <v>-167854.85</v>
      </c>
      <c r="J10" s="57"/>
    </row>
    <row r="11" spans="1:11" ht="15" customHeight="1" x14ac:dyDescent="0.25">
      <c r="A11" s="305"/>
      <c r="B11" s="28" t="s">
        <v>1441</v>
      </c>
      <c r="C11" s="14">
        <v>650000</v>
      </c>
      <c r="D11" s="121"/>
      <c r="E11" s="148">
        <f t="shared" si="0"/>
        <v>11840654.4</v>
      </c>
      <c r="G11" s="86"/>
      <c r="H11" s="8"/>
      <c r="J11" s="57"/>
    </row>
    <row r="12" spans="1:11" ht="15" customHeight="1" x14ac:dyDescent="0.25">
      <c r="A12" s="305"/>
      <c r="B12" s="28" t="s">
        <v>571</v>
      </c>
      <c r="C12" s="14">
        <v>73062.23</v>
      </c>
      <c r="D12" s="121"/>
      <c r="E12" s="148">
        <f t="shared" si="0"/>
        <v>11913716.630000001</v>
      </c>
      <c r="G12" s="86"/>
      <c r="H12" s="8">
        <f>+H10-E61</f>
        <v>-1.1932570487260818E-9</v>
      </c>
      <c r="K12" s="57"/>
    </row>
    <row r="13" spans="1:11" ht="15" customHeight="1" x14ac:dyDescent="0.25">
      <c r="A13" s="305"/>
      <c r="B13" s="28" t="s">
        <v>206</v>
      </c>
      <c r="C13" s="14">
        <v>686869.18</v>
      </c>
      <c r="D13" s="121"/>
      <c r="E13" s="148">
        <f t="shared" si="0"/>
        <v>12600585.810000001</v>
      </c>
      <c r="G13" s="86"/>
      <c r="H13" s="8"/>
      <c r="K13" s="57"/>
    </row>
    <row r="14" spans="1:11" ht="15" customHeight="1" x14ac:dyDescent="0.25">
      <c r="A14" s="305"/>
      <c r="B14" s="28" t="s">
        <v>1488</v>
      </c>
      <c r="C14" s="14">
        <v>400000</v>
      </c>
      <c r="D14" s="121"/>
      <c r="E14" s="148">
        <f t="shared" si="0"/>
        <v>13000585.810000001</v>
      </c>
      <c r="G14" s="86"/>
      <c r="H14" s="8"/>
      <c r="K14" s="57"/>
    </row>
    <row r="15" spans="1:11" ht="15" customHeight="1" x14ac:dyDescent="0.25">
      <c r="A15" s="305"/>
      <c r="B15" s="28" t="s">
        <v>230</v>
      </c>
      <c r="C15" s="14">
        <v>818553</v>
      </c>
      <c r="D15" s="121"/>
      <c r="E15" s="148">
        <f t="shared" si="0"/>
        <v>13819138.810000001</v>
      </c>
      <c r="G15" s="86"/>
      <c r="H15" s="8"/>
      <c r="K15" s="57"/>
    </row>
    <row r="16" spans="1:11" ht="15" customHeight="1" x14ac:dyDescent="0.25">
      <c r="A16" s="305"/>
      <c r="B16" s="28" t="s">
        <v>435</v>
      </c>
      <c r="C16" s="14">
        <v>1389457</v>
      </c>
      <c r="D16" s="121"/>
      <c r="E16" s="148">
        <f t="shared" si="0"/>
        <v>15208595.810000001</v>
      </c>
      <c r="G16" s="86"/>
      <c r="H16" s="8"/>
      <c r="K16" s="57"/>
    </row>
    <row r="17" spans="1:11" ht="15" customHeight="1" x14ac:dyDescent="0.25">
      <c r="A17" s="305"/>
      <c r="B17" s="28" t="s">
        <v>246</v>
      </c>
      <c r="C17" s="14">
        <v>192131.44</v>
      </c>
      <c r="D17" s="121"/>
      <c r="E17" s="148">
        <f t="shared" si="0"/>
        <v>15400727.25</v>
      </c>
      <c r="G17" s="86"/>
      <c r="H17" s="8"/>
      <c r="K17" s="57"/>
    </row>
    <row r="18" spans="1:11" ht="15" customHeight="1" x14ac:dyDescent="0.25">
      <c r="A18" s="305"/>
      <c r="B18" s="28" t="s">
        <v>620</v>
      </c>
      <c r="C18" s="14">
        <v>281552</v>
      </c>
      <c r="D18" s="121"/>
      <c r="E18" s="148">
        <f t="shared" si="0"/>
        <v>15682279.25</v>
      </c>
      <c r="G18" s="86"/>
      <c r="H18" s="8"/>
      <c r="K18" s="57"/>
    </row>
    <row r="19" spans="1:11" ht="15" customHeight="1" x14ac:dyDescent="0.25">
      <c r="A19" s="305"/>
      <c r="B19" s="28" t="s">
        <v>2183</v>
      </c>
      <c r="C19" s="14">
        <v>1000000</v>
      </c>
      <c r="D19" s="121"/>
      <c r="E19" s="148">
        <f t="shared" si="0"/>
        <v>16682279.25</v>
      </c>
      <c r="G19" s="86"/>
      <c r="H19" s="8"/>
      <c r="K19" s="57"/>
    </row>
    <row r="20" spans="1:11" ht="15" customHeight="1" x14ac:dyDescent="0.25">
      <c r="A20" s="305"/>
      <c r="B20" s="28" t="s">
        <v>2183</v>
      </c>
      <c r="C20" s="14">
        <v>426359.34</v>
      </c>
      <c r="D20" s="121"/>
      <c r="E20" s="148">
        <f t="shared" si="0"/>
        <v>17108638.59</v>
      </c>
      <c r="G20" s="86"/>
      <c r="H20" s="8"/>
      <c r="K20" s="57"/>
    </row>
    <row r="21" spans="1:11" ht="15" customHeight="1" x14ac:dyDescent="0.25">
      <c r="A21" s="305"/>
      <c r="B21" s="28" t="s">
        <v>1488</v>
      </c>
      <c r="C21" s="14">
        <v>386488.63</v>
      </c>
      <c r="D21" s="121"/>
      <c r="E21" s="148">
        <f t="shared" si="0"/>
        <v>17495127.219999999</v>
      </c>
      <c r="G21" s="86"/>
      <c r="H21" s="8"/>
      <c r="K21" s="57"/>
    </row>
    <row r="22" spans="1:11" ht="15" customHeight="1" x14ac:dyDescent="0.25">
      <c r="A22" s="305"/>
      <c r="B22" s="28" t="s">
        <v>1488</v>
      </c>
      <c r="C22" s="14">
        <v>524099.1</v>
      </c>
      <c r="D22" s="121"/>
      <c r="E22" s="148">
        <f t="shared" si="0"/>
        <v>18019226.32</v>
      </c>
      <c r="G22" s="86"/>
      <c r="H22" s="8"/>
      <c r="K22" s="57"/>
    </row>
    <row r="23" spans="1:11" ht="15" customHeight="1" x14ac:dyDescent="0.25">
      <c r="A23" s="305"/>
      <c r="B23" s="28" t="s">
        <v>765</v>
      </c>
      <c r="C23" s="14"/>
      <c r="D23" s="121">
        <v>2300000</v>
      </c>
      <c r="E23" s="148">
        <f t="shared" si="0"/>
        <v>15719226.32</v>
      </c>
      <c r="G23" s="86"/>
      <c r="H23" s="8"/>
      <c r="K23" s="57"/>
    </row>
    <row r="24" spans="1:11" ht="15" customHeight="1" x14ac:dyDescent="0.25">
      <c r="A24" s="305"/>
      <c r="B24" s="28" t="s">
        <v>209</v>
      </c>
      <c r="C24" s="14"/>
      <c r="D24" s="121">
        <v>200000</v>
      </c>
      <c r="E24" s="148">
        <f t="shared" si="0"/>
        <v>15519226.32</v>
      </c>
      <c r="G24" s="86"/>
      <c r="H24" s="8"/>
      <c r="K24" s="57"/>
    </row>
    <row r="25" spans="1:11" ht="15" customHeight="1" x14ac:dyDescent="0.25">
      <c r="A25" s="305"/>
      <c r="B25" s="28" t="s">
        <v>101</v>
      </c>
      <c r="C25" s="14"/>
      <c r="D25" s="121">
        <v>150000</v>
      </c>
      <c r="E25" s="148">
        <f t="shared" si="0"/>
        <v>15369226.32</v>
      </c>
      <c r="G25" s="86"/>
      <c r="H25" s="8"/>
      <c r="K25" s="57"/>
    </row>
    <row r="26" spans="1:11" ht="15" customHeight="1" x14ac:dyDescent="0.25">
      <c r="A26" s="305"/>
      <c r="B26" s="28" t="s">
        <v>614</v>
      </c>
      <c r="C26" s="14"/>
      <c r="D26" s="121">
        <v>100000</v>
      </c>
      <c r="E26" s="148">
        <f t="shared" si="0"/>
        <v>15269226.32</v>
      </c>
      <c r="G26" s="86"/>
      <c r="H26" s="8"/>
      <c r="K26" s="57"/>
    </row>
    <row r="27" spans="1:11" ht="15" customHeight="1" x14ac:dyDescent="0.25">
      <c r="A27" s="305"/>
      <c r="B27" s="28" t="s">
        <v>200</v>
      </c>
      <c r="C27" s="14"/>
      <c r="D27" s="121">
        <v>650000</v>
      </c>
      <c r="E27" s="148">
        <f t="shared" si="0"/>
        <v>14619226.32</v>
      </c>
      <c r="G27" s="86"/>
      <c r="H27" s="8"/>
      <c r="K27" s="57"/>
    </row>
    <row r="28" spans="1:11" ht="15" customHeight="1" x14ac:dyDescent="0.25">
      <c r="A28" s="305"/>
      <c r="B28" s="28" t="s">
        <v>564</v>
      </c>
      <c r="C28" s="14"/>
      <c r="D28" s="121">
        <v>2000000</v>
      </c>
      <c r="E28" s="148">
        <f t="shared" si="0"/>
        <v>12619226.32</v>
      </c>
      <c r="G28" s="86"/>
      <c r="H28" s="8"/>
      <c r="K28" s="57"/>
    </row>
    <row r="29" spans="1:11" ht="15" customHeight="1" x14ac:dyDescent="0.25">
      <c r="A29" s="305"/>
      <c r="B29" s="28" t="s">
        <v>564</v>
      </c>
      <c r="C29" s="14"/>
      <c r="D29" s="121">
        <v>219000</v>
      </c>
      <c r="E29" s="148">
        <f t="shared" si="0"/>
        <v>12400226.32</v>
      </c>
      <c r="G29" s="86"/>
      <c r="H29" s="8"/>
      <c r="K29" s="57"/>
    </row>
    <row r="30" spans="1:11" ht="15" customHeight="1" x14ac:dyDescent="0.25">
      <c r="A30" s="305"/>
      <c r="B30" s="28" t="s">
        <v>62</v>
      </c>
      <c r="C30" s="14"/>
      <c r="D30" s="121">
        <v>400000</v>
      </c>
      <c r="E30" s="148">
        <f t="shared" si="0"/>
        <v>12000226.32</v>
      </c>
      <c r="G30" s="86"/>
      <c r="H30" s="8"/>
      <c r="K30" s="57"/>
    </row>
    <row r="31" spans="1:11" ht="15" customHeight="1" x14ac:dyDescent="0.25">
      <c r="A31" s="305"/>
      <c r="B31" s="28" t="s">
        <v>2203</v>
      </c>
      <c r="C31" s="14"/>
      <c r="D31" s="121">
        <v>120000</v>
      </c>
      <c r="E31" s="148">
        <f t="shared" si="0"/>
        <v>11880226.32</v>
      </c>
      <c r="G31" s="86"/>
      <c r="H31" s="8"/>
      <c r="K31" s="57"/>
    </row>
    <row r="32" spans="1:11" ht="15" customHeight="1" x14ac:dyDescent="0.25">
      <c r="A32" s="305"/>
      <c r="B32" s="28" t="s">
        <v>2062</v>
      </c>
      <c r="C32" s="14"/>
      <c r="D32" s="121">
        <v>700000</v>
      </c>
      <c r="E32" s="148">
        <f t="shared" si="0"/>
        <v>11180226.32</v>
      </c>
      <c r="G32" s="86"/>
      <c r="H32" s="8"/>
      <c r="K32" s="57"/>
    </row>
    <row r="33" spans="1:11" ht="15" customHeight="1" x14ac:dyDescent="0.25">
      <c r="A33" s="305"/>
      <c r="B33" s="28" t="s">
        <v>1781</v>
      </c>
      <c r="C33" s="14"/>
      <c r="D33" s="121">
        <v>500000</v>
      </c>
      <c r="E33" s="148">
        <f t="shared" si="0"/>
        <v>10680226.32</v>
      </c>
      <c r="G33" s="86"/>
      <c r="H33" s="8"/>
      <c r="K33" s="57"/>
    </row>
    <row r="34" spans="1:11" ht="15" customHeight="1" x14ac:dyDescent="0.25">
      <c r="A34" s="305"/>
      <c r="B34" s="28" t="s">
        <v>2175</v>
      </c>
      <c r="C34" s="14"/>
      <c r="D34" s="121">
        <v>500000</v>
      </c>
      <c r="E34" s="148">
        <f t="shared" si="0"/>
        <v>10180226.32</v>
      </c>
      <c r="G34" s="86"/>
      <c r="H34" s="8"/>
      <c r="K34" s="57"/>
    </row>
    <row r="35" spans="1:11" ht="15" customHeight="1" x14ac:dyDescent="0.25">
      <c r="A35" s="305"/>
      <c r="B35" s="28" t="s">
        <v>209</v>
      </c>
      <c r="C35" s="14"/>
      <c r="D35" s="121">
        <v>300000</v>
      </c>
      <c r="E35" s="148">
        <f t="shared" si="0"/>
        <v>9880226.3200000003</v>
      </c>
      <c r="G35" s="86"/>
      <c r="H35" s="8"/>
      <c r="K35" s="57"/>
    </row>
    <row r="36" spans="1:11" ht="15" customHeight="1" x14ac:dyDescent="0.25">
      <c r="A36" s="305"/>
      <c r="B36" s="28" t="s">
        <v>2182</v>
      </c>
      <c r="C36" s="14"/>
      <c r="D36" s="121">
        <v>1500000</v>
      </c>
      <c r="E36" s="148">
        <f t="shared" si="0"/>
        <v>8380226.3200000003</v>
      </c>
      <c r="G36" s="86"/>
      <c r="H36" s="8"/>
      <c r="K36" s="57"/>
    </row>
    <row r="37" spans="1:11" ht="15" customHeight="1" x14ac:dyDescent="0.25">
      <c r="A37" s="305"/>
      <c r="B37" s="28" t="s">
        <v>2090</v>
      </c>
      <c r="C37" s="14"/>
      <c r="D37" s="121">
        <v>209.38</v>
      </c>
      <c r="E37" s="148">
        <f t="shared" si="0"/>
        <v>8380016.9400000004</v>
      </c>
      <c r="G37" s="86"/>
      <c r="H37" s="8"/>
      <c r="K37" s="57"/>
    </row>
    <row r="38" spans="1:11" ht="15" customHeight="1" x14ac:dyDescent="0.25">
      <c r="A38" s="305"/>
      <c r="B38" s="231" t="s">
        <v>1796</v>
      </c>
      <c r="C38" s="192"/>
      <c r="D38" s="193"/>
      <c r="E38" s="148">
        <f t="shared" si="0"/>
        <v>8380016.9400000004</v>
      </c>
      <c r="G38" s="86"/>
      <c r="H38" s="8"/>
      <c r="K38" s="57"/>
    </row>
    <row r="39" spans="1:11" ht="15" customHeight="1" x14ac:dyDescent="0.25">
      <c r="A39" s="305"/>
      <c r="B39" s="28" t="s">
        <v>77</v>
      </c>
      <c r="C39" s="14">
        <v>0</v>
      </c>
      <c r="D39" s="121">
        <v>850</v>
      </c>
      <c r="E39" s="148">
        <f t="shared" si="0"/>
        <v>8379166.9400000004</v>
      </c>
      <c r="G39" s="86"/>
      <c r="H39" s="8"/>
      <c r="K39" s="57"/>
    </row>
    <row r="40" spans="1:11" ht="15" customHeight="1" x14ac:dyDescent="0.25">
      <c r="A40" s="305"/>
      <c r="B40" s="28" t="s">
        <v>115</v>
      </c>
      <c r="C40" s="14">
        <v>0</v>
      </c>
      <c r="D40" s="121">
        <v>100000</v>
      </c>
      <c r="E40" s="148">
        <f t="shared" si="0"/>
        <v>8279166.9400000004</v>
      </c>
      <c r="G40" s="86"/>
      <c r="H40" s="8"/>
      <c r="K40" s="57"/>
    </row>
    <row r="41" spans="1:11" ht="15" customHeight="1" x14ac:dyDescent="0.25">
      <c r="A41" s="305"/>
      <c r="B41" s="231" t="s">
        <v>1883</v>
      </c>
      <c r="C41" s="192"/>
      <c r="D41" s="193"/>
      <c r="E41" s="148">
        <f t="shared" si="0"/>
        <v>8279166.9400000004</v>
      </c>
      <c r="G41" s="86"/>
      <c r="H41" s="8"/>
      <c r="K41" s="57"/>
    </row>
    <row r="42" spans="1:11" ht="15" customHeight="1" x14ac:dyDescent="0.25">
      <c r="A42" s="305"/>
      <c r="B42" s="28" t="s">
        <v>831</v>
      </c>
      <c r="C42" s="14"/>
      <c r="D42" s="121">
        <v>449509.26</v>
      </c>
      <c r="E42" s="148">
        <f t="shared" si="0"/>
        <v>7829657.6800000006</v>
      </c>
      <c r="G42" s="86"/>
      <c r="H42" s="8"/>
      <c r="K42" s="57"/>
    </row>
    <row r="43" spans="1:11" ht="15" customHeight="1" x14ac:dyDescent="0.25">
      <c r="A43" s="305"/>
      <c r="B43" s="28" t="s">
        <v>2182</v>
      </c>
      <c r="C43" s="14"/>
      <c r="D43" s="121">
        <v>4000000</v>
      </c>
      <c r="E43" s="148">
        <f t="shared" si="0"/>
        <v>3829657.6800000006</v>
      </c>
      <c r="G43" s="86"/>
      <c r="H43" s="8"/>
      <c r="K43" s="57"/>
    </row>
    <row r="44" spans="1:11" ht="15" customHeight="1" x14ac:dyDescent="0.25">
      <c r="A44" s="305"/>
      <c r="B44" s="28" t="s">
        <v>505</v>
      </c>
      <c r="C44" s="14"/>
      <c r="D44" s="121">
        <v>26177.25</v>
      </c>
      <c r="E44" s="148">
        <f t="shared" si="0"/>
        <v>3803480.4300000006</v>
      </c>
      <c r="G44" s="86"/>
      <c r="H44" s="8"/>
      <c r="K44" s="57"/>
    </row>
    <row r="45" spans="1:11" ht="15" customHeight="1" x14ac:dyDescent="0.25">
      <c r="A45" s="305"/>
      <c r="B45" s="28" t="s">
        <v>1170</v>
      </c>
      <c r="C45" s="14"/>
      <c r="D45" s="121">
        <v>100000</v>
      </c>
      <c r="E45" s="148">
        <f t="shared" si="0"/>
        <v>3703480.4300000006</v>
      </c>
      <c r="G45" s="86"/>
      <c r="H45" s="8"/>
      <c r="K45" s="57"/>
    </row>
    <row r="46" spans="1:11" ht="15" customHeight="1" x14ac:dyDescent="0.25">
      <c r="A46" s="305"/>
      <c r="B46" s="231" t="s">
        <v>5</v>
      </c>
      <c r="C46" s="192"/>
      <c r="D46" s="193"/>
      <c r="E46" s="148">
        <f t="shared" si="0"/>
        <v>3703480.4300000006</v>
      </c>
      <c r="G46" s="86"/>
      <c r="H46" s="8"/>
      <c r="K46" s="57"/>
    </row>
    <row r="47" spans="1:11" ht="15" customHeight="1" x14ac:dyDescent="0.25">
      <c r="A47" s="305"/>
      <c r="B47" s="28" t="s">
        <v>2176</v>
      </c>
      <c r="C47" s="14"/>
      <c r="D47" s="18">
        <v>66137.820000000007</v>
      </c>
      <c r="E47" s="148">
        <f t="shared" si="0"/>
        <v>3637342.6100000008</v>
      </c>
      <c r="G47" s="86"/>
      <c r="H47" s="8"/>
      <c r="K47" s="57"/>
    </row>
    <row r="48" spans="1:11" ht="15" customHeight="1" x14ac:dyDescent="0.25">
      <c r="A48" s="305"/>
      <c r="B48" s="28" t="s">
        <v>293</v>
      </c>
      <c r="C48" s="14"/>
      <c r="D48" s="121">
        <v>67003.39</v>
      </c>
      <c r="E48" s="148">
        <f t="shared" si="0"/>
        <v>3570339.2200000007</v>
      </c>
      <c r="G48" s="86"/>
      <c r="H48" s="8"/>
      <c r="K48" s="57"/>
    </row>
    <row r="49" spans="1:11" ht="15" customHeight="1" x14ac:dyDescent="0.25">
      <c r="A49" s="305"/>
      <c r="B49" s="28" t="s">
        <v>75</v>
      </c>
      <c r="C49" s="14"/>
      <c r="D49" s="121">
        <v>152287.04000000001</v>
      </c>
      <c r="E49" s="148">
        <f t="shared" si="0"/>
        <v>3418052.1800000006</v>
      </c>
      <c r="G49" s="86"/>
      <c r="H49" s="8"/>
      <c r="K49" s="57"/>
    </row>
    <row r="50" spans="1:11" ht="15" customHeight="1" x14ac:dyDescent="0.25">
      <c r="A50" s="305"/>
      <c r="B50" s="28" t="s">
        <v>622</v>
      </c>
      <c r="C50" s="14"/>
      <c r="D50" s="121">
        <v>152397.67000000001</v>
      </c>
      <c r="E50" s="148">
        <f t="shared" si="0"/>
        <v>3265654.5100000007</v>
      </c>
      <c r="G50" s="86"/>
      <c r="H50" s="8"/>
      <c r="K50" s="57"/>
    </row>
    <row r="51" spans="1:11" ht="15" customHeight="1" x14ac:dyDescent="0.25">
      <c r="A51" s="305"/>
      <c r="B51" s="28" t="s">
        <v>1427</v>
      </c>
      <c r="C51" s="14"/>
      <c r="D51" s="121">
        <v>212797.69</v>
      </c>
      <c r="E51" s="148">
        <f t="shared" si="0"/>
        <v>3052856.8200000008</v>
      </c>
      <c r="G51" s="86"/>
      <c r="H51" s="8"/>
      <c r="K51" s="57"/>
    </row>
    <row r="52" spans="1:11" ht="15" customHeight="1" x14ac:dyDescent="0.25">
      <c r="A52" s="305"/>
      <c r="B52" s="28" t="s">
        <v>202</v>
      </c>
      <c r="C52" s="14"/>
      <c r="D52" s="121">
        <v>238965.57</v>
      </c>
      <c r="E52" s="148">
        <f t="shared" si="0"/>
        <v>2813891.2500000009</v>
      </c>
      <c r="G52" s="86"/>
      <c r="H52" s="8"/>
      <c r="K52" s="57"/>
    </row>
    <row r="53" spans="1:11" ht="15" customHeight="1" x14ac:dyDescent="0.25">
      <c r="A53" s="305"/>
      <c r="B53" s="28" t="s">
        <v>1179</v>
      </c>
      <c r="C53" s="14"/>
      <c r="D53" s="121">
        <v>327905.32</v>
      </c>
      <c r="E53" s="148">
        <f t="shared" si="0"/>
        <v>2485985.9300000011</v>
      </c>
      <c r="G53" s="86"/>
      <c r="H53" s="8"/>
      <c r="K53" s="57"/>
    </row>
    <row r="54" spans="1:11" ht="15" customHeight="1" x14ac:dyDescent="0.25">
      <c r="A54" s="305"/>
      <c r="B54" s="28" t="s">
        <v>28</v>
      </c>
      <c r="C54" s="14"/>
      <c r="D54" s="121">
        <v>721609.75</v>
      </c>
      <c r="E54" s="148">
        <f t="shared" si="0"/>
        <v>1764376.1800000011</v>
      </c>
      <c r="G54" s="86"/>
      <c r="H54" s="8"/>
      <c r="K54" s="57"/>
    </row>
    <row r="55" spans="1:11" ht="15" customHeight="1" x14ac:dyDescent="0.25">
      <c r="A55" s="305"/>
      <c r="B55" s="28" t="s">
        <v>1180</v>
      </c>
      <c r="C55" s="14"/>
      <c r="D55" s="121">
        <v>845669.47</v>
      </c>
      <c r="E55" s="148">
        <f t="shared" si="0"/>
        <v>918706.71000000113</v>
      </c>
      <c r="G55" s="86"/>
      <c r="H55" s="8"/>
      <c r="K55" s="57"/>
    </row>
    <row r="56" spans="1:11" ht="15" customHeight="1" x14ac:dyDescent="0.25">
      <c r="A56" s="305"/>
      <c r="B56" s="28" t="s">
        <v>348</v>
      </c>
      <c r="C56" s="14"/>
      <c r="D56" s="121">
        <v>25551.61</v>
      </c>
      <c r="E56" s="148">
        <f t="shared" si="0"/>
        <v>893155.10000000114</v>
      </c>
      <c r="G56" s="86"/>
      <c r="H56" s="8"/>
      <c r="K56" s="57"/>
    </row>
    <row r="57" spans="1:11" ht="15" customHeight="1" x14ac:dyDescent="0.25">
      <c r="A57" s="305"/>
      <c r="B57" s="28" t="s">
        <v>428</v>
      </c>
      <c r="C57" s="14"/>
      <c r="D57" s="121">
        <v>4139.99</v>
      </c>
      <c r="E57" s="148">
        <f t="shared" si="0"/>
        <v>889015.11000000115</v>
      </c>
      <c r="G57" s="86"/>
      <c r="H57" s="8"/>
      <c r="K57" s="57"/>
    </row>
    <row r="58" spans="1:11" ht="15" customHeight="1" x14ac:dyDescent="0.25">
      <c r="A58" s="305"/>
      <c r="B58" s="231" t="s">
        <v>7</v>
      </c>
      <c r="C58" s="192"/>
      <c r="D58" s="193"/>
      <c r="E58" s="148">
        <f t="shared" si="0"/>
        <v>889015.11000000115</v>
      </c>
      <c r="G58" s="86"/>
      <c r="H58" s="8"/>
      <c r="K58" s="57"/>
    </row>
    <row r="59" spans="1:11" ht="15" customHeight="1" x14ac:dyDescent="0.25">
      <c r="A59" s="305"/>
      <c r="B59" s="28" t="s">
        <v>2177</v>
      </c>
      <c r="C59" s="14"/>
      <c r="D59" s="121">
        <v>1056869.96</v>
      </c>
      <c r="E59" s="148">
        <f t="shared" si="0"/>
        <v>-167854.84999999881</v>
      </c>
      <c r="G59" s="86"/>
      <c r="H59" s="8"/>
      <c r="K59" s="57"/>
    </row>
    <row r="60" spans="1:11" ht="15" customHeight="1" x14ac:dyDescent="0.25">
      <c r="A60" s="305"/>
      <c r="B60" s="28"/>
      <c r="C60" s="14"/>
      <c r="D60" s="18"/>
      <c r="E60" s="148">
        <f t="shared" si="0"/>
        <v>-167854.84999999881</v>
      </c>
      <c r="G60" s="86"/>
      <c r="H60" s="8"/>
      <c r="K60" s="57"/>
    </row>
    <row r="61" spans="1:11" ht="15" customHeight="1" x14ac:dyDescent="0.25">
      <c r="A61" s="305"/>
      <c r="B61" s="28"/>
      <c r="C61" s="14"/>
      <c r="D61" s="18"/>
      <c r="E61" s="148">
        <f t="shared" si="0"/>
        <v>-167854.84999999881</v>
      </c>
      <c r="G61" s="86"/>
      <c r="H61" s="8"/>
      <c r="K61" s="57"/>
    </row>
    <row r="62" spans="1:11" s="1" customFormat="1" ht="15" customHeight="1" x14ac:dyDescent="0.25">
      <c r="A62" s="10"/>
      <c r="E62" s="86"/>
      <c r="F62"/>
      <c r="G62" s="13"/>
    </row>
    <row r="63" spans="1:11" s="1" customFormat="1" ht="15" customHeight="1" thickBot="1" x14ac:dyDescent="0.3">
      <c r="A63" s="10"/>
      <c r="E63" s="237"/>
      <c r="F63"/>
      <c r="G63" s="13"/>
    </row>
    <row r="64" spans="1:11" s="1" customFormat="1" ht="15" customHeight="1" x14ac:dyDescent="0.25">
      <c r="A64" s="27" t="s">
        <v>2178</v>
      </c>
      <c r="B64" s="98"/>
      <c r="C64" s="98"/>
      <c r="D64" s="179"/>
      <c r="E64" s="100"/>
      <c r="F64"/>
      <c r="G64" s="57"/>
    </row>
    <row r="65" spans="1:8" s="1" customFormat="1" ht="15" customHeight="1" x14ac:dyDescent="0.25">
      <c r="A65" s="308" t="s">
        <v>9</v>
      </c>
      <c r="B65" s="238" t="s">
        <v>538</v>
      </c>
      <c r="C65" s="236">
        <v>10008.420000000107</v>
      </c>
      <c r="D65" s="9"/>
      <c r="E65" s="236">
        <f>+C65-D65</f>
        <v>10008.420000000107</v>
      </c>
      <c r="F65"/>
      <c r="G65" s="57"/>
    </row>
    <row r="66" spans="1:8" s="1" customFormat="1" ht="15" customHeight="1" x14ac:dyDescent="0.25">
      <c r="A66" s="308"/>
      <c r="B66" s="246" t="s">
        <v>2074</v>
      </c>
      <c r="C66" s="9">
        <v>2300000</v>
      </c>
      <c r="D66" s="9"/>
      <c r="E66" s="236">
        <f>+E65+C66-D66</f>
        <v>2310008.42</v>
      </c>
      <c r="F66"/>
      <c r="G66" s="57"/>
    </row>
    <row r="67" spans="1:8" s="1" customFormat="1" ht="15" customHeight="1" x14ac:dyDescent="0.25">
      <c r="A67" s="308"/>
      <c r="B67" s="238" t="s">
        <v>2179</v>
      </c>
      <c r="C67" s="9"/>
      <c r="D67" s="9">
        <v>60000</v>
      </c>
      <c r="E67" s="236">
        <f t="shared" ref="E67:E73" si="1">+E66+C67-D67</f>
        <v>2250008.42</v>
      </c>
      <c r="F67"/>
      <c r="G67" s="57"/>
    </row>
    <row r="68" spans="1:8" s="1" customFormat="1" ht="15" customHeight="1" x14ac:dyDescent="0.25">
      <c r="A68" s="308"/>
      <c r="B68" s="238" t="s">
        <v>720</v>
      </c>
      <c r="C68" s="9"/>
      <c r="D68" s="9">
        <v>220</v>
      </c>
      <c r="E68" s="236">
        <f t="shared" si="1"/>
        <v>2249788.42</v>
      </c>
      <c r="F68"/>
      <c r="G68" s="57"/>
    </row>
    <row r="69" spans="1:8" s="1" customFormat="1" ht="15" customHeight="1" x14ac:dyDescent="0.25">
      <c r="A69" s="308"/>
      <c r="B69" s="246" t="s">
        <v>2180</v>
      </c>
      <c r="C69" s="9"/>
      <c r="D69" s="9">
        <v>20000</v>
      </c>
      <c r="E69" s="236">
        <f t="shared" si="1"/>
        <v>2229788.42</v>
      </c>
      <c r="F69"/>
      <c r="G69" s="57"/>
    </row>
    <row r="70" spans="1:8" s="1" customFormat="1" ht="15" customHeight="1" x14ac:dyDescent="0.25">
      <c r="A70" s="308"/>
      <c r="B70" s="246" t="s">
        <v>2077</v>
      </c>
      <c r="C70" s="9"/>
      <c r="D70" s="9">
        <v>962120</v>
      </c>
      <c r="E70" s="236">
        <f t="shared" si="1"/>
        <v>1267668.42</v>
      </c>
      <c r="F70"/>
      <c r="G70" s="57"/>
    </row>
    <row r="71" spans="1:8" s="1" customFormat="1" ht="15" customHeight="1" x14ac:dyDescent="0.25">
      <c r="A71" s="308"/>
      <c r="B71" s="246" t="s">
        <v>2076</v>
      </c>
      <c r="C71" s="9"/>
      <c r="D71" s="9">
        <v>1000000</v>
      </c>
      <c r="E71" s="236">
        <f t="shared" si="1"/>
        <v>267668.41999999993</v>
      </c>
      <c r="F71"/>
      <c r="G71" s="57"/>
    </row>
    <row r="72" spans="1:8" s="1" customFormat="1" ht="15" customHeight="1" x14ac:dyDescent="0.25">
      <c r="A72" s="308"/>
      <c r="B72" s="238"/>
      <c r="C72" s="9"/>
      <c r="D72" s="9"/>
      <c r="E72" s="236">
        <f t="shared" si="1"/>
        <v>267668.41999999993</v>
      </c>
      <c r="F72"/>
      <c r="G72" s="57"/>
    </row>
    <row r="73" spans="1:8" s="1" customFormat="1" ht="15" customHeight="1" x14ac:dyDescent="0.25">
      <c r="A73" s="308"/>
      <c r="B73" s="238"/>
      <c r="C73" s="9"/>
      <c r="D73" s="9"/>
      <c r="E73" s="236">
        <f t="shared" si="1"/>
        <v>267668.41999999993</v>
      </c>
      <c r="F73"/>
      <c r="G73" s="57"/>
    </row>
    <row r="74" spans="1:8" s="1" customFormat="1" ht="15" customHeight="1" x14ac:dyDescent="0.25">
      <c r="A74" s="308"/>
      <c r="B74" s="238"/>
      <c r="C74" s="9"/>
      <c r="D74" s="9"/>
      <c r="E74" s="236"/>
      <c r="F74"/>
      <c r="G74" s="57"/>
    </row>
    <row r="75" spans="1:8" s="1" customFormat="1" ht="15" customHeight="1" x14ac:dyDescent="0.25">
      <c r="A75" s="308"/>
      <c r="B75" s="238"/>
      <c r="C75" s="9"/>
      <c r="D75" s="9"/>
      <c r="E75" s="236"/>
      <c r="F75"/>
      <c r="G75" s="57"/>
    </row>
    <row r="76" spans="1:8" s="1" customFormat="1" ht="15" customHeight="1" x14ac:dyDescent="0.25">
      <c r="A76"/>
      <c r="B76"/>
      <c r="C76" s="15"/>
      <c r="D76" s="239"/>
      <c r="E76" s="239"/>
      <c r="F76"/>
      <c r="G76"/>
    </row>
    <row r="77" spans="1:8" s="1" customFormat="1" ht="15" customHeight="1" thickBot="1" x14ac:dyDescent="0.3">
      <c r="A77" s="99" t="s">
        <v>2178</v>
      </c>
      <c r="B77" s="96"/>
      <c r="C77" s="96"/>
      <c r="D77" s="96"/>
      <c r="E77" s="96"/>
      <c r="F77"/>
      <c r="G77"/>
      <c r="H77" s="8"/>
    </row>
    <row r="78" spans="1:8" s="1" customFormat="1" ht="15" customHeight="1" x14ac:dyDescent="0.25">
      <c r="A78" s="293" t="s">
        <v>10</v>
      </c>
      <c r="B78" s="28" t="s">
        <v>674</v>
      </c>
      <c r="C78" s="9" t="s">
        <v>788</v>
      </c>
      <c r="D78" s="9"/>
      <c r="E78" s="236">
        <v>56300</v>
      </c>
      <c r="F78"/>
      <c r="G78"/>
      <c r="H78" s="8"/>
    </row>
    <row r="79" spans="1:8" s="1" customFormat="1" ht="15" customHeight="1" x14ac:dyDescent="0.25">
      <c r="A79" s="294"/>
      <c r="B79" s="28" t="s">
        <v>674</v>
      </c>
      <c r="C79" s="9" t="s">
        <v>788</v>
      </c>
      <c r="D79" s="9"/>
      <c r="E79" s="236">
        <v>234000</v>
      </c>
      <c r="F79"/>
      <c r="G79"/>
      <c r="H79" s="8"/>
    </row>
    <row r="80" spans="1:8" s="1" customFormat="1" ht="15" customHeight="1" x14ac:dyDescent="0.25">
      <c r="A80" s="294"/>
      <c r="B80" s="28" t="s">
        <v>568</v>
      </c>
      <c r="C80" s="9" t="s">
        <v>1178</v>
      </c>
      <c r="D80" s="9"/>
      <c r="E80" s="236">
        <v>489680</v>
      </c>
      <c r="F80"/>
      <c r="G80"/>
      <c r="H80" s="8"/>
    </row>
    <row r="81" spans="1:8" s="1" customFormat="1" ht="15" customHeight="1" x14ac:dyDescent="0.25">
      <c r="A81" s="294"/>
      <c r="B81" s="28" t="s">
        <v>976</v>
      </c>
      <c r="C81" s="9" t="s">
        <v>123</v>
      </c>
      <c r="D81" s="9"/>
      <c r="E81" s="236">
        <v>6653.1</v>
      </c>
      <c r="F81"/>
      <c r="G81"/>
      <c r="H81" s="8"/>
    </row>
    <row r="82" spans="1:8" s="1" customFormat="1" ht="15" customHeight="1" thickBot="1" x14ac:dyDescent="0.3">
      <c r="A82" s="307"/>
      <c r="B82" s="28"/>
      <c r="C82" s="9"/>
      <c r="D82" s="9"/>
      <c r="E82" s="236"/>
      <c r="F82"/>
      <c r="G82"/>
      <c r="H82" s="8"/>
    </row>
    <row r="83" spans="1:8" s="1" customFormat="1" ht="15" customHeight="1" x14ac:dyDescent="0.25">
      <c r="A83"/>
      <c r="B83"/>
      <c r="C83" s="15"/>
      <c r="D83" s="15"/>
      <c r="E83" s="15"/>
      <c r="F83"/>
      <c r="G83"/>
      <c r="H83" s="8"/>
    </row>
    <row r="84" spans="1:8" s="1" customFormat="1" ht="15" customHeight="1" thickBot="1" x14ac:dyDescent="0.3">
      <c r="A84"/>
      <c r="B84"/>
      <c r="C84" s="15"/>
      <c r="D84" s="15"/>
      <c r="E84" s="15"/>
      <c r="F84"/>
    </row>
    <row r="85" spans="1:8" s="1" customFormat="1" ht="15" customHeight="1" thickBot="1" x14ac:dyDescent="0.3">
      <c r="A85"/>
      <c r="B85" s="97" t="s">
        <v>1867</v>
      </c>
      <c r="C85" s="93"/>
      <c r="D85" s="93"/>
      <c r="E85" s="94"/>
      <c r="F85"/>
      <c r="G85" s="31" t="s">
        <v>11</v>
      </c>
      <c r="H85" s="32"/>
    </row>
    <row r="86" spans="1:8" s="1" customFormat="1" ht="15" customHeight="1" x14ac:dyDescent="0.25">
      <c r="A86"/>
      <c r="B86" s="3" t="s">
        <v>1905</v>
      </c>
      <c r="C86" s="9">
        <v>937.09</v>
      </c>
      <c r="D86" s="240"/>
      <c r="E86" s="241">
        <f>+C86-D86</f>
        <v>937.09</v>
      </c>
      <c r="F86"/>
      <c r="G86" s="4" t="s">
        <v>12</v>
      </c>
      <c r="H86" s="9">
        <v>937.09</v>
      </c>
    </row>
    <row r="87" spans="1:8" s="1" customFormat="1" ht="15" customHeight="1" x14ac:dyDescent="0.25">
      <c r="A87"/>
      <c r="B87" s="5" t="s">
        <v>1906</v>
      </c>
      <c r="C87" s="9">
        <v>602.54</v>
      </c>
      <c r="D87" s="236"/>
      <c r="E87" s="242">
        <f t="shared" ref="E87:E91" si="2">+C87-D87+E86</f>
        <v>1539.63</v>
      </c>
      <c r="F87"/>
      <c r="G87" s="4" t="s">
        <v>13</v>
      </c>
      <c r="H87" s="9">
        <v>602.54</v>
      </c>
    </row>
    <row r="88" spans="1:8" s="1" customFormat="1" ht="15" customHeight="1" x14ac:dyDescent="0.25">
      <c r="A88"/>
      <c r="B88" s="5" t="s">
        <v>1907</v>
      </c>
      <c r="C88" s="9">
        <v>2522.2199999999998</v>
      </c>
      <c r="D88" s="236"/>
      <c r="E88" s="242">
        <f t="shared" si="2"/>
        <v>4061.85</v>
      </c>
      <c r="F88"/>
      <c r="G88" s="4" t="s">
        <v>14</v>
      </c>
      <c r="H88" s="9">
        <v>2522.2199999999998</v>
      </c>
    </row>
    <row r="89" spans="1:8" s="1" customFormat="1" ht="15" customHeight="1" x14ac:dyDescent="0.25">
      <c r="A89"/>
      <c r="B89" s="28"/>
      <c r="C89" s="18"/>
      <c r="D89" s="18"/>
      <c r="E89" s="242">
        <f t="shared" si="2"/>
        <v>4061.85</v>
      </c>
      <c r="F89"/>
      <c r="G89" s="6" t="s">
        <v>8</v>
      </c>
      <c r="H89" s="9">
        <f>SUM(H86:H88)</f>
        <v>4061.85</v>
      </c>
    </row>
    <row r="90" spans="1:8" s="1" customFormat="1" ht="15" customHeight="1" x14ac:dyDescent="0.25">
      <c r="A90"/>
      <c r="B90" s="243"/>
      <c r="C90" s="45"/>
      <c r="D90" s="18"/>
      <c r="E90" s="242">
        <f t="shared" si="2"/>
        <v>4061.85</v>
      </c>
      <c r="F90"/>
    </row>
    <row r="91" spans="1:8" s="1" customFormat="1" x14ac:dyDescent="0.25">
      <c r="A91"/>
      <c r="B91" s="243"/>
      <c r="C91" s="43"/>
      <c r="D91" s="45"/>
      <c r="E91" s="242">
        <f t="shared" si="2"/>
        <v>4061.85</v>
      </c>
      <c r="F91"/>
      <c r="G91"/>
      <c r="H91" s="244">
        <f>+H89-E91</f>
        <v>0</v>
      </c>
    </row>
    <row r="92" spans="1:8" s="1" customFormat="1" x14ac:dyDescent="0.25">
      <c r="A92"/>
      <c r="B92"/>
      <c r="C92" s="13"/>
      <c r="D92" s="15"/>
      <c r="E92" s="15"/>
      <c r="F92"/>
      <c r="G92" s="13"/>
    </row>
    <row r="93" spans="1:8" s="1" customFormat="1" x14ac:dyDescent="0.25">
      <c r="A93"/>
      <c r="B93"/>
      <c r="C93" s="13"/>
      <c r="D93" s="15"/>
      <c r="E93" s="15"/>
      <c r="F93"/>
      <c r="G93" s="13"/>
    </row>
    <row r="94" spans="1:8" s="1" customFormat="1" x14ac:dyDescent="0.25">
      <c r="A94"/>
      <c r="B94"/>
      <c r="C94" s="13"/>
      <c r="D94" s="15"/>
      <c r="E94" s="15"/>
      <c r="F94"/>
      <c r="G94" s="13"/>
    </row>
    <row r="95" spans="1:8" s="1" customFormat="1" x14ac:dyDescent="0.25">
      <c r="A95"/>
      <c r="B95"/>
      <c r="C95" s="13"/>
      <c r="D95" s="15"/>
      <c r="E95" s="15"/>
      <c r="F95"/>
      <c r="G95"/>
    </row>
    <row r="96" spans="1:8" s="1" customFormat="1" x14ac:dyDescent="0.25">
      <c r="A96"/>
      <c r="B96"/>
      <c r="C96" s="13"/>
      <c r="D96" s="15"/>
      <c r="E96" s="15"/>
      <c r="F96"/>
      <c r="G96"/>
    </row>
    <row r="97" spans="1:9" s="1" customFormat="1" x14ac:dyDescent="0.25">
      <c r="A97"/>
      <c r="B97"/>
      <c r="C97" s="13"/>
      <c r="D97" s="15"/>
      <c r="E97" s="15"/>
      <c r="F97"/>
      <c r="G97"/>
      <c r="I97"/>
    </row>
  </sheetData>
  <mergeCells count="4">
    <mergeCell ref="A2:E2"/>
    <mergeCell ref="A4:A61"/>
    <mergeCell ref="A65:A75"/>
    <mergeCell ref="A78:A82"/>
  </mergeCells>
  <pageMargins left="0.70866141732283472" right="0.70866141732283472" top="0.74803149606299213" bottom="0.74803149606299213" header="0.31496062992125984" footer="0.31496062992125984"/>
  <pageSetup paperSize="9" scale="66" orientation="portrait" verticalDpi="0" r:id="rId1"/>
  <colBreaks count="1" manualBreakCount="1">
    <brk id="5" max="1048575" man="1"/>
  </col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CA17A-5929-4932-8B23-33187F875B60}">
  <sheetPr>
    <pageSetUpPr fitToPage="1"/>
  </sheetPr>
  <dimension ref="A1:K65"/>
  <sheetViews>
    <sheetView topLeftCell="A29" workbookViewId="0">
      <selection activeCell="G41" sqref="G41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2184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2185</v>
      </c>
      <c r="C4" s="148">
        <v>-229020.55</v>
      </c>
      <c r="D4" s="236"/>
      <c r="E4" s="148">
        <f>+C4-D4</f>
        <v>-229020.55</v>
      </c>
      <c r="G4" s="4" t="s">
        <v>4</v>
      </c>
      <c r="H4" s="148">
        <v>8011.39</v>
      </c>
      <c r="I4" s="13"/>
    </row>
    <row r="5" spans="1:11" ht="15" customHeight="1" x14ac:dyDescent="0.25">
      <c r="A5" s="305"/>
      <c r="B5" s="4" t="s">
        <v>2186</v>
      </c>
      <c r="C5" s="148">
        <v>51831.839999999997</v>
      </c>
      <c r="D5" s="236"/>
      <c r="E5" s="148">
        <f>+E4+C5-D5</f>
        <v>-177188.71</v>
      </c>
      <c r="G5" s="4" t="s">
        <v>5</v>
      </c>
      <c r="H5" s="148">
        <v>51831.839999999997</v>
      </c>
      <c r="I5" s="13"/>
    </row>
    <row r="6" spans="1:11" ht="15" customHeight="1" x14ac:dyDescent="0.25">
      <c r="A6" s="305"/>
      <c r="B6" s="4" t="s">
        <v>2187</v>
      </c>
      <c r="C6" s="245">
        <f>2502.74+251.55</f>
        <v>2754.29</v>
      </c>
      <c r="D6" s="236"/>
      <c r="E6" s="148">
        <f t="shared" ref="E6:E29" si="0">+E5+C6-D6</f>
        <v>-174434.41999999998</v>
      </c>
      <c r="G6" s="4" t="s">
        <v>6</v>
      </c>
      <c r="H6" s="247">
        <f>255148.19+251.55-100000</f>
        <v>155399.74</v>
      </c>
      <c r="I6" s="13" t="s">
        <v>832</v>
      </c>
    </row>
    <row r="7" spans="1:11" ht="15" customHeight="1" x14ac:dyDescent="0.25">
      <c r="A7" s="305"/>
      <c r="B7" s="4" t="s">
        <v>2188</v>
      </c>
      <c r="C7" s="45">
        <v>5256.96</v>
      </c>
      <c r="D7" s="236"/>
      <c r="E7" s="148">
        <f t="shared" si="0"/>
        <v>-169177.46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2189</v>
      </c>
      <c r="C8" s="34">
        <v>1201.8</v>
      </c>
      <c r="D8" s="236"/>
      <c r="E8" s="148">
        <f t="shared" si="0"/>
        <v>-167975.66</v>
      </c>
      <c r="G8" s="4" t="s">
        <v>15</v>
      </c>
      <c r="H8" s="34">
        <v>1201.8</v>
      </c>
      <c r="I8" s="13"/>
    </row>
    <row r="9" spans="1:11" ht="15" customHeight="1" x14ac:dyDescent="0.25">
      <c r="A9" s="305"/>
      <c r="B9" s="4" t="s">
        <v>2190</v>
      </c>
      <c r="C9" s="34">
        <v>120.81</v>
      </c>
      <c r="D9" s="236"/>
      <c r="E9" s="148">
        <f t="shared" si="0"/>
        <v>-167854.85</v>
      </c>
      <c r="G9" s="4" t="s">
        <v>16</v>
      </c>
      <c r="H9" s="34">
        <v>120.81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-167854.85</v>
      </c>
      <c r="G10" s="6" t="s">
        <v>8</v>
      </c>
      <c r="H10" s="7">
        <f>SUM(H4:H9)</f>
        <v>221822.53999999995</v>
      </c>
      <c r="J10" s="57"/>
    </row>
    <row r="11" spans="1:11" ht="15" customHeight="1" x14ac:dyDescent="0.25">
      <c r="A11" s="305"/>
      <c r="B11" s="28" t="s">
        <v>2191</v>
      </c>
      <c r="C11" s="14">
        <v>250000</v>
      </c>
      <c r="D11" s="121"/>
      <c r="E11" s="148">
        <f t="shared" si="0"/>
        <v>82145.149999999994</v>
      </c>
      <c r="G11" s="86"/>
      <c r="H11" s="8"/>
      <c r="J11" s="57"/>
    </row>
    <row r="12" spans="1:11" ht="15" customHeight="1" x14ac:dyDescent="0.25">
      <c r="A12" s="305"/>
      <c r="B12" s="28" t="s">
        <v>2192</v>
      </c>
      <c r="C12" s="14"/>
      <c r="D12" s="121">
        <v>300000</v>
      </c>
      <c r="E12" s="148">
        <f t="shared" si="0"/>
        <v>-217854.85</v>
      </c>
      <c r="G12" s="86"/>
      <c r="H12" s="8">
        <f>+H10-E29</f>
        <v>0</v>
      </c>
      <c r="K12" s="57"/>
    </row>
    <row r="13" spans="1:11" ht="15" customHeight="1" x14ac:dyDescent="0.25">
      <c r="A13" s="305"/>
      <c r="B13" s="28" t="s">
        <v>161</v>
      </c>
      <c r="C13" s="14"/>
      <c r="D13" s="121">
        <v>63340.31</v>
      </c>
      <c r="E13" s="148">
        <f t="shared" si="0"/>
        <v>-281195.16000000003</v>
      </c>
      <c r="G13" s="86"/>
      <c r="H13" s="8"/>
      <c r="K13" s="57"/>
    </row>
    <row r="14" spans="1:11" ht="15" customHeight="1" x14ac:dyDescent="0.25">
      <c r="A14" s="305"/>
      <c r="B14" s="28" t="s">
        <v>164</v>
      </c>
      <c r="C14" s="14"/>
      <c r="D14" s="121">
        <v>103150.29</v>
      </c>
      <c r="E14" s="148">
        <f t="shared" si="0"/>
        <v>-384345.45</v>
      </c>
      <c r="G14" s="86"/>
      <c r="H14" s="8"/>
      <c r="K14" s="57"/>
    </row>
    <row r="15" spans="1:11" ht="15" customHeight="1" x14ac:dyDescent="0.25">
      <c r="A15" s="305"/>
      <c r="B15" s="28" t="s">
        <v>469</v>
      </c>
      <c r="C15" s="14"/>
      <c r="D15" s="121">
        <v>161144.5</v>
      </c>
      <c r="E15" s="148">
        <f t="shared" si="0"/>
        <v>-545489.94999999995</v>
      </c>
      <c r="G15" s="86"/>
      <c r="H15" s="8"/>
      <c r="K15" s="57"/>
    </row>
    <row r="16" spans="1:11" ht="15" customHeight="1" x14ac:dyDescent="0.25">
      <c r="A16" s="305"/>
      <c r="B16" s="28" t="s">
        <v>160</v>
      </c>
      <c r="C16" s="14"/>
      <c r="D16" s="121">
        <v>119719.45</v>
      </c>
      <c r="E16" s="148">
        <f t="shared" si="0"/>
        <v>-665209.39999999991</v>
      </c>
      <c r="G16" s="86"/>
      <c r="H16" s="8"/>
      <c r="K16" s="57"/>
    </row>
    <row r="17" spans="1:11" ht="15" customHeight="1" x14ac:dyDescent="0.25">
      <c r="A17" s="305"/>
      <c r="B17" s="126" t="s">
        <v>2197</v>
      </c>
      <c r="D17" s="15">
        <v>100000</v>
      </c>
      <c r="E17" s="148">
        <f t="shared" si="0"/>
        <v>-765209.39999999991</v>
      </c>
      <c r="G17" s="86"/>
      <c r="H17" s="8"/>
      <c r="K17" s="57"/>
    </row>
    <row r="18" spans="1:11" ht="15" customHeight="1" x14ac:dyDescent="0.25">
      <c r="A18" s="305"/>
      <c r="B18" s="231" t="s">
        <v>1796</v>
      </c>
      <c r="C18" s="192"/>
      <c r="D18" s="193"/>
      <c r="E18" s="148">
        <f t="shared" si="0"/>
        <v>-765209.39999999991</v>
      </c>
      <c r="G18" s="86"/>
      <c r="H18" s="8"/>
      <c r="K18" s="57"/>
    </row>
    <row r="19" spans="1:11" ht="15" customHeight="1" x14ac:dyDescent="0.25">
      <c r="A19" s="305"/>
      <c r="B19" t="s">
        <v>107</v>
      </c>
      <c r="C19" s="13">
        <v>150000</v>
      </c>
      <c r="E19" s="148">
        <f t="shared" si="0"/>
        <v>-615209.39999999991</v>
      </c>
      <c r="G19" s="86"/>
      <c r="H19" s="8"/>
      <c r="K19" s="57"/>
    </row>
    <row r="20" spans="1:11" ht="15" customHeight="1" x14ac:dyDescent="0.25">
      <c r="A20" s="305"/>
      <c r="B20" s="28" t="s">
        <v>451</v>
      </c>
      <c r="C20" s="14">
        <v>2000000</v>
      </c>
      <c r="D20" s="121"/>
      <c r="E20" s="148">
        <f t="shared" si="0"/>
        <v>1384790.6</v>
      </c>
      <c r="G20" s="86"/>
      <c r="H20" s="8"/>
      <c r="K20" s="57"/>
    </row>
    <row r="21" spans="1:11" ht="15" customHeight="1" x14ac:dyDescent="0.25">
      <c r="A21" s="305"/>
      <c r="B21" s="28" t="s">
        <v>284</v>
      </c>
      <c r="C21" s="14">
        <v>1540652</v>
      </c>
      <c r="D21" s="121"/>
      <c r="E21" s="148">
        <f t="shared" si="0"/>
        <v>2925442.6</v>
      </c>
      <c r="G21" s="86"/>
      <c r="H21" s="8"/>
      <c r="K21" s="57"/>
    </row>
    <row r="22" spans="1:11" ht="15" customHeight="1" x14ac:dyDescent="0.25">
      <c r="A22" s="305"/>
      <c r="B22" s="28" t="s">
        <v>2193</v>
      </c>
      <c r="C22" s="14"/>
      <c r="D22" s="121">
        <v>2000</v>
      </c>
      <c r="E22" s="148">
        <f t="shared" si="0"/>
        <v>2923442.6</v>
      </c>
      <c r="G22" s="86"/>
      <c r="H22" s="8"/>
      <c r="K22" s="57"/>
    </row>
    <row r="23" spans="1:11" ht="15" customHeight="1" x14ac:dyDescent="0.25">
      <c r="A23" s="305"/>
      <c r="B23" s="28" t="s">
        <v>2194</v>
      </c>
      <c r="C23" s="14"/>
      <c r="D23" s="121">
        <v>100000</v>
      </c>
      <c r="E23" s="148">
        <f t="shared" si="0"/>
        <v>2823442.6</v>
      </c>
      <c r="G23" s="86"/>
      <c r="H23" s="8"/>
      <c r="K23" s="57"/>
    </row>
    <row r="24" spans="1:11" ht="15" customHeight="1" x14ac:dyDescent="0.25">
      <c r="A24" s="305"/>
      <c r="B24" s="28" t="s">
        <v>72</v>
      </c>
      <c r="C24" s="14"/>
      <c r="D24" s="121">
        <v>1620.06</v>
      </c>
      <c r="E24" s="148">
        <f t="shared" si="0"/>
        <v>2821822.54</v>
      </c>
      <c r="G24" s="86"/>
      <c r="H24" s="8"/>
      <c r="K24" s="57"/>
    </row>
    <row r="25" spans="1:11" ht="15" customHeight="1" x14ac:dyDescent="0.25">
      <c r="A25" s="305"/>
      <c r="B25" s="28" t="s">
        <v>1912</v>
      </c>
      <c r="C25" s="14"/>
      <c r="D25" s="121">
        <v>200000</v>
      </c>
      <c r="E25" s="148">
        <f t="shared" si="0"/>
        <v>2621822.54</v>
      </c>
      <c r="G25" s="86"/>
      <c r="H25" s="8"/>
      <c r="K25" s="57"/>
    </row>
    <row r="26" spans="1:11" ht="15" customHeight="1" x14ac:dyDescent="0.25">
      <c r="A26" s="305"/>
      <c r="B26" s="28" t="s">
        <v>2138</v>
      </c>
      <c r="C26" s="14"/>
      <c r="D26" s="121">
        <v>200000</v>
      </c>
      <c r="E26" s="148">
        <f t="shared" si="0"/>
        <v>2421822.54</v>
      </c>
      <c r="G26" s="86"/>
      <c r="H26" s="8"/>
      <c r="K26" s="57"/>
    </row>
    <row r="27" spans="1:11" ht="15" customHeight="1" x14ac:dyDescent="0.25">
      <c r="A27" s="305"/>
      <c r="B27" s="28" t="s">
        <v>2195</v>
      </c>
      <c r="C27" s="14"/>
      <c r="D27" s="18">
        <v>2200000</v>
      </c>
      <c r="E27" s="148">
        <f t="shared" si="0"/>
        <v>221822.54000000004</v>
      </c>
      <c r="G27" s="86"/>
      <c r="H27" s="8"/>
      <c r="K27" s="57"/>
    </row>
    <row r="28" spans="1:11" ht="15" customHeight="1" x14ac:dyDescent="0.25">
      <c r="A28" s="305"/>
      <c r="B28" s="28"/>
      <c r="C28" s="14"/>
      <c r="D28" s="18"/>
      <c r="E28" s="148">
        <f t="shared" si="0"/>
        <v>221822.54000000004</v>
      </c>
      <c r="G28" s="86"/>
      <c r="H28" s="8"/>
      <c r="K28" s="57"/>
    </row>
    <row r="29" spans="1:11" ht="15" customHeight="1" x14ac:dyDescent="0.25">
      <c r="A29" s="305"/>
      <c r="B29" s="28"/>
      <c r="C29" s="14"/>
      <c r="D29" s="121"/>
      <c r="E29" s="148">
        <f t="shared" si="0"/>
        <v>221822.54000000004</v>
      </c>
      <c r="G29" s="86"/>
      <c r="H29" s="8"/>
      <c r="K29" s="57"/>
    </row>
    <row r="30" spans="1:11" s="1" customFormat="1" ht="15" customHeight="1" x14ac:dyDescent="0.25">
      <c r="A30" s="10"/>
      <c r="E30" s="86"/>
      <c r="F30"/>
      <c r="G30" s="13"/>
    </row>
    <row r="31" spans="1:11" s="1" customFormat="1" ht="15" customHeight="1" thickBot="1" x14ac:dyDescent="0.3">
      <c r="A31" s="10"/>
      <c r="E31" s="237"/>
      <c r="F31"/>
      <c r="G31" s="13"/>
    </row>
    <row r="32" spans="1:11" s="1" customFormat="1" ht="15" customHeight="1" x14ac:dyDescent="0.25">
      <c r="A32" s="27" t="s">
        <v>2196</v>
      </c>
      <c r="B32" s="98"/>
      <c r="C32" s="98"/>
      <c r="D32" s="179"/>
      <c r="E32" s="100"/>
      <c r="F32"/>
      <c r="G32" s="57"/>
    </row>
    <row r="33" spans="1:8" s="1" customFormat="1" ht="15" customHeight="1" x14ac:dyDescent="0.25">
      <c r="A33" s="308" t="s">
        <v>9</v>
      </c>
      <c r="B33" s="238" t="s">
        <v>538</v>
      </c>
      <c r="C33" s="236">
        <v>267668.41999999993</v>
      </c>
      <c r="D33" s="9"/>
      <c r="E33" s="236">
        <f>+C33-D33</f>
        <v>267668.41999999993</v>
      </c>
      <c r="F33"/>
      <c r="G33" s="57"/>
    </row>
    <row r="34" spans="1:8" s="1" customFormat="1" ht="15" customHeight="1" x14ac:dyDescent="0.25">
      <c r="A34" s="308"/>
      <c r="B34" s="248" t="s">
        <v>2201</v>
      </c>
      <c r="C34" s="9">
        <v>300000</v>
      </c>
      <c r="D34" s="9"/>
      <c r="E34" s="236">
        <f>+E33+C34-D34</f>
        <v>567668.41999999993</v>
      </c>
      <c r="F34"/>
      <c r="G34" s="57"/>
    </row>
    <row r="35" spans="1:8" s="1" customFormat="1" ht="15" customHeight="1" x14ac:dyDescent="0.25">
      <c r="A35" s="308"/>
      <c r="B35" s="238" t="s">
        <v>72</v>
      </c>
      <c r="C35" s="9">
        <v>0</v>
      </c>
      <c r="D35" s="9">
        <v>20000</v>
      </c>
      <c r="E35" s="236">
        <f t="shared" ref="E35:E41" si="1">+E34+C35-D35</f>
        <v>547668.41999999993</v>
      </c>
      <c r="F35"/>
      <c r="G35" s="57"/>
    </row>
    <row r="36" spans="1:8" s="1" customFormat="1" ht="15" customHeight="1" x14ac:dyDescent="0.25">
      <c r="A36" s="308"/>
      <c r="B36" s="238" t="s">
        <v>624</v>
      </c>
      <c r="C36" s="9">
        <v>0</v>
      </c>
      <c r="D36" s="9">
        <v>10000</v>
      </c>
      <c r="E36" s="236">
        <f t="shared" si="1"/>
        <v>537668.41999999993</v>
      </c>
      <c r="F36"/>
      <c r="G36" s="57"/>
    </row>
    <row r="37" spans="1:8" s="1" customFormat="1" ht="15" customHeight="1" x14ac:dyDescent="0.25">
      <c r="A37" s="308"/>
      <c r="B37" s="248" t="s">
        <v>2202</v>
      </c>
      <c r="C37" s="9">
        <v>0</v>
      </c>
      <c r="D37" s="9">
        <v>300000</v>
      </c>
      <c r="E37" s="236">
        <f t="shared" si="1"/>
        <v>237668.41999999993</v>
      </c>
      <c r="F37"/>
      <c r="G37" s="57"/>
    </row>
    <row r="38" spans="1:8" s="1" customFormat="1" ht="15" customHeight="1" x14ac:dyDescent="0.25">
      <c r="A38" s="308"/>
      <c r="B38" s="246" t="s">
        <v>2198</v>
      </c>
      <c r="C38" s="9">
        <v>0</v>
      </c>
      <c r="D38" s="9">
        <v>500</v>
      </c>
      <c r="E38" s="236">
        <f t="shared" si="1"/>
        <v>237168.41999999993</v>
      </c>
      <c r="F38"/>
      <c r="G38" s="57"/>
    </row>
    <row r="39" spans="1:8" s="1" customFormat="1" ht="15" customHeight="1" x14ac:dyDescent="0.25">
      <c r="A39" s="308"/>
      <c r="B39" s="246" t="s">
        <v>2199</v>
      </c>
      <c r="C39" s="9">
        <v>0</v>
      </c>
      <c r="D39" s="9">
        <v>500</v>
      </c>
      <c r="E39" s="236">
        <f t="shared" si="1"/>
        <v>236668.41999999993</v>
      </c>
      <c r="F39"/>
      <c r="G39" s="57"/>
    </row>
    <row r="40" spans="1:8" s="1" customFormat="1" ht="15" customHeight="1" x14ac:dyDescent="0.25">
      <c r="A40" s="308"/>
      <c r="B40" s="238" t="s">
        <v>2200</v>
      </c>
      <c r="C40" s="9">
        <v>0</v>
      </c>
      <c r="D40" s="9">
        <v>2000</v>
      </c>
      <c r="E40" s="236">
        <f t="shared" si="1"/>
        <v>234668.41999999993</v>
      </c>
      <c r="F40"/>
      <c r="G40" s="57"/>
    </row>
    <row r="41" spans="1:8" s="1" customFormat="1" ht="15" customHeight="1" x14ac:dyDescent="0.25">
      <c r="A41" s="308"/>
      <c r="B41" s="238"/>
      <c r="C41" s="9"/>
      <c r="D41" s="9"/>
      <c r="E41" s="236">
        <f t="shared" si="1"/>
        <v>234668.41999999993</v>
      </c>
      <c r="F41"/>
      <c r="G41" s="57"/>
    </row>
    <row r="42" spans="1:8" s="1" customFormat="1" ht="15" customHeight="1" x14ac:dyDescent="0.25">
      <c r="A42" s="308"/>
      <c r="B42" s="238"/>
      <c r="C42" s="9"/>
      <c r="D42" s="9"/>
      <c r="E42" s="236"/>
      <c r="F42"/>
      <c r="G42" s="57"/>
    </row>
    <row r="43" spans="1:8" s="1" customFormat="1" ht="15" customHeight="1" x14ac:dyDescent="0.25">
      <c r="A43" s="308"/>
      <c r="B43" s="238"/>
      <c r="C43" s="9"/>
      <c r="D43" s="9"/>
      <c r="E43" s="236"/>
      <c r="F43"/>
      <c r="G43" s="57"/>
    </row>
    <row r="44" spans="1:8" s="1" customFormat="1" ht="15" customHeight="1" x14ac:dyDescent="0.25">
      <c r="A44"/>
      <c r="B44"/>
      <c r="C44" s="15"/>
      <c r="D44" s="239"/>
      <c r="E44" s="239"/>
      <c r="F44"/>
      <c r="G44"/>
    </row>
    <row r="45" spans="1:8" s="1" customFormat="1" ht="15" customHeight="1" thickBot="1" x14ac:dyDescent="0.3">
      <c r="A45" s="99" t="s">
        <v>2196</v>
      </c>
      <c r="B45" s="96"/>
      <c r="C45" s="96"/>
      <c r="D45" s="96"/>
      <c r="E45" s="96"/>
      <c r="F45"/>
      <c r="G45"/>
      <c r="H45" s="8"/>
    </row>
    <row r="46" spans="1:8" s="1" customFormat="1" ht="15" customHeight="1" x14ac:dyDescent="0.25">
      <c r="A46" s="293" t="s">
        <v>10</v>
      </c>
      <c r="B46" s="28" t="s">
        <v>976</v>
      </c>
      <c r="C46" s="9" t="s">
        <v>351</v>
      </c>
      <c r="D46" s="9"/>
      <c r="E46" s="236">
        <v>11679.1</v>
      </c>
      <c r="F46"/>
      <c r="G46"/>
      <c r="H46" s="8"/>
    </row>
    <row r="47" spans="1:8" s="1" customFormat="1" ht="15" customHeight="1" x14ac:dyDescent="0.25">
      <c r="A47" s="294"/>
      <c r="B47" s="28" t="s">
        <v>975</v>
      </c>
      <c r="C47" s="9" t="s">
        <v>351</v>
      </c>
      <c r="D47" s="9"/>
      <c r="E47" s="236">
        <v>4890</v>
      </c>
      <c r="F47"/>
      <c r="G47"/>
      <c r="H47" s="8"/>
    </row>
    <row r="48" spans="1:8" s="1" customFormat="1" ht="15" customHeight="1" x14ac:dyDescent="0.25">
      <c r="A48" s="294"/>
      <c r="B48" s="28"/>
      <c r="C48" s="9"/>
      <c r="D48" s="9"/>
      <c r="E48" s="236"/>
      <c r="F48"/>
      <c r="G48"/>
      <c r="H48" s="8"/>
    </row>
    <row r="49" spans="1:8" s="1" customFormat="1" ht="15" customHeight="1" x14ac:dyDescent="0.25">
      <c r="A49" s="294"/>
      <c r="B49" s="28"/>
      <c r="C49" s="9"/>
      <c r="D49" s="9"/>
      <c r="E49" s="236"/>
      <c r="F49"/>
      <c r="G49"/>
      <c r="H49" s="8"/>
    </row>
    <row r="50" spans="1:8" s="1" customFormat="1" ht="15" customHeight="1" thickBot="1" x14ac:dyDescent="0.3">
      <c r="A50" s="307"/>
      <c r="B50" s="28"/>
      <c r="C50" s="9"/>
      <c r="D50" s="9"/>
      <c r="E50" s="236"/>
      <c r="F50"/>
      <c r="G50"/>
      <c r="H50" s="8"/>
    </row>
    <row r="51" spans="1:8" s="1" customFormat="1" ht="15" customHeight="1" x14ac:dyDescent="0.25">
      <c r="A51"/>
      <c r="B51"/>
      <c r="C51" s="15"/>
      <c r="D51" s="15"/>
      <c r="E51" s="15"/>
      <c r="F51"/>
      <c r="G51"/>
      <c r="H51" s="8"/>
    </row>
    <row r="52" spans="1:8" s="1" customFormat="1" ht="15" customHeight="1" thickBot="1" x14ac:dyDescent="0.3">
      <c r="A52"/>
      <c r="B52"/>
      <c r="C52" s="15"/>
      <c r="D52" s="15"/>
      <c r="E52" s="15"/>
      <c r="F52"/>
    </row>
    <row r="53" spans="1:8" s="1" customFormat="1" ht="15" customHeight="1" thickBot="1" x14ac:dyDescent="0.3">
      <c r="A53"/>
      <c r="B53" s="97" t="s">
        <v>1867</v>
      </c>
      <c r="C53" s="93"/>
      <c r="D53" s="93"/>
      <c r="E53" s="94"/>
      <c r="F53"/>
      <c r="G53" s="31" t="s">
        <v>11</v>
      </c>
      <c r="H53" s="32"/>
    </row>
    <row r="54" spans="1:8" s="1" customFormat="1" ht="15" customHeight="1" x14ac:dyDescent="0.25">
      <c r="A54"/>
      <c r="B54" s="3" t="s">
        <v>1905</v>
      </c>
      <c r="C54" s="9">
        <v>937.09</v>
      </c>
      <c r="D54" s="240"/>
      <c r="E54" s="241">
        <f>+C54-D54</f>
        <v>937.09</v>
      </c>
      <c r="F54"/>
      <c r="G54" s="4" t="s">
        <v>12</v>
      </c>
      <c r="H54" s="9">
        <v>937.09</v>
      </c>
    </row>
    <row r="55" spans="1:8" s="1" customFormat="1" ht="15" customHeight="1" x14ac:dyDescent="0.25">
      <c r="A55"/>
      <c r="B55" s="5" t="s">
        <v>1906</v>
      </c>
      <c r="C55" s="9">
        <v>602.54</v>
      </c>
      <c r="D55" s="236"/>
      <c r="E55" s="242">
        <f t="shared" ref="E55:E59" si="2">+C55-D55+E54</f>
        <v>1539.63</v>
      </c>
      <c r="F55"/>
      <c r="G55" s="4" t="s">
        <v>13</v>
      </c>
      <c r="H55" s="9">
        <v>602.54</v>
      </c>
    </row>
    <row r="56" spans="1:8" s="1" customFormat="1" ht="15" customHeight="1" x14ac:dyDescent="0.25">
      <c r="A56"/>
      <c r="B56" s="5" t="s">
        <v>1907</v>
      </c>
      <c r="C56" s="9">
        <v>2522.2199999999998</v>
      </c>
      <c r="D56" s="236"/>
      <c r="E56" s="242">
        <f t="shared" si="2"/>
        <v>4061.85</v>
      </c>
      <c r="F56"/>
      <c r="G56" s="4" t="s">
        <v>14</v>
      </c>
      <c r="H56" s="9">
        <v>2522.2199999999998</v>
      </c>
    </row>
    <row r="57" spans="1:8" s="1" customFormat="1" ht="15" customHeight="1" x14ac:dyDescent="0.25">
      <c r="A57"/>
      <c r="B57" s="28"/>
      <c r="C57" s="18"/>
      <c r="D57" s="18"/>
      <c r="E57" s="242">
        <f t="shared" si="2"/>
        <v>4061.85</v>
      </c>
      <c r="F57"/>
      <c r="G57" s="6" t="s">
        <v>8</v>
      </c>
      <c r="H57" s="9">
        <f>SUM(H54:H56)</f>
        <v>4061.85</v>
      </c>
    </row>
    <row r="58" spans="1:8" s="1" customFormat="1" ht="15" customHeight="1" x14ac:dyDescent="0.25">
      <c r="A58"/>
      <c r="B58" s="243"/>
      <c r="C58" s="45"/>
      <c r="D58" s="18"/>
      <c r="E58" s="242">
        <f t="shared" si="2"/>
        <v>4061.85</v>
      </c>
      <c r="F58"/>
    </row>
    <row r="59" spans="1:8" s="1" customFormat="1" x14ac:dyDescent="0.25">
      <c r="A59"/>
      <c r="B59" s="243"/>
      <c r="C59" s="43"/>
      <c r="D59" s="45"/>
      <c r="E59" s="242">
        <f t="shared" si="2"/>
        <v>4061.85</v>
      </c>
      <c r="F59"/>
      <c r="G59"/>
      <c r="H59" s="244">
        <f>+H57-E59</f>
        <v>0</v>
      </c>
    </row>
    <row r="60" spans="1:8" s="1" customFormat="1" x14ac:dyDescent="0.25">
      <c r="A60"/>
      <c r="B60"/>
      <c r="C60" s="13"/>
      <c r="D60" s="15"/>
      <c r="E60" s="15"/>
      <c r="F60"/>
      <c r="G60" s="13"/>
    </row>
    <row r="61" spans="1:8" s="1" customFormat="1" x14ac:dyDescent="0.25">
      <c r="A61"/>
      <c r="B61"/>
      <c r="C61" s="13"/>
      <c r="D61" s="15"/>
      <c r="E61" s="15"/>
      <c r="F61"/>
      <c r="G61" s="13"/>
    </row>
    <row r="62" spans="1:8" s="1" customFormat="1" x14ac:dyDescent="0.25">
      <c r="A62"/>
      <c r="B62"/>
      <c r="C62" s="13"/>
      <c r="D62" s="15"/>
      <c r="E62" s="15"/>
      <c r="F62"/>
      <c r="G62" s="13"/>
    </row>
    <row r="63" spans="1:8" s="1" customFormat="1" x14ac:dyDescent="0.25">
      <c r="A63"/>
      <c r="B63"/>
      <c r="C63" s="13"/>
      <c r="D63" s="15"/>
      <c r="E63" s="15"/>
      <c r="F63"/>
      <c r="G63"/>
    </row>
    <row r="64" spans="1:8" s="1" customFormat="1" x14ac:dyDescent="0.25">
      <c r="A64"/>
      <c r="B64"/>
      <c r="C64" s="13"/>
      <c r="D64" s="15"/>
      <c r="E64" s="15"/>
      <c r="F64"/>
      <c r="G64"/>
    </row>
    <row r="65" spans="1:9" s="1" customFormat="1" x14ac:dyDescent="0.25">
      <c r="A65"/>
      <c r="B65"/>
      <c r="C65" s="13"/>
      <c r="D65" s="15"/>
      <c r="E65" s="15"/>
      <c r="F65"/>
      <c r="G65"/>
      <c r="I65"/>
    </row>
  </sheetData>
  <mergeCells count="4">
    <mergeCell ref="A2:E2"/>
    <mergeCell ref="A4:A29"/>
    <mergeCell ref="A33:A43"/>
    <mergeCell ref="A46:A50"/>
  </mergeCells>
  <pageMargins left="0.70866141732283472" right="0.70866141732283472" top="0.74803149606299213" bottom="0.74803149606299213" header="0.31496062992125984" footer="0.31496062992125984"/>
  <pageSetup paperSize="9" scale="40" orientation="portrait" verticalDpi="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AB060-BAB3-44BB-97F1-FC6B6E9CC3E4}">
  <sheetPr>
    <pageSetUpPr fitToPage="1"/>
  </sheetPr>
  <dimension ref="A1:K60"/>
  <sheetViews>
    <sheetView topLeftCell="A2" workbookViewId="0">
      <selection activeCell="H4" sqref="H4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2204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2205</v>
      </c>
      <c r="C4" s="148">
        <v>8011.39</v>
      </c>
      <c r="D4" s="236"/>
      <c r="E4" s="148">
        <f>+C4-D4</f>
        <v>8011.39</v>
      </c>
      <c r="G4" s="4" t="s">
        <v>4</v>
      </c>
      <c r="H4" s="148">
        <f>-36988.61-100000</f>
        <v>-136988.60999999999</v>
      </c>
      <c r="I4" s="13"/>
    </row>
    <row r="5" spans="1:11" ht="15" customHeight="1" x14ac:dyDescent="0.25">
      <c r="A5" s="305"/>
      <c r="B5" s="4" t="s">
        <v>2206</v>
      </c>
      <c r="C5" s="148">
        <v>51831.839999999997</v>
      </c>
      <c r="D5" s="236"/>
      <c r="E5" s="148">
        <f>+E4+C5-D5</f>
        <v>59843.229999999996</v>
      </c>
      <c r="G5" s="4" t="s">
        <v>5</v>
      </c>
      <c r="H5" s="148">
        <v>51831.839999999997</v>
      </c>
      <c r="I5" s="13"/>
    </row>
    <row r="6" spans="1:11" ht="15" customHeight="1" x14ac:dyDescent="0.25">
      <c r="A6" s="305"/>
      <c r="B6" s="4" t="s">
        <v>2207</v>
      </c>
      <c r="C6" s="245">
        <v>155399.74</v>
      </c>
      <c r="D6" s="236"/>
      <c r="E6" s="148">
        <f t="shared" ref="E6:E29" si="0">+E5+C6-D6</f>
        <v>215242.96999999997</v>
      </c>
      <c r="G6" s="4" t="s">
        <v>6</v>
      </c>
      <c r="H6" s="247">
        <f>10114.67+251.55</f>
        <v>10366.219999999999</v>
      </c>
      <c r="I6" s="13" t="s">
        <v>832</v>
      </c>
    </row>
    <row r="7" spans="1:11" ht="15" customHeight="1" x14ac:dyDescent="0.25">
      <c r="A7" s="305"/>
      <c r="B7" s="4" t="s">
        <v>2208</v>
      </c>
      <c r="C7" s="45">
        <v>5256.96</v>
      </c>
      <c r="D7" s="236"/>
      <c r="E7" s="148">
        <f t="shared" si="0"/>
        <v>220499.92999999996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2209</v>
      </c>
      <c r="C8" s="34">
        <v>1201.8</v>
      </c>
      <c r="D8" s="236"/>
      <c r="E8" s="148">
        <f t="shared" si="0"/>
        <v>221701.72999999995</v>
      </c>
      <c r="G8" s="4" t="s">
        <v>15</v>
      </c>
      <c r="H8" s="34">
        <v>1201.8</v>
      </c>
      <c r="I8" s="13"/>
    </row>
    <row r="9" spans="1:11" ht="15" customHeight="1" x14ac:dyDescent="0.25">
      <c r="A9" s="305"/>
      <c r="B9" s="4" t="s">
        <v>2210</v>
      </c>
      <c r="C9" s="34">
        <v>120.81</v>
      </c>
      <c r="D9" s="236"/>
      <c r="E9" s="148">
        <f t="shared" si="0"/>
        <v>221822.53999999995</v>
      </c>
      <c r="G9" s="4" t="s">
        <v>16</v>
      </c>
      <c r="H9" s="34">
        <v>120.81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221822.53999999995</v>
      </c>
      <c r="G10" s="6" t="s">
        <v>8</v>
      </c>
      <c r="H10" s="7">
        <f>SUM(H4:H9)</f>
        <v>-68210.979999999981</v>
      </c>
      <c r="J10" s="57"/>
    </row>
    <row r="11" spans="1:11" ht="15" customHeight="1" x14ac:dyDescent="0.25">
      <c r="A11" s="305"/>
      <c r="B11" s="28" t="s">
        <v>73</v>
      </c>
      <c r="C11" s="14"/>
      <c r="D11" s="121">
        <v>50000</v>
      </c>
      <c r="E11" s="148">
        <f t="shared" si="0"/>
        <v>171822.53999999995</v>
      </c>
      <c r="G11" s="86"/>
      <c r="H11" s="8"/>
      <c r="J11" s="57"/>
    </row>
    <row r="12" spans="1:11" ht="15" customHeight="1" x14ac:dyDescent="0.25">
      <c r="A12" s="305"/>
      <c r="B12" s="28" t="s">
        <v>319</v>
      </c>
      <c r="C12" s="14"/>
      <c r="D12" s="121">
        <v>45000</v>
      </c>
      <c r="E12" s="148">
        <f t="shared" si="0"/>
        <v>126822.53999999995</v>
      </c>
      <c r="G12" s="86"/>
      <c r="H12" s="8">
        <f>+H10-E29</f>
        <v>0</v>
      </c>
      <c r="K12" s="57"/>
    </row>
    <row r="13" spans="1:11" ht="15" customHeight="1" x14ac:dyDescent="0.25">
      <c r="A13" s="305"/>
      <c r="B13" s="28" t="s">
        <v>619</v>
      </c>
      <c r="C13" s="14"/>
      <c r="D13" s="121">
        <v>50000</v>
      </c>
      <c r="E13" s="148">
        <f t="shared" si="0"/>
        <v>76822.53999999995</v>
      </c>
      <c r="G13" s="86"/>
      <c r="H13" s="8"/>
      <c r="K13" s="57"/>
    </row>
    <row r="14" spans="1:11" ht="15" customHeight="1" x14ac:dyDescent="0.25">
      <c r="A14" s="305"/>
      <c r="B14" s="28" t="s">
        <v>2090</v>
      </c>
      <c r="C14" s="14"/>
      <c r="D14" s="121">
        <v>33.520000000000003</v>
      </c>
      <c r="E14" s="148">
        <f t="shared" si="0"/>
        <v>76789.019999999946</v>
      </c>
      <c r="G14" s="86"/>
      <c r="H14" s="8"/>
      <c r="K14" s="57"/>
    </row>
    <row r="15" spans="1:11" ht="15" customHeight="1" x14ac:dyDescent="0.25">
      <c r="A15" s="305"/>
      <c r="B15" s="28"/>
      <c r="C15" s="14"/>
      <c r="D15" s="121"/>
      <c r="E15" s="148">
        <f t="shared" si="0"/>
        <v>76789.019999999946</v>
      </c>
      <c r="G15" s="86"/>
      <c r="H15" s="8"/>
      <c r="K15" s="57"/>
    </row>
    <row r="16" spans="1:11" ht="15" customHeight="1" x14ac:dyDescent="0.25">
      <c r="A16" s="305"/>
      <c r="B16" s="28"/>
      <c r="C16" s="14"/>
      <c r="D16" s="121"/>
      <c r="E16" s="148">
        <f t="shared" si="0"/>
        <v>76789.019999999946</v>
      </c>
      <c r="G16" s="86"/>
      <c r="H16" s="8"/>
      <c r="K16" s="57"/>
    </row>
    <row r="17" spans="1:11" ht="15" customHeight="1" x14ac:dyDescent="0.25">
      <c r="A17" s="305"/>
      <c r="B17" s="126"/>
      <c r="E17" s="148">
        <f t="shared" si="0"/>
        <v>76789.019999999946</v>
      </c>
      <c r="G17" s="86"/>
      <c r="H17" s="8"/>
      <c r="K17" s="57"/>
    </row>
    <row r="18" spans="1:11" ht="15" customHeight="1" x14ac:dyDescent="0.25">
      <c r="A18" s="305"/>
      <c r="B18" s="231" t="s">
        <v>1796</v>
      </c>
      <c r="C18" s="192"/>
      <c r="D18" s="193"/>
      <c r="E18" s="148">
        <f t="shared" si="0"/>
        <v>76789.019999999946</v>
      </c>
      <c r="G18" s="86"/>
      <c r="H18" s="8"/>
      <c r="K18" s="57"/>
    </row>
    <row r="19" spans="1:11" ht="15" customHeight="1" x14ac:dyDescent="0.25">
      <c r="A19" s="305"/>
      <c r="B19" t="s">
        <v>2211</v>
      </c>
      <c r="D19" s="15">
        <v>45000</v>
      </c>
      <c r="E19" s="148">
        <f t="shared" si="0"/>
        <v>31789.019999999946</v>
      </c>
      <c r="G19" s="86"/>
      <c r="H19" s="8"/>
      <c r="K19" s="57"/>
    </row>
    <row r="20" spans="1:11" ht="15" customHeight="1" x14ac:dyDescent="0.25">
      <c r="A20" s="305"/>
      <c r="B20" s="28" t="s">
        <v>78</v>
      </c>
      <c r="C20" s="14"/>
      <c r="D20" s="121">
        <v>100000</v>
      </c>
      <c r="E20" s="148">
        <f t="shared" si="0"/>
        <v>-68210.980000000054</v>
      </c>
      <c r="G20" s="86"/>
      <c r="H20" s="8"/>
      <c r="K20" s="57"/>
    </row>
    <row r="21" spans="1:11" ht="15" customHeight="1" x14ac:dyDescent="0.25">
      <c r="A21" s="305"/>
      <c r="B21" s="28"/>
      <c r="C21" s="14"/>
      <c r="D21" s="121"/>
      <c r="E21" s="148">
        <f t="shared" si="0"/>
        <v>-68210.980000000054</v>
      </c>
      <c r="G21" s="86"/>
      <c r="H21" s="8"/>
      <c r="K21" s="57"/>
    </row>
    <row r="22" spans="1:11" ht="15" customHeight="1" x14ac:dyDescent="0.25">
      <c r="A22" s="305"/>
      <c r="B22" s="28"/>
      <c r="C22" s="14"/>
      <c r="D22" s="121"/>
      <c r="E22" s="148">
        <f t="shared" si="0"/>
        <v>-68210.980000000054</v>
      </c>
      <c r="G22" s="86"/>
      <c r="H22" s="8"/>
      <c r="K22" s="57"/>
    </row>
    <row r="23" spans="1:11" ht="15" customHeight="1" x14ac:dyDescent="0.25">
      <c r="A23" s="305"/>
      <c r="B23" s="28"/>
      <c r="C23" s="14"/>
      <c r="D23" s="121"/>
      <c r="E23" s="148">
        <f t="shared" si="0"/>
        <v>-68210.980000000054</v>
      </c>
      <c r="G23" s="86"/>
      <c r="H23" s="8"/>
      <c r="K23" s="57"/>
    </row>
    <row r="24" spans="1:11" ht="15" customHeight="1" x14ac:dyDescent="0.25">
      <c r="A24" s="305"/>
      <c r="B24" s="28"/>
      <c r="C24" s="14"/>
      <c r="D24" s="121"/>
      <c r="E24" s="148">
        <f t="shared" si="0"/>
        <v>-68210.980000000054</v>
      </c>
      <c r="G24" s="86"/>
      <c r="H24" s="8"/>
      <c r="K24" s="57"/>
    </row>
    <row r="25" spans="1:11" ht="15" customHeight="1" x14ac:dyDescent="0.25">
      <c r="A25" s="305"/>
      <c r="B25" s="28"/>
      <c r="C25" s="14"/>
      <c r="D25" s="121"/>
      <c r="E25" s="148">
        <f t="shared" si="0"/>
        <v>-68210.980000000054</v>
      </c>
      <c r="G25" s="86"/>
      <c r="H25" s="8"/>
      <c r="K25" s="57"/>
    </row>
    <row r="26" spans="1:11" ht="15" customHeight="1" x14ac:dyDescent="0.25">
      <c r="A26" s="305"/>
      <c r="B26" s="28"/>
      <c r="C26" s="14"/>
      <c r="D26" s="121"/>
      <c r="E26" s="148">
        <f t="shared" si="0"/>
        <v>-68210.980000000054</v>
      </c>
      <c r="G26" s="86"/>
      <c r="H26" s="8"/>
      <c r="K26" s="57"/>
    </row>
    <row r="27" spans="1:11" ht="15" customHeight="1" x14ac:dyDescent="0.25">
      <c r="A27" s="305"/>
      <c r="B27" s="28"/>
      <c r="C27" s="14"/>
      <c r="D27" s="18"/>
      <c r="E27" s="148">
        <f t="shared" si="0"/>
        <v>-68210.980000000054</v>
      </c>
      <c r="G27" s="86"/>
      <c r="H27" s="8"/>
      <c r="K27" s="57"/>
    </row>
    <row r="28" spans="1:11" ht="15" customHeight="1" x14ac:dyDescent="0.25">
      <c r="A28" s="305"/>
      <c r="B28" s="28"/>
      <c r="C28" s="14"/>
      <c r="D28" s="18"/>
      <c r="E28" s="148">
        <f t="shared" si="0"/>
        <v>-68210.980000000054</v>
      </c>
      <c r="G28" s="86"/>
      <c r="H28" s="8"/>
      <c r="K28" s="57"/>
    </row>
    <row r="29" spans="1:11" ht="15" customHeight="1" x14ac:dyDescent="0.25">
      <c r="A29" s="305"/>
      <c r="B29" s="28"/>
      <c r="C29" s="14"/>
      <c r="D29" s="121"/>
      <c r="E29" s="148">
        <f t="shared" si="0"/>
        <v>-68210.980000000054</v>
      </c>
      <c r="G29" s="86"/>
      <c r="H29" s="8"/>
      <c r="K29" s="57"/>
    </row>
    <row r="30" spans="1:11" s="1" customFormat="1" ht="15" customHeight="1" x14ac:dyDescent="0.25">
      <c r="A30" s="10"/>
      <c r="E30" s="86"/>
      <c r="F30"/>
      <c r="G30" s="13"/>
    </row>
    <row r="31" spans="1:11" s="1" customFormat="1" ht="15" customHeight="1" thickBot="1" x14ac:dyDescent="0.3">
      <c r="A31" s="10"/>
      <c r="E31" s="237"/>
      <c r="F31"/>
      <c r="G31" s="13"/>
    </row>
    <row r="32" spans="1:11" s="1" customFormat="1" ht="15" customHeight="1" x14ac:dyDescent="0.25">
      <c r="A32" s="27" t="s">
        <v>2213</v>
      </c>
      <c r="B32" s="98"/>
      <c r="C32" s="98"/>
      <c r="D32" s="179"/>
      <c r="E32" s="100"/>
      <c r="F32"/>
      <c r="G32" s="57"/>
    </row>
    <row r="33" spans="1:8" s="1" customFormat="1" ht="15" customHeight="1" x14ac:dyDescent="0.25">
      <c r="A33" s="308" t="s">
        <v>9</v>
      </c>
      <c r="B33" s="238" t="s">
        <v>538</v>
      </c>
      <c r="C33" s="236">
        <v>234668.41999999993</v>
      </c>
      <c r="D33" s="9"/>
      <c r="E33" s="236">
        <f>+C33-D33</f>
        <v>234668.41999999993</v>
      </c>
      <c r="F33"/>
      <c r="G33" s="57"/>
    </row>
    <row r="34" spans="1:8" s="1" customFormat="1" ht="15" customHeight="1" x14ac:dyDescent="0.25">
      <c r="A34" s="308"/>
      <c r="B34" s="249" t="s">
        <v>2212</v>
      </c>
      <c r="C34" s="9"/>
      <c r="D34" s="9">
        <v>55000</v>
      </c>
      <c r="E34" s="236">
        <f>+E33+C34-D34</f>
        <v>179668.41999999993</v>
      </c>
      <c r="F34"/>
      <c r="G34" s="57"/>
    </row>
    <row r="35" spans="1:8" s="1" customFormat="1" ht="15" customHeight="1" x14ac:dyDescent="0.25">
      <c r="A35" s="308"/>
      <c r="B35" s="238"/>
      <c r="C35" s="9"/>
      <c r="D35" s="9"/>
      <c r="E35" s="236">
        <f t="shared" ref="E35:E38" si="1">+E34+C35-D35</f>
        <v>179668.41999999993</v>
      </c>
      <c r="F35"/>
      <c r="G35" s="57"/>
    </row>
    <row r="36" spans="1:8" s="1" customFormat="1" ht="15" customHeight="1" x14ac:dyDescent="0.25">
      <c r="A36" s="308"/>
      <c r="B36" s="238"/>
      <c r="C36" s="9"/>
      <c r="D36" s="9"/>
      <c r="E36" s="236">
        <f t="shared" si="1"/>
        <v>179668.41999999993</v>
      </c>
      <c r="F36"/>
      <c r="G36" s="57"/>
    </row>
    <row r="37" spans="1:8" s="1" customFormat="1" ht="15" customHeight="1" x14ac:dyDescent="0.25">
      <c r="A37" s="308"/>
      <c r="B37" s="248"/>
      <c r="C37" s="9"/>
      <c r="D37" s="9"/>
      <c r="E37" s="236">
        <f t="shared" si="1"/>
        <v>179668.41999999993</v>
      </c>
      <c r="F37"/>
      <c r="G37" s="57"/>
    </row>
    <row r="38" spans="1:8" s="1" customFormat="1" ht="15" customHeight="1" x14ac:dyDescent="0.25">
      <c r="A38" s="308"/>
      <c r="B38" s="246"/>
      <c r="C38" s="9"/>
      <c r="D38" s="9"/>
      <c r="E38" s="236">
        <f t="shared" si="1"/>
        <v>179668.41999999993</v>
      </c>
      <c r="F38"/>
      <c r="G38" s="57"/>
    </row>
    <row r="39" spans="1:8" s="1" customFormat="1" ht="15" customHeight="1" x14ac:dyDescent="0.25">
      <c r="A39"/>
      <c r="B39"/>
      <c r="C39" s="15"/>
      <c r="D39" s="239"/>
      <c r="E39" s="239"/>
      <c r="F39"/>
      <c r="G39"/>
    </row>
    <row r="40" spans="1:8" s="1" customFormat="1" ht="15" customHeight="1" thickBot="1" x14ac:dyDescent="0.3">
      <c r="A40" s="99" t="s">
        <v>2213</v>
      </c>
      <c r="B40" s="96"/>
      <c r="C40" s="96"/>
      <c r="D40" s="96"/>
      <c r="E40" s="96"/>
      <c r="F40"/>
      <c r="G40"/>
      <c r="H40" s="8"/>
    </row>
    <row r="41" spans="1:8" s="1" customFormat="1" ht="15" customHeight="1" x14ac:dyDescent="0.25">
      <c r="A41" s="293" t="s">
        <v>10</v>
      </c>
      <c r="B41" s="28" t="s">
        <v>674</v>
      </c>
      <c r="C41" s="9" t="s">
        <v>433</v>
      </c>
      <c r="D41" s="9"/>
      <c r="E41" s="236">
        <v>21750</v>
      </c>
      <c r="F41"/>
      <c r="G41"/>
      <c r="H41" s="8"/>
    </row>
    <row r="42" spans="1:8" s="1" customFormat="1" ht="15" customHeight="1" x14ac:dyDescent="0.25">
      <c r="A42" s="294"/>
      <c r="B42" s="28" t="s">
        <v>674</v>
      </c>
      <c r="C42" s="9" t="s">
        <v>433</v>
      </c>
      <c r="D42" s="9"/>
      <c r="E42" s="236">
        <v>20750</v>
      </c>
      <c r="F42"/>
      <c r="G42"/>
      <c r="H42" s="8"/>
    </row>
    <row r="43" spans="1:8" s="1" customFormat="1" ht="15" customHeight="1" x14ac:dyDescent="0.25">
      <c r="A43" s="294"/>
      <c r="B43" s="28"/>
      <c r="C43" s="9"/>
      <c r="D43" s="9"/>
      <c r="E43" s="236"/>
      <c r="F43"/>
      <c r="G43"/>
      <c r="H43" s="8"/>
    </row>
    <row r="44" spans="1:8" s="1" customFormat="1" ht="15" customHeight="1" x14ac:dyDescent="0.25">
      <c r="A44" s="294"/>
      <c r="B44" s="28"/>
      <c r="C44" s="9"/>
      <c r="D44" s="9"/>
      <c r="E44" s="236"/>
      <c r="F44"/>
      <c r="G44"/>
      <c r="H44" s="8"/>
    </row>
    <row r="45" spans="1:8" s="1" customFormat="1" ht="15" customHeight="1" thickBot="1" x14ac:dyDescent="0.3">
      <c r="A45" s="307"/>
      <c r="B45" s="28"/>
      <c r="C45" s="9"/>
      <c r="D45" s="9"/>
      <c r="E45" s="236"/>
      <c r="F45"/>
      <c r="G45"/>
      <c r="H45" s="8"/>
    </row>
    <row r="46" spans="1:8" s="1" customFormat="1" ht="15" customHeight="1" x14ac:dyDescent="0.25">
      <c r="A46"/>
      <c r="B46"/>
      <c r="C46" s="15"/>
      <c r="D46" s="15"/>
      <c r="E46" s="15"/>
      <c r="F46"/>
      <c r="G46"/>
      <c r="H46" s="8"/>
    </row>
    <row r="47" spans="1:8" s="1" customFormat="1" ht="15" customHeight="1" thickBot="1" x14ac:dyDescent="0.3">
      <c r="A47"/>
      <c r="B47"/>
      <c r="C47" s="15"/>
      <c r="D47" s="15"/>
      <c r="E47" s="15"/>
      <c r="F47"/>
    </row>
    <row r="48" spans="1:8" s="1" customFormat="1" ht="15" customHeight="1" thickBot="1" x14ac:dyDescent="0.3">
      <c r="A48"/>
      <c r="B48" s="97" t="s">
        <v>1867</v>
      </c>
      <c r="C48" s="93"/>
      <c r="D48" s="93"/>
      <c r="E48" s="94"/>
      <c r="F48"/>
      <c r="G48" s="31" t="s">
        <v>11</v>
      </c>
      <c r="H48" s="32"/>
    </row>
    <row r="49" spans="1:9" s="1" customFormat="1" ht="15" customHeight="1" x14ac:dyDescent="0.25">
      <c r="A49"/>
      <c r="B49" s="3" t="s">
        <v>1905</v>
      </c>
      <c r="C49" s="9">
        <v>937.09</v>
      </c>
      <c r="D49" s="240"/>
      <c r="E49" s="241">
        <f>+C49-D49</f>
        <v>937.09</v>
      </c>
      <c r="F49"/>
      <c r="G49" s="4" t="s">
        <v>12</v>
      </c>
      <c r="H49" s="9">
        <v>937.09</v>
      </c>
    </row>
    <row r="50" spans="1:9" s="1" customFormat="1" ht="15" customHeight="1" x14ac:dyDescent="0.25">
      <c r="A50"/>
      <c r="B50" s="5" t="s">
        <v>1906</v>
      </c>
      <c r="C50" s="9">
        <v>602.54</v>
      </c>
      <c r="D50" s="236"/>
      <c r="E50" s="242">
        <f t="shared" ref="E50:E54" si="2">+C50-D50+E49</f>
        <v>1539.63</v>
      </c>
      <c r="F50"/>
      <c r="G50" s="4" t="s">
        <v>13</v>
      </c>
      <c r="H50" s="9">
        <v>602.54</v>
      </c>
    </row>
    <row r="51" spans="1:9" s="1" customFormat="1" ht="15" customHeight="1" x14ac:dyDescent="0.25">
      <c r="A51"/>
      <c r="B51" s="5" t="s">
        <v>1907</v>
      </c>
      <c r="C51" s="9">
        <v>2522.2199999999998</v>
      </c>
      <c r="D51" s="236"/>
      <c r="E51" s="242">
        <f t="shared" si="2"/>
        <v>4061.85</v>
      </c>
      <c r="F51"/>
      <c r="G51" s="4" t="s">
        <v>14</v>
      </c>
      <c r="H51" s="9">
        <v>2522.2199999999998</v>
      </c>
    </row>
    <row r="52" spans="1:9" s="1" customFormat="1" ht="15" customHeight="1" x14ac:dyDescent="0.25">
      <c r="A52"/>
      <c r="B52" s="28"/>
      <c r="C52" s="18"/>
      <c r="D52" s="18"/>
      <c r="E52" s="242">
        <f t="shared" si="2"/>
        <v>4061.85</v>
      </c>
      <c r="F52"/>
      <c r="G52" s="6" t="s">
        <v>8</v>
      </c>
      <c r="H52" s="9">
        <f>SUM(H49:H51)</f>
        <v>4061.85</v>
      </c>
    </row>
    <row r="53" spans="1:9" s="1" customFormat="1" ht="15" customHeight="1" x14ac:dyDescent="0.25">
      <c r="A53"/>
      <c r="B53" s="243"/>
      <c r="C53" s="45"/>
      <c r="D53" s="18"/>
      <c r="E53" s="242">
        <f t="shared" si="2"/>
        <v>4061.85</v>
      </c>
      <c r="F53"/>
    </row>
    <row r="54" spans="1:9" s="1" customFormat="1" x14ac:dyDescent="0.25">
      <c r="A54"/>
      <c r="B54" s="243"/>
      <c r="C54" s="43"/>
      <c r="D54" s="45"/>
      <c r="E54" s="242">
        <f t="shared" si="2"/>
        <v>4061.85</v>
      </c>
      <c r="F54"/>
      <c r="G54"/>
      <c r="H54" s="244">
        <f>+H52-E54</f>
        <v>0</v>
      </c>
    </row>
    <row r="55" spans="1:9" s="1" customFormat="1" x14ac:dyDescent="0.25">
      <c r="A55"/>
      <c r="B55"/>
      <c r="C55" s="13"/>
      <c r="D55" s="15"/>
      <c r="E55" s="15"/>
      <c r="F55"/>
      <c r="G55" s="13"/>
    </row>
    <row r="56" spans="1:9" s="1" customFormat="1" x14ac:dyDescent="0.25">
      <c r="A56"/>
      <c r="B56"/>
      <c r="C56" s="13"/>
      <c r="D56" s="15"/>
      <c r="E56" s="15"/>
      <c r="F56"/>
      <c r="G56" s="13"/>
    </row>
    <row r="57" spans="1:9" s="1" customFormat="1" x14ac:dyDescent="0.25">
      <c r="A57"/>
      <c r="B57"/>
      <c r="C57" s="13"/>
      <c r="D57" s="15"/>
      <c r="E57" s="15"/>
      <c r="F57"/>
      <c r="G57" s="13"/>
    </row>
    <row r="58" spans="1:9" s="1" customFormat="1" x14ac:dyDescent="0.25">
      <c r="A58"/>
      <c r="B58"/>
      <c r="C58" s="13"/>
      <c r="D58" s="15"/>
      <c r="E58" s="15"/>
      <c r="F58"/>
      <c r="G58"/>
    </row>
    <row r="59" spans="1:9" s="1" customFormat="1" x14ac:dyDescent="0.25">
      <c r="A59"/>
      <c r="B59"/>
      <c r="C59" s="13"/>
      <c r="D59" s="15"/>
      <c r="E59" s="15"/>
      <c r="F59"/>
      <c r="G59"/>
    </row>
    <row r="60" spans="1:9" s="1" customFormat="1" x14ac:dyDescent="0.25">
      <c r="A60"/>
      <c r="B60"/>
      <c r="C60" s="13"/>
      <c r="D60" s="15"/>
      <c r="E60" s="15"/>
      <c r="F60"/>
      <c r="G60"/>
      <c r="I60"/>
    </row>
  </sheetData>
  <mergeCells count="4">
    <mergeCell ref="A2:E2"/>
    <mergeCell ref="A4:A29"/>
    <mergeCell ref="A33:A38"/>
    <mergeCell ref="A41:A45"/>
  </mergeCells>
  <pageMargins left="0.70866141732283472" right="0.70866141732283472" top="0.74803149606299213" bottom="0.74803149606299213" header="0.31496062992125984" footer="0.31496062992125984"/>
  <pageSetup paperSize="9" scale="40"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E4CC0-D0F1-45FC-8617-4AF700077138}">
  <sheetPr>
    <pageSetUpPr fitToPage="1"/>
  </sheetPr>
  <dimension ref="A1:K63"/>
  <sheetViews>
    <sheetView topLeftCell="A24" workbookViewId="0">
      <selection activeCell="E41" sqref="E41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2214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2215</v>
      </c>
      <c r="C4" s="148">
        <v>-136988.60999999999</v>
      </c>
      <c r="D4" s="236"/>
      <c r="E4" s="148">
        <f>+C4-D4</f>
        <v>-136988.60999999999</v>
      </c>
      <c r="G4" s="4" t="s">
        <v>4</v>
      </c>
      <c r="H4" s="148">
        <v>-485950.61</v>
      </c>
      <c r="I4" s="13"/>
    </row>
    <row r="5" spans="1:11" ht="15" customHeight="1" x14ac:dyDescent="0.25">
      <c r="A5" s="305"/>
      <c r="B5" s="4" t="s">
        <v>2216</v>
      </c>
      <c r="C5" s="148">
        <v>51831.839999999997</v>
      </c>
      <c r="D5" s="236"/>
      <c r="E5" s="148">
        <f>+E4+C5-D5</f>
        <v>-85156.76999999999</v>
      </c>
      <c r="G5" s="4" t="s">
        <v>5</v>
      </c>
      <c r="H5" s="148">
        <v>66658.880000000005</v>
      </c>
      <c r="I5" s="13"/>
    </row>
    <row r="6" spans="1:11" ht="15" customHeight="1" x14ac:dyDescent="0.25">
      <c r="A6" s="305"/>
      <c r="B6" s="4" t="s">
        <v>2217</v>
      </c>
      <c r="C6" s="247">
        <f>10114.67+251.55</f>
        <v>10366.219999999999</v>
      </c>
      <c r="D6" s="236"/>
      <c r="E6" s="148">
        <f t="shared" ref="E6:E29" si="0">+E5+C6-D6</f>
        <v>-74790.549999999988</v>
      </c>
      <c r="G6" s="4" t="s">
        <v>6</v>
      </c>
      <c r="H6" s="250">
        <f>27.38+251.55</f>
        <v>278.93</v>
      </c>
      <c r="I6" s="13" t="s">
        <v>832</v>
      </c>
    </row>
    <row r="7" spans="1:11" ht="15" customHeight="1" x14ac:dyDescent="0.25">
      <c r="A7" s="305"/>
      <c r="B7" s="4" t="s">
        <v>2218</v>
      </c>
      <c r="C7" s="45">
        <v>5256.96</v>
      </c>
      <c r="D7" s="236"/>
      <c r="E7" s="148">
        <f t="shared" si="0"/>
        <v>-69533.589999999982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2219</v>
      </c>
      <c r="C8" s="34">
        <v>1201.8</v>
      </c>
      <c r="D8" s="236"/>
      <c r="E8" s="148">
        <f t="shared" si="0"/>
        <v>-68331.789999999979</v>
      </c>
      <c r="G8" s="4" t="s">
        <v>15</v>
      </c>
      <c r="H8" s="34">
        <v>1201.8</v>
      </c>
      <c r="I8" s="13"/>
    </row>
    <row r="9" spans="1:11" ht="15" customHeight="1" x14ac:dyDescent="0.25">
      <c r="A9" s="305"/>
      <c r="B9" s="4" t="s">
        <v>2220</v>
      </c>
      <c r="C9" s="34">
        <v>120.81</v>
      </c>
      <c r="D9" s="236"/>
      <c r="E9" s="148">
        <f t="shared" si="0"/>
        <v>-68210.979999999981</v>
      </c>
      <c r="G9" s="4" t="s">
        <v>16</v>
      </c>
      <c r="H9" s="34">
        <v>120.81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-68210.979999999981</v>
      </c>
      <c r="G10" s="6" t="s">
        <v>8</v>
      </c>
      <c r="H10" s="7">
        <f>SUM(H4:H9)</f>
        <v>-412433.23</v>
      </c>
      <c r="J10" s="57"/>
    </row>
    <row r="11" spans="1:11" ht="15" customHeight="1" x14ac:dyDescent="0.25">
      <c r="A11" s="305"/>
      <c r="B11" s="28" t="s">
        <v>2223</v>
      </c>
      <c r="C11" s="14">
        <v>420000</v>
      </c>
      <c r="D11" s="121"/>
      <c r="E11" s="148">
        <f t="shared" si="0"/>
        <v>351789.02</v>
      </c>
      <c r="G11" s="86"/>
      <c r="H11" s="8"/>
      <c r="J11" s="57"/>
    </row>
    <row r="12" spans="1:11" ht="15" customHeight="1" x14ac:dyDescent="0.25">
      <c r="A12" s="305"/>
      <c r="B12" s="28" t="s">
        <v>2222</v>
      </c>
      <c r="C12" s="14">
        <v>385000</v>
      </c>
      <c r="D12" s="121"/>
      <c r="E12" s="148">
        <f t="shared" si="0"/>
        <v>736789.02</v>
      </c>
      <c r="G12" s="86"/>
      <c r="H12" s="8">
        <f>+H10-E26</f>
        <v>0</v>
      </c>
      <c r="K12" s="57"/>
    </row>
    <row r="13" spans="1:11" ht="15" customHeight="1" x14ac:dyDescent="0.25">
      <c r="A13" s="305"/>
      <c r="B13" s="28" t="s">
        <v>2222</v>
      </c>
      <c r="C13" s="14">
        <v>240341</v>
      </c>
      <c r="D13" s="121"/>
      <c r="E13" s="148">
        <f t="shared" si="0"/>
        <v>977130.02</v>
      </c>
      <c r="G13" s="86"/>
      <c r="H13" s="8"/>
      <c r="K13" s="57"/>
    </row>
    <row r="14" spans="1:11" ht="15" customHeight="1" x14ac:dyDescent="0.25">
      <c r="A14" s="305"/>
      <c r="B14" s="28" t="s">
        <v>97</v>
      </c>
      <c r="C14" s="14"/>
      <c r="D14" s="121">
        <v>286001</v>
      </c>
      <c r="E14" s="148">
        <f t="shared" si="0"/>
        <v>691129.02</v>
      </c>
      <c r="G14" s="86"/>
      <c r="H14" s="8"/>
      <c r="K14" s="57"/>
    </row>
    <row r="15" spans="1:11" ht="15" customHeight="1" x14ac:dyDescent="0.25">
      <c r="A15" s="305"/>
      <c r="B15" s="126" t="s">
        <v>121</v>
      </c>
      <c r="D15" s="15">
        <v>396427.29</v>
      </c>
      <c r="E15" s="148">
        <f t="shared" si="0"/>
        <v>294701.73000000004</v>
      </c>
      <c r="G15" s="86"/>
      <c r="H15" s="8"/>
      <c r="K15" s="57"/>
    </row>
    <row r="16" spans="1:11" ht="15" customHeight="1" x14ac:dyDescent="0.25">
      <c r="A16" s="305"/>
      <c r="B16" s="28"/>
      <c r="C16" s="14"/>
      <c r="D16" s="121"/>
      <c r="E16" s="148">
        <f t="shared" si="0"/>
        <v>294701.73000000004</v>
      </c>
      <c r="G16" s="86"/>
      <c r="H16" s="8"/>
      <c r="K16" s="57"/>
    </row>
    <row r="17" spans="1:11" ht="15" customHeight="1" x14ac:dyDescent="0.25">
      <c r="A17" s="305"/>
      <c r="B17" s="126"/>
      <c r="E17" s="148">
        <f t="shared" si="0"/>
        <v>294701.73000000004</v>
      </c>
      <c r="G17" s="86"/>
      <c r="H17" s="8"/>
      <c r="K17" s="57"/>
    </row>
    <row r="18" spans="1:11" ht="15" customHeight="1" x14ac:dyDescent="0.25">
      <c r="A18" s="305"/>
      <c r="B18" s="231" t="s">
        <v>2224</v>
      </c>
      <c r="C18" s="192"/>
      <c r="D18" s="193"/>
      <c r="E18" s="148">
        <f t="shared" si="0"/>
        <v>294701.73000000004</v>
      </c>
      <c r="G18" s="86"/>
      <c r="H18" s="8"/>
      <c r="K18" s="57"/>
    </row>
    <row r="19" spans="1:11" ht="15" customHeight="1" x14ac:dyDescent="0.25">
      <c r="A19" s="305"/>
      <c r="B19" t="s">
        <v>175</v>
      </c>
      <c r="D19" s="15">
        <v>478800</v>
      </c>
      <c r="E19" s="148">
        <f t="shared" si="0"/>
        <v>-184098.26999999996</v>
      </c>
      <c r="G19" s="86"/>
      <c r="H19" s="8"/>
      <c r="K19" s="57"/>
    </row>
    <row r="20" spans="1:11" ht="15" customHeight="1" x14ac:dyDescent="0.25">
      <c r="A20" s="305"/>
      <c r="B20" s="28" t="s">
        <v>123</v>
      </c>
      <c r="C20" s="14"/>
      <c r="D20" s="121">
        <v>226372.96</v>
      </c>
      <c r="E20" s="148">
        <f t="shared" si="0"/>
        <v>-410471.23</v>
      </c>
      <c r="G20" s="86"/>
      <c r="H20" s="8"/>
      <c r="K20" s="57"/>
    </row>
    <row r="21" spans="1:11" ht="15" customHeight="1" x14ac:dyDescent="0.25">
      <c r="A21" s="305"/>
      <c r="B21" s="231" t="s">
        <v>1796</v>
      </c>
      <c r="C21" s="192"/>
      <c r="D21" s="193"/>
      <c r="E21" s="148">
        <f t="shared" si="0"/>
        <v>-410471.23</v>
      </c>
      <c r="G21" s="86"/>
      <c r="H21" s="8"/>
      <c r="K21" s="57"/>
    </row>
    <row r="22" spans="1:11" ht="15" customHeight="1" x14ac:dyDescent="0.25">
      <c r="A22" s="305"/>
      <c r="B22" s="28" t="s">
        <v>451</v>
      </c>
      <c r="C22" s="14">
        <v>2000000</v>
      </c>
      <c r="D22" s="18">
        <v>0</v>
      </c>
      <c r="E22" s="148">
        <f t="shared" si="0"/>
        <v>1589528.77</v>
      </c>
      <c r="G22" s="86"/>
      <c r="H22" s="8"/>
      <c r="K22" s="57"/>
    </row>
    <row r="23" spans="1:11" ht="15" customHeight="1" x14ac:dyDescent="0.25">
      <c r="A23" s="305"/>
      <c r="B23" s="28" t="s">
        <v>2225</v>
      </c>
      <c r="C23" s="14">
        <v>0</v>
      </c>
      <c r="D23" s="121">
        <v>1962</v>
      </c>
      <c r="E23" s="148">
        <f t="shared" si="0"/>
        <v>1587566.77</v>
      </c>
      <c r="G23" s="86"/>
      <c r="H23" s="8"/>
      <c r="K23" s="57"/>
    </row>
    <row r="24" spans="1:11" ht="15" customHeight="1" x14ac:dyDescent="0.25">
      <c r="A24" s="305"/>
      <c r="B24" s="28" t="s">
        <v>2226</v>
      </c>
      <c r="C24" s="14">
        <v>0</v>
      </c>
      <c r="D24" s="121">
        <v>2000000</v>
      </c>
      <c r="E24" s="148">
        <f t="shared" si="0"/>
        <v>-412433.23</v>
      </c>
      <c r="G24" s="86"/>
      <c r="H24" s="8"/>
      <c r="K24" s="57"/>
    </row>
    <row r="25" spans="1:11" ht="15" customHeight="1" x14ac:dyDescent="0.25">
      <c r="A25" s="305"/>
      <c r="B25" s="28"/>
      <c r="C25" s="14"/>
      <c r="D25" s="18"/>
      <c r="E25" s="148">
        <f t="shared" si="0"/>
        <v>-412433.23</v>
      </c>
      <c r="G25" s="86"/>
      <c r="H25" s="8"/>
      <c r="K25" s="57"/>
    </row>
    <row r="26" spans="1:11" ht="15" customHeight="1" x14ac:dyDescent="0.25">
      <c r="A26" s="305"/>
      <c r="B26" s="28"/>
      <c r="C26" s="14"/>
      <c r="D26" s="18"/>
      <c r="E26" s="148">
        <f t="shared" si="0"/>
        <v>-412433.23</v>
      </c>
      <c r="G26" s="86"/>
      <c r="H26" s="8"/>
      <c r="K26" s="57"/>
    </row>
    <row r="27" spans="1:11" ht="15" customHeight="1" x14ac:dyDescent="0.25">
      <c r="A27" s="305"/>
      <c r="B27" s="28"/>
      <c r="C27" s="14"/>
      <c r="D27" s="18"/>
      <c r="E27" s="148">
        <f t="shared" si="0"/>
        <v>-412433.23</v>
      </c>
      <c r="G27" s="86"/>
      <c r="H27" s="8"/>
      <c r="K27" s="57"/>
    </row>
    <row r="28" spans="1:11" ht="15" customHeight="1" x14ac:dyDescent="0.25">
      <c r="A28" s="305"/>
      <c r="B28" s="28"/>
      <c r="C28" s="14"/>
      <c r="D28" s="18"/>
      <c r="E28" s="148">
        <f t="shared" si="0"/>
        <v>-412433.23</v>
      </c>
      <c r="G28" s="86"/>
      <c r="H28" s="8"/>
      <c r="K28" s="57"/>
    </row>
    <row r="29" spans="1:11" ht="15" customHeight="1" x14ac:dyDescent="0.25">
      <c r="A29" s="305"/>
      <c r="B29" s="28"/>
      <c r="C29" s="14"/>
      <c r="D29" s="121"/>
      <c r="E29" s="148">
        <f t="shared" si="0"/>
        <v>-412433.23</v>
      </c>
      <c r="G29" s="86"/>
      <c r="H29" s="8"/>
      <c r="K29" s="57"/>
    </row>
    <row r="30" spans="1:11" s="1" customFormat="1" ht="15" customHeight="1" x14ac:dyDescent="0.25">
      <c r="A30" s="10"/>
      <c r="E30" s="86"/>
      <c r="F30"/>
      <c r="G30" s="13"/>
    </row>
    <row r="31" spans="1:11" s="1" customFormat="1" ht="15" customHeight="1" thickBot="1" x14ac:dyDescent="0.3">
      <c r="A31" s="10"/>
      <c r="E31" s="237"/>
      <c r="F31"/>
      <c r="G31" s="13"/>
    </row>
    <row r="32" spans="1:11" s="1" customFormat="1" ht="15" customHeight="1" x14ac:dyDescent="0.25">
      <c r="A32" s="27" t="s">
        <v>2221</v>
      </c>
      <c r="B32" s="98"/>
      <c r="C32" s="98"/>
      <c r="D32" s="179"/>
      <c r="E32" s="100"/>
      <c r="F32"/>
      <c r="G32" s="57"/>
    </row>
    <row r="33" spans="1:8" s="1" customFormat="1" ht="15" customHeight="1" x14ac:dyDescent="0.25">
      <c r="A33" s="308" t="s">
        <v>9</v>
      </c>
      <c r="B33" s="238" t="s">
        <v>538</v>
      </c>
      <c r="C33" s="236">
        <v>179668.41999999993</v>
      </c>
      <c r="D33" s="9"/>
      <c r="E33" s="236">
        <f>+C33-D33</f>
        <v>179668.41999999993</v>
      </c>
      <c r="F33"/>
      <c r="G33" s="57"/>
    </row>
    <row r="34" spans="1:8" s="1" customFormat="1" ht="15" customHeight="1" x14ac:dyDescent="0.25">
      <c r="A34" s="308"/>
      <c r="B34" s="249" t="s">
        <v>2248</v>
      </c>
      <c r="C34" s="9"/>
      <c r="D34" s="9">
        <v>2900</v>
      </c>
      <c r="E34" s="236">
        <f>+E33+C34-D34</f>
        <v>176768.41999999993</v>
      </c>
      <c r="F34"/>
      <c r="G34" s="57"/>
    </row>
    <row r="35" spans="1:8" s="1" customFormat="1" ht="15" customHeight="1" x14ac:dyDescent="0.25">
      <c r="A35" s="308"/>
      <c r="B35" s="238" t="s">
        <v>2249</v>
      </c>
      <c r="C35" s="9"/>
      <c r="D35" s="9">
        <v>500</v>
      </c>
      <c r="E35" s="236">
        <f t="shared" ref="E35:E41" si="1">+E34+C35-D35</f>
        <v>176268.41999999993</v>
      </c>
      <c r="F35"/>
      <c r="G35" s="57"/>
    </row>
    <row r="36" spans="1:8" s="1" customFormat="1" ht="15" customHeight="1" x14ac:dyDescent="0.25">
      <c r="A36" s="308"/>
      <c r="B36" s="238" t="s">
        <v>2249</v>
      </c>
      <c r="C36" s="9"/>
      <c r="D36" s="9">
        <v>600</v>
      </c>
      <c r="E36" s="236">
        <f t="shared" si="1"/>
        <v>175668.41999999993</v>
      </c>
      <c r="F36"/>
      <c r="G36" s="57"/>
    </row>
    <row r="37" spans="1:8" s="1" customFormat="1" ht="15" customHeight="1" x14ac:dyDescent="0.25">
      <c r="A37" s="308"/>
      <c r="B37" s="238" t="s">
        <v>2250</v>
      </c>
      <c r="C37" s="9"/>
      <c r="D37" s="9">
        <v>600</v>
      </c>
      <c r="E37" s="236">
        <f t="shared" si="1"/>
        <v>175068.41999999993</v>
      </c>
      <c r="F37"/>
      <c r="G37" s="57"/>
    </row>
    <row r="38" spans="1:8" s="1" customFormat="1" ht="15" customHeight="1" x14ac:dyDescent="0.25">
      <c r="A38" s="308"/>
      <c r="B38" s="238" t="s">
        <v>2251</v>
      </c>
      <c r="C38" s="9"/>
      <c r="D38" s="9">
        <v>1500</v>
      </c>
      <c r="E38" s="236">
        <f t="shared" si="1"/>
        <v>173568.41999999993</v>
      </c>
      <c r="F38"/>
      <c r="G38" s="57"/>
    </row>
    <row r="39" spans="1:8" s="1" customFormat="1" ht="15" customHeight="1" x14ac:dyDescent="0.25">
      <c r="A39" s="308"/>
      <c r="B39" s="238" t="s">
        <v>2252</v>
      </c>
      <c r="C39" s="9"/>
      <c r="D39" s="9">
        <v>14752</v>
      </c>
      <c r="E39" s="236">
        <f t="shared" si="1"/>
        <v>158816.41999999993</v>
      </c>
      <c r="F39"/>
      <c r="G39" s="57"/>
    </row>
    <row r="40" spans="1:8" s="1" customFormat="1" ht="15" customHeight="1" x14ac:dyDescent="0.25">
      <c r="A40" s="308"/>
      <c r="B40" s="248"/>
      <c r="C40" s="9"/>
      <c r="D40" s="9"/>
      <c r="E40" s="236">
        <f t="shared" si="1"/>
        <v>158816.41999999993</v>
      </c>
      <c r="F40"/>
      <c r="G40" s="57"/>
    </row>
    <row r="41" spans="1:8" s="1" customFormat="1" ht="15" customHeight="1" x14ac:dyDescent="0.25">
      <c r="A41" s="308"/>
      <c r="B41" s="246"/>
      <c r="C41" s="9"/>
      <c r="D41" s="9"/>
      <c r="E41" s="236">
        <f t="shared" si="1"/>
        <v>158816.41999999993</v>
      </c>
      <c r="F41"/>
      <c r="G41" s="57"/>
    </row>
    <row r="42" spans="1:8" s="1" customFormat="1" ht="15" customHeight="1" x14ac:dyDescent="0.25">
      <c r="A42"/>
      <c r="B42"/>
      <c r="C42" s="15"/>
      <c r="D42" s="239"/>
      <c r="E42" s="239"/>
      <c r="F42"/>
      <c r="G42"/>
    </row>
    <row r="43" spans="1:8" s="1" customFormat="1" ht="15" customHeight="1" thickBot="1" x14ac:dyDescent="0.3">
      <c r="A43" s="99" t="s">
        <v>2221</v>
      </c>
      <c r="B43" s="96"/>
      <c r="C43" s="96"/>
      <c r="D43" s="96"/>
      <c r="E43" s="96"/>
      <c r="F43"/>
      <c r="G43"/>
      <c r="H43" s="8"/>
    </row>
    <row r="44" spans="1:8" s="1" customFormat="1" ht="15" customHeight="1" x14ac:dyDescent="0.25">
      <c r="A44" s="293" t="s">
        <v>10</v>
      </c>
      <c r="B44" s="28" t="s">
        <v>674</v>
      </c>
      <c r="C44" s="9" t="s">
        <v>916</v>
      </c>
      <c r="D44" s="9"/>
      <c r="E44" s="236">
        <v>70000</v>
      </c>
      <c r="F44"/>
      <c r="G44"/>
      <c r="H44" s="8"/>
    </row>
    <row r="45" spans="1:8" s="1" customFormat="1" ht="15" customHeight="1" x14ac:dyDescent="0.25">
      <c r="A45" s="294"/>
      <c r="B45" s="28"/>
      <c r="C45" s="9"/>
      <c r="D45" s="9"/>
      <c r="E45" s="236"/>
      <c r="F45"/>
      <c r="G45"/>
      <c r="H45" s="8"/>
    </row>
    <row r="46" spans="1:8" s="1" customFormat="1" ht="15" customHeight="1" x14ac:dyDescent="0.25">
      <c r="A46" s="294"/>
      <c r="B46" s="28"/>
      <c r="C46" s="9"/>
      <c r="D46" s="9"/>
      <c r="E46" s="236"/>
      <c r="F46"/>
      <c r="G46"/>
      <c r="H46" s="8"/>
    </row>
    <row r="47" spans="1:8" s="1" customFormat="1" ht="15" customHeight="1" x14ac:dyDescent="0.25">
      <c r="A47" s="294"/>
      <c r="B47" s="28"/>
      <c r="C47" s="9"/>
      <c r="D47" s="9"/>
      <c r="E47" s="236"/>
      <c r="F47"/>
      <c r="G47"/>
      <c r="H47" s="8"/>
    </row>
    <row r="48" spans="1:8" s="1" customFormat="1" ht="15" customHeight="1" thickBot="1" x14ac:dyDescent="0.3">
      <c r="A48" s="307"/>
      <c r="B48" s="28"/>
      <c r="C48" s="9"/>
      <c r="D48" s="9"/>
      <c r="E48" s="236"/>
      <c r="F48"/>
      <c r="G48"/>
      <c r="H48" s="8"/>
    </row>
    <row r="49" spans="1:9" s="1" customFormat="1" ht="15" customHeight="1" x14ac:dyDescent="0.25">
      <c r="A49"/>
      <c r="B49"/>
      <c r="C49" s="15"/>
      <c r="D49" s="15"/>
      <c r="E49" s="15"/>
      <c r="F49"/>
      <c r="G49"/>
      <c r="H49" s="8"/>
    </row>
    <row r="50" spans="1:9" s="1" customFormat="1" ht="15" customHeight="1" thickBot="1" x14ac:dyDescent="0.3">
      <c r="A50"/>
      <c r="B50"/>
      <c r="C50" s="15"/>
      <c r="D50" s="15"/>
      <c r="E50" s="15"/>
      <c r="F50"/>
    </row>
    <row r="51" spans="1:9" s="1" customFormat="1" ht="15" customHeight="1" thickBot="1" x14ac:dyDescent="0.3">
      <c r="A51"/>
      <c r="B51" s="97" t="s">
        <v>1867</v>
      </c>
      <c r="C51" s="93"/>
      <c r="D51" s="93"/>
      <c r="E51" s="94"/>
      <c r="F51"/>
      <c r="G51" s="31" t="s">
        <v>11</v>
      </c>
      <c r="H51" s="32"/>
    </row>
    <row r="52" spans="1:9" s="1" customFormat="1" ht="15" customHeight="1" x14ac:dyDescent="0.25">
      <c r="A52"/>
      <c r="B52" s="3" t="s">
        <v>1905</v>
      </c>
      <c r="C52" s="9">
        <v>937.09</v>
      </c>
      <c r="D52" s="240"/>
      <c r="E52" s="241">
        <f>+C52-D52</f>
        <v>937.09</v>
      </c>
      <c r="F52"/>
      <c r="G52" s="4" t="s">
        <v>12</v>
      </c>
      <c r="H52" s="9">
        <v>937.09</v>
      </c>
    </row>
    <row r="53" spans="1:9" s="1" customFormat="1" ht="15" customHeight="1" x14ac:dyDescent="0.25">
      <c r="A53"/>
      <c r="B53" s="5" t="s">
        <v>1906</v>
      </c>
      <c r="C53" s="9">
        <v>602.54</v>
      </c>
      <c r="D53" s="236"/>
      <c r="E53" s="242">
        <f t="shared" ref="E53:E57" si="2">+C53-D53+E52</f>
        <v>1539.63</v>
      </c>
      <c r="F53"/>
      <c r="G53" s="4" t="s">
        <v>13</v>
      </c>
      <c r="H53" s="9">
        <v>602.54</v>
      </c>
    </row>
    <row r="54" spans="1:9" s="1" customFormat="1" ht="15" customHeight="1" x14ac:dyDescent="0.25">
      <c r="A54"/>
      <c r="B54" s="5" t="s">
        <v>1907</v>
      </c>
      <c r="C54" s="9">
        <v>2522.2199999999998</v>
      </c>
      <c r="D54" s="236"/>
      <c r="E54" s="242">
        <f t="shared" si="2"/>
        <v>4061.85</v>
      </c>
      <c r="F54"/>
      <c r="G54" s="4" t="s">
        <v>14</v>
      </c>
      <c r="H54" s="9">
        <v>2522.2199999999998</v>
      </c>
    </row>
    <row r="55" spans="1:9" s="1" customFormat="1" ht="15" customHeight="1" x14ac:dyDescent="0.25">
      <c r="A55"/>
      <c r="B55" s="28"/>
      <c r="C55" s="18"/>
      <c r="D55" s="18"/>
      <c r="E55" s="242">
        <f t="shared" si="2"/>
        <v>4061.85</v>
      </c>
      <c r="F55"/>
      <c r="G55" s="6" t="s">
        <v>8</v>
      </c>
      <c r="H55" s="9">
        <f>SUM(H52:H54)</f>
        <v>4061.85</v>
      </c>
    </row>
    <row r="56" spans="1:9" s="1" customFormat="1" ht="15" customHeight="1" x14ac:dyDescent="0.25">
      <c r="A56"/>
      <c r="B56" s="243"/>
      <c r="C56" s="45"/>
      <c r="D56" s="18"/>
      <c r="E56" s="242">
        <f t="shared" si="2"/>
        <v>4061.85</v>
      </c>
      <c r="F56"/>
    </row>
    <row r="57" spans="1:9" s="1" customFormat="1" x14ac:dyDescent="0.25">
      <c r="A57"/>
      <c r="B57" s="243"/>
      <c r="C57" s="43"/>
      <c r="D57" s="45"/>
      <c r="E57" s="242">
        <f t="shared" si="2"/>
        <v>4061.85</v>
      </c>
      <c r="F57"/>
      <c r="G57"/>
      <c r="H57" s="244">
        <f>+H55-E57</f>
        <v>0</v>
      </c>
    </row>
    <row r="58" spans="1:9" s="1" customFormat="1" x14ac:dyDescent="0.25">
      <c r="A58"/>
      <c r="B58"/>
      <c r="C58" s="13"/>
      <c r="D58" s="15"/>
      <c r="E58" s="15"/>
      <c r="F58"/>
      <c r="G58" s="13"/>
    </row>
    <row r="59" spans="1:9" s="1" customFormat="1" x14ac:dyDescent="0.25">
      <c r="A59"/>
      <c r="B59"/>
      <c r="C59" s="13"/>
      <c r="D59" s="15"/>
      <c r="E59" s="15"/>
      <c r="F59"/>
      <c r="G59" s="13"/>
    </row>
    <row r="60" spans="1:9" s="1" customFormat="1" x14ac:dyDescent="0.25">
      <c r="A60"/>
      <c r="B60"/>
      <c r="C60" s="13"/>
      <c r="D60" s="15"/>
      <c r="E60" s="15"/>
      <c r="F60"/>
      <c r="G60" s="13"/>
    </row>
    <row r="61" spans="1:9" s="1" customFormat="1" x14ac:dyDescent="0.25">
      <c r="A61"/>
      <c r="B61"/>
      <c r="C61" s="13"/>
      <c r="D61" s="15"/>
      <c r="E61" s="15"/>
      <c r="F61"/>
      <c r="G61"/>
    </row>
    <row r="62" spans="1:9" s="1" customFormat="1" x14ac:dyDescent="0.25">
      <c r="A62"/>
      <c r="B62"/>
      <c r="C62" s="13"/>
      <c r="D62" s="15"/>
      <c r="E62" s="15"/>
      <c r="F62"/>
      <c r="G62"/>
    </row>
    <row r="63" spans="1:9" s="1" customFormat="1" x14ac:dyDescent="0.25">
      <c r="A63"/>
      <c r="B63"/>
      <c r="C63" s="13"/>
      <c r="D63" s="15"/>
      <c r="E63" s="15"/>
      <c r="F63"/>
      <c r="G63"/>
      <c r="I63"/>
    </row>
  </sheetData>
  <mergeCells count="4">
    <mergeCell ref="A2:E2"/>
    <mergeCell ref="A4:A29"/>
    <mergeCell ref="A33:A41"/>
    <mergeCell ref="A44:A48"/>
  </mergeCells>
  <pageMargins left="0.70866141732283472" right="0.70866141732283472" top="0.74803149606299213" bottom="0.74803149606299213" header="0.31496062992125984" footer="0.31496062992125984"/>
  <pageSetup paperSize="9" scale="40"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8C011-A289-4436-AA1C-A699AED17A1C}">
  <sheetPr>
    <pageSetUpPr fitToPage="1"/>
  </sheetPr>
  <dimension ref="A1:K95"/>
  <sheetViews>
    <sheetView topLeftCell="A46" workbookViewId="0">
      <selection activeCell="E73" sqref="E73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2227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2228</v>
      </c>
      <c r="C4" s="148">
        <v>-485950.61</v>
      </c>
      <c r="D4" s="148"/>
      <c r="E4" s="148">
        <f>+C4-D4</f>
        <v>-485950.61</v>
      </c>
      <c r="G4" s="4" t="s">
        <v>4</v>
      </c>
      <c r="H4" s="148">
        <v>235077.75</v>
      </c>
      <c r="I4" s="13"/>
    </row>
    <row r="5" spans="1:11" ht="15" customHeight="1" x14ac:dyDescent="0.25">
      <c r="A5" s="305"/>
      <c r="B5" s="4" t="s">
        <v>2229</v>
      </c>
      <c r="C5" s="148">
        <v>66658.880000000005</v>
      </c>
      <c r="D5" s="148"/>
      <c r="E5" s="148">
        <f>+E4+C5-D5</f>
        <v>-419291.73</v>
      </c>
      <c r="G5" s="4" t="s">
        <v>5</v>
      </c>
      <c r="H5" s="148">
        <v>66658.880000000005</v>
      </c>
      <c r="I5" s="13"/>
    </row>
    <row r="6" spans="1:11" ht="15" customHeight="1" x14ac:dyDescent="0.25">
      <c r="A6" s="305"/>
      <c r="B6" s="4" t="s">
        <v>2230</v>
      </c>
      <c r="C6" s="250">
        <f>27.38+251.55</f>
        <v>278.93</v>
      </c>
      <c r="D6" s="250"/>
      <c r="E6" s="148">
        <f t="shared" ref="E6:E64" si="0">+E5+C6-D6</f>
        <v>-419012.8</v>
      </c>
      <c r="G6" s="4" t="s">
        <v>6</v>
      </c>
      <c r="H6" s="250">
        <f>1334338.55+251.55</f>
        <v>1334590.1000000001</v>
      </c>
      <c r="I6" s="13" t="s">
        <v>832</v>
      </c>
    </row>
    <row r="7" spans="1:11" ht="15" customHeight="1" x14ac:dyDescent="0.25">
      <c r="A7" s="305"/>
      <c r="B7" s="4" t="s">
        <v>2231</v>
      </c>
      <c r="C7" s="45">
        <v>5256.96</v>
      </c>
      <c r="D7" s="45"/>
      <c r="E7" s="148">
        <f t="shared" si="0"/>
        <v>-413755.83999999997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2232</v>
      </c>
      <c r="C8" s="34">
        <v>1201.8</v>
      </c>
      <c r="D8" s="34"/>
      <c r="E8" s="148">
        <f t="shared" si="0"/>
        <v>-412554.04</v>
      </c>
      <c r="G8" s="4" t="s">
        <v>15</v>
      </c>
      <c r="H8" s="34">
        <v>1201.8</v>
      </c>
      <c r="I8" s="13"/>
    </row>
    <row r="9" spans="1:11" ht="15" customHeight="1" x14ac:dyDescent="0.25">
      <c r="A9" s="305"/>
      <c r="B9" s="4" t="s">
        <v>2233</v>
      </c>
      <c r="C9" s="34">
        <v>120.81</v>
      </c>
      <c r="D9" s="34"/>
      <c r="E9" s="148">
        <f t="shared" si="0"/>
        <v>-412433.23</v>
      </c>
      <c r="G9" s="4" t="s">
        <v>16</v>
      </c>
      <c r="H9" s="34">
        <v>24806494.719999999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-412433.23</v>
      </c>
      <c r="G10" s="6" t="s">
        <v>8</v>
      </c>
      <c r="H10" s="7">
        <f>SUM(H4:H9)</f>
        <v>26449280.209999997</v>
      </c>
      <c r="J10" s="57"/>
    </row>
    <row r="11" spans="1:11" ht="15" customHeight="1" x14ac:dyDescent="0.25">
      <c r="A11" s="305"/>
      <c r="B11" s="28" t="s">
        <v>1488</v>
      </c>
      <c r="C11" s="14">
        <v>6000000</v>
      </c>
      <c r="D11" s="121"/>
      <c r="E11" s="148">
        <f t="shared" si="0"/>
        <v>5587566.7699999996</v>
      </c>
      <c r="G11" s="86"/>
      <c r="H11" s="8"/>
      <c r="J11" s="57"/>
    </row>
    <row r="12" spans="1:11" ht="15" customHeight="1" x14ac:dyDescent="0.25">
      <c r="A12" s="305"/>
      <c r="B12" s="28" t="s">
        <v>1488</v>
      </c>
      <c r="C12" s="14">
        <v>6000000</v>
      </c>
      <c r="D12" s="121"/>
      <c r="E12" s="148">
        <f t="shared" si="0"/>
        <v>11587566.77</v>
      </c>
      <c r="G12" s="86"/>
      <c r="H12" s="8">
        <f>+H10-E64</f>
        <v>0</v>
      </c>
      <c r="K12" s="57"/>
    </row>
    <row r="13" spans="1:11" ht="15" customHeight="1" x14ac:dyDescent="0.25">
      <c r="A13" s="305"/>
      <c r="B13" s="28" t="s">
        <v>2238</v>
      </c>
      <c r="C13" s="14"/>
      <c r="D13" s="121">
        <v>850</v>
      </c>
      <c r="E13" s="148">
        <f t="shared" si="0"/>
        <v>11586716.77</v>
      </c>
      <c r="G13" s="86"/>
      <c r="H13" s="8"/>
      <c r="K13" s="57"/>
    </row>
    <row r="14" spans="1:11" ht="15" customHeight="1" x14ac:dyDescent="0.25">
      <c r="A14" s="305"/>
      <c r="B14" s="28" t="s">
        <v>2239</v>
      </c>
      <c r="C14" s="14"/>
      <c r="D14" s="121">
        <v>433120.47</v>
      </c>
      <c r="E14" s="148">
        <f t="shared" si="0"/>
        <v>11153596.299999999</v>
      </c>
      <c r="G14" s="86"/>
      <c r="H14" s="8"/>
      <c r="K14" s="57"/>
    </row>
    <row r="15" spans="1:11" ht="15" customHeight="1" x14ac:dyDescent="0.25">
      <c r="A15" s="305"/>
      <c r="B15" s="28" t="s">
        <v>2240</v>
      </c>
      <c r="C15" s="14"/>
      <c r="D15" s="121">
        <v>410325.67</v>
      </c>
      <c r="E15" s="148">
        <f t="shared" si="0"/>
        <v>10743270.629999999</v>
      </c>
      <c r="G15" s="86"/>
      <c r="H15" s="8"/>
      <c r="K15" s="57"/>
    </row>
    <row r="16" spans="1:11" ht="15" customHeight="1" x14ac:dyDescent="0.25">
      <c r="A16" s="305"/>
      <c r="B16" s="28" t="s">
        <v>2240</v>
      </c>
      <c r="C16" s="14"/>
      <c r="D16" s="121">
        <v>165145.82</v>
      </c>
      <c r="E16" s="148">
        <f t="shared" si="0"/>
        <v>10578124.809999999</v>
      </c>
      <c r="G16" s="86"/>
      <c r="H16" s="8"/>
      <c r="K16" s="57"/>
    </row>
    <row r="17" spans="1:11" ht="15" customHeight="1" x14ac:dyDescent="0.25">
      <c r="A17" s="305"/>
      <c r="B17" s="28" t="s">
        <v>1011</v>
      </c>
      <c r="C17" s="14"/>
      <c r="D17" s="121">
        <v>700000</v>
      </c>
      <c r="E17" s="148">
        <f t="shared" si="0"/>
        <v>9878124.8099999987</v>
      </c>
      <c r="G17" s="86"/>
      <c r="H17" s="8"/>
      <c r="K17" s="57"/>
    </row>
    <row r="18" spans="1:11" ht="15" customHeight="1" x14ac:dyDescent="0.25">
      <c r="A18" s="305"/>
      <c r="B18" s="28" t="s">
        <v>62</v>
      </c>
      <c r="C18" s="14"/>
      <c r="D18" s="121">
        <v>364692.35</v>
      </c>
      <c r="E18" s="148">
        <f t="shared" si="0"/>
        <v>9513432.459999999</v>
      </c>
      <c r="G18" s="86"/>
      <c r="H18" s="8"/>
      <c r="K18" s="57"/>
    </row>
    <row r="19" spans="1:11" ht="15" customHeight="1" x14ac:dyDescent="0.25">
      <c r="A19" s="305"/>
      <c r="B19" s="28" t="s">
        <v>199</v>
      </c>
      <c r="C19" s="14"/>
      <c r="D19" s="121">
        <v>1137361</v>
      </c>
      <c r="E19" s="148">
        <f t="shared" si="0"/>
        <v>8376071.459999999</v>
      </c>
      <c r="G19" s="86"/>
      <c r="H19" s="8"/>
      <c r="K19" s="57"/>
    </row>
    <row r="20" spans="1:11" ht="15" customHeight="1" x14ac:dyDescent="0.25">
      <c r="A20" s="305"/>
      <c r="B20" s="28" t="s">
        <v>2234</v>
      </c>
      <c r="C20" s="14"/>
      <c r="D20" s="121">
        <v>2518707.38</v>
      </c>
      <c r="E20" s="148">
        <f t="shared" si="0"/>
        <v>5857364.0799999991</v>
      </c>
      <c r="G20" s="86"/>
      <c r="H20" s="8"/>
      <c r="K20" s="57"/>
    </row>
    <row r="21" spans="1:11" ht="15" customHeight="1" x14ac:dyDescent="0.25">
      <c r="A21" s="305"/>
      <c r="B21" s="28" t="s">
        <v>73</v>
      </c>
      <c r="C21" s="14"/>
      <c r="D21" s="121">
        <v>150000</v>
      </c>
      <c r="E21" s="148">
        <f t="shared" si="0"/>
        <v>5707364.0799999991</v>
      </c>
      <c r="G21" s="86"/>
      <c r="H21" s="8"/>
      <c r="K21" s="57"/>
    </row>
    <row r="22" spans="1:11" ht="15" customHeight="1" x14ac:dyDescent="0.25">
      <c r="A22" s="305"/>
      <c r="B22" s="28" t="s">
        <v>873</v>
      </c>
      <c r="C22" s="14"/>
      <c r="D22" s="121">
        <v>300000</v>
      </c>
      <c r="E22" s="148">
        <f t="shared" si="0"/>
        <v>5407364.0799999991</v>
      </c>
      <c r="G22" s="86"/>
      <c r="H22" s="8"/>
      <c r="K22" s="57"/>
    </row>
    <row r="23" spans="1:11" ht="15" customHeight="1" x14ac:dyDescent="0.25">
      <c r="A23" s="305"/>
      <c r="B23" s="28" t="s">
        <v>295</v>
      </c>
      <c r="C23" s="14"/>
      <c r="D23" s="121">
        <v>1000000</v>
      </c>
      <c r="E23" s="148">
        <f t="shared" si="0"/>
        <v>4407364.0799999991</v>
      </c>
      <c r="G23" s="86"/>
      <c r="H23" s="8"/>
      <c r="K23" s="57"/>
    </row>
    <row r="24" spans="1:11" ht="15" customHeight="1" x14ac:dyDescent="0.25">
      <c r="A24" s="305"/>
      <c r="B24" s="28" t="s">
        <v>65</v>
      </c>
      <c r="C24" s="14"/>
      <c r="D24" s="121">
        <v>800000</v>
      </c>
      <c r="E24" s="148">
        <f t="shared" si="0"/>
        <v>3607364.0799999991</v>
      </c>
      <c r="G24" s="86"/>
      <c r="H24" s="8"/>
      <c r="K24" s="57"/>
    </row>
    <row r="25" spans="1:11" ht="15" customHeight="1" x14ac:dyDescent="0.25">
      <c r="A25" s="305"/>
      <c r="B25" s="28" t="s">
        <v>355</v>
      </c>
      <c r="C25" s="14"/>
      <c r="D25" s="121">
        <v>30000</v>
      </c>
      <c r="E25" s="148">
        <f t="shared" si="0"/>
        <v>3577364.0799999991</v>
      </c>
      <c r="G25" s="86"/>
      <c r="H25" s="8"/>
      <c r="K25" s="57"/>
    </row>
    <row r="26" spans="1:11" ht="15" customHeight="1" x14ac:dyDescent="0.25">
      <c r="A26" s="305"/>
      <c r="B26" s="28" t="s">
        <v>247</v>
      </c>
      <c r="C26" s="14"/>
      <c r="D26" s="121">
        <v>100000</v>
      </c>
      <c r="E26" s="148">
        <f t="shared" si="0"/>
        <v>3477364.0799999991</v>
      </c>
      <c r="G26" s="86"/>
      <c r="H26" s="8"/>
      <c r="K26" s="57"/>
    </row>
    <row r="27" spans="1:11" ht="15" customHeight="1" x14ac:dyDescent="0.25">
      <c r="A27" s="305"/>
      <c r="B27" s="28" t="s">
        <v>29</v>
      </c>
      <c r="C27" s="14"/>
      <c r="D27" s="121">
        <v>50000</v>
      </c>
      <c r="E27" s="148">
        <f t="shared" si="0"/>
        <v>3427364.0799999991</v>
      </c>
      <c r="G27" s="86"/>
      <c r="H27" s="8"/>
      <c r="K27" s="57"/>
    </row>
    <row r="28" spans="1:11" ht="15" customHeight="1" x14ac:dyDescent="0.25">
      <c r="A28" s="305"/>
      <c r="B28" s="28" t="s">
        <v>296</v>
      </c>
      <c r="C28" s="14"/>
      <c r="D28" s="121">
        <v>250000</v>
      </c>
      <c r="E28" s="148">
        <f t="shared" si="0"/>
        <v>3177364.0799999991</v>
      </c>
      <c r="G28" s="86"/>
      <c r="H28" s="8"/>
      <c r="K28" s="57"/>
    </row>
    <row r="29" spans="1:11" ht="15" customHeight="1" x14ac:dyDescent="0.25">
      <c r="A29" s="305"/>
      <c r="B29" s="28" t="s">
        <v>64</v>
      </c>
      <c r="C29" s="14"/>
      <c r="D29" s="121">
        <v>400000</v>
      </c>
      <c r="E29" s="148">
        <f t="shared" si="0"/>
        <v>2777364.0799999991</v>
      </c>
      <c r="G29" s="86"/>
      <c r="H29" s="8"/>
      <c r="K29" s="57"/>
    </row>
    <row r="30" spans="1:11" ht="15" customHeight="1" x14ac:dyDescent="0.25">
      <c r="A30" s="305"/>
      <c r="B30" s="28" t="s">
        <v>2235</v>
      </c>
      <c r="C30" s="14"/>
      <c r="D30" s="121">
        <v>100000</v>
      </c>
      <c r="E30" s="148">
        <f t="shared" si="0"/>
        <v>2677364.0799999991</v>
      </c>
      <c r="G30" s="86"/>
      <c r="H30" s="8"/>
      <c r="K30" s="57"/>
    </row>
    <row r="31" spans="1:11" ht="15" customHeight="1" x14ac:dyDescent="0.25">
      <c r="A31" s="305"/>
      <c r="B31" s="28" t="s">
        <v>52</v>
      </c>
      <c r="C31" s="14"/>
      <c r="D31" s="121">
        <v>50000</v>
      </c>
      <c r="E31" s="148">
        <f t="shared" si="0"/>
        <v>2627364.0799999991</v>
      </c>
      <c r="G31" s="86"/>
      <c r="H31" s="8"/>
      <c r="K31" s="57"/>
    </row>
    <row r="32" spans="1:11" ht="15" customHeight="1" x14ac:dyDescent="0.25">
      <c r="A32" s="305"/>
      <c r="B32" s="28" t="s">
        <v>1617</v>
      </c>
      <c r="C32" s="14"/>
      <c r="D32" s="121">
        <v>70000</v>
      </c>
      <c r="E32" s="148">
        <f t="shared" si="0"/>
        <v>2557364.0799999991</v>
      </c>
      <c r="G32" s="86"/>
      <c r="H32" s="8"/>
      <c r="K32" s="57"/>
    </row>
    <row r="33" spans="1:11" ht="15" customHeight="1" x14ac:dyDescent="0.25">
      <c r="A33" s="305"/>
      <c r="B33" s="28" t="s">
        <v>167</v>
      </c>
      <c r="C33" s="14"/>
      <c r="D33" s="121">
        <v>327417.69</v>
      </c>
      <c r="E33" s="148">
        <f t="shared" si="0"/>
        <v>2229946.3899999992</v>
      </c>
      <c r="G33" s="86"/>
      <c r="H33" s="8"/>
      <c r="K33" s="57"/>
    </row>
    <row r="34" spans="1:11" ht="15" customHeight="1" x14ac:dyDescent="0.25">
      <c r="A34" s="305"/>
      <c r="B34" s="28" t="s">
        <v>441</v>
      </c>
      <c r="C34" s="14"/>
      <c r="D34" s="121">
        <v>142000.19</v>
      </c>
      <c r="E34" s="148">
        <f t="shared" si="0"/>
        <v>2087946.1999999993</v>
      </c>
      <c r="G34" s="86"/>
      <c r="H34" s="8"/>
      <c r="K34" s="57"/>
    </row>
    <row r="35" spans="1:11" ht="15" customHeight="1" x14ac:dyDescent="0.25">
      <c r="A35" s="305"/>
      <c r="B35" s="28" t="s">
        <v>1623</v>
      </c>
      <c r="C35" s="14"/>
      <c r="D35" s="121">
        <v>148787.15</v>
      </c>
      <c r="E35" s="148">
        <f t="shared" si="0"/>
        <v>1939159.0499999993</v>
      </c>
      <c r="G35" s="86"/>
      <c r="H35" s="8"/>
      <c r="K35" s="57"/>
    </row>
    <row r="36" spans="1:11" ht="15" customHeight="1" x14ac:dyDescent="0.25">
      <c r="A36" s="305"/>
      <c r="B36" s="28" t="s">
        <v>165</v>
      </c>
      <c r="C36" s="14"/>
      <c r="D36" s="121">
        <v>145021.01</v>
      </c>
      <c r="E36" s="148">
        <f t="shared" si="0"/>
        <v>1794138.0399999993</v>
      </c>
      <c r="G36" s="86"/>
      <c r="H36" s="8"/>
      <c r="K36" s="57"/>
    </row>
    <row r="37" spans="1:11" ht="15" customHeight="1" x14ac:dyDescent="0.25">
      <c r="A37" s="305"/>
      <c r="B37" s="28" t="s">
        <v>440</v>
      </c>
      <c r="C37" s="14"/>
      <c r="D37" s="121">
        <v>96044.83</v>
      </c>
      <c r="E37" s="148">
        <f t="shared" si="0"/>
        <v>1698093.2099999993</v>
      </c>
      <c r="G37" s="86"/>
      <c r="H37" s="8"/>
      <c r="K37" s="57"/>
    </row>
    <row r="38" spans="1:11" ht="15" customHeight="1" x14ac:dyDescent="0.25">
      <c r="A38" s="305"/>
      <c r="B38" s="28" t="s">
        <v>163</v>
      </c>
      <c r="C38" s="14"/>
      <c r="D38" s="121">
        <v>174146.36</v>
      </c>
      <c r="E38" s="148">
        <f t="shared" si="0"/>
        <v>1523946.8499999992</v>
      </c>
      <c r="G38" s="86"/>
      <c r="H38" s="8"/>
      <c r="K38" s="57"/>
    </row>
    <row r="39" spans="1:11" ht="15" customHeight="1" x14ac:dyDescent="0.25">
      <c r="A39" s="305"/>
      <c r="B39" s="28" t="s">
        <v>442</v>
      </c>
      <c r="C39" s="14"/>
      <c r="D39" s="121">
        <v>130797.56</v>
      </c>
      <c r="E39" s="148">
        <f t="shared" si="0"/>
        <v>1393149.2899999991</v>
      </c>
      <c r="G39" s="86"/>
      <c r="H39" s="8"/>
      <c r="K39" s="57"/>
    </row>
    <row r="40" spans="1:11" ht="15" customHeight="1" x14ac:dyDescent="0.25">
      <c r="A40" s="305"/>
      <c r="B40" s="28" t="s">
        <v>439</v>
      </c>
      <c r="C40" s="14"/>
      <c r="D40" s="121">
        <v>17454.57</v>
      </c>
      <c r="E40" s="148">
        <f t="shared" si="0"/>
        <v>1375694.719999999</v>
      </c>
      <c r="G40" s="86"/>
      <c r="H40" s="8"/>
      <c r="K40" s="57"/>
    </row>
    <row r="41" spans="1:11" ht="15" customHeight="1" x14ac:dyDescent="0.25">
      <c r="A41" s="305"/>
      <c r="B41" s="28" t="s">
        <v>1558</v>
      </c>
      <c r="C41" s="14"/>
      <c r="D41" s="121">
        <v>108879.12</v>
      </c>
      <c r="E41" s="148">
        <f t="shared" si="0"/>
        <v>1266815.5999999992</v>
      </c>
      <c r="G41" s="86"/>
      <c r="H41" s="8"/>
      <c r="K41" s="57"/>
    </row>
    <row r="42" spans="1:11" ht="15" customHeight="1" x14ac:dyDescent="0.25">
      <c r="A42" s="305"/>
      <c r="B42" s="28" t="s">
        <v>158</v>
      </c>
      <c r="C42" s="14"/>
      <c r="D42" s="121">
        <v>102277.97</v>
      </c>
      <c r="E42" s="148">
        <f t="shared" si="0"/>
        <v>1164537.6299999992</v>
      </c>
      <c r="G42" s="86"/>
      <c r="H42" s="8"/>
      <c r="K42" s="57"/>
    </row>
    <row r="43" spans="1:11" ht="15" customHeight="1" x14ac:dyDescent="0.25">
      <c r="A43" s="305"/>
      <c r="B43" s="28" t="s">
        <v>162</v>
      </c>
      <c r="C43" s="14"/>
      <c r="D43" s="121">
        <v>22556.48</v>
      </c>
      <c r="E43" s="148">
        <f t="shared" si="0"/>
        <v>1141981.1499999992</v>
      </c>
      <c r="G43" s="86"/>
      <c r="H43" s="8"/>
      <c r="K43" s="57"/>
    </row>
    <row r="44" spans="1:11" ht="15" customHeight="1" x14ac:dyDescent="0.25">
      <c r="A44" s="305"/>
      <c r="B44" s="28" t="s">
        <v>438</v>
      </c>
      <c r="C44" s="14"/>
      <c r="D44" s="121">
        <v>50448.41</v>
      </c>
      <c r="E44" s="148">
        <f t="shared" si="0"/>
        <v>1091532.7399999993</v>
      </c>
      <c r="G44" s="86"/>
      <c r="H44" s="8"/>
      <c r="K44" s="57"/>
    </row>
    <row r="45" spans="1:11" ht="15" customHeight="1" x14ac:dyDescent="0.25">
      <c r="A45" s="305"/>
      <c r="B45" s="28" t="s">
        <v>159</v>
      </c>
      <c r="C45" s="14"/>
      <c r="D45" s="121">
        <v>37388.04</v>
      </c>
      <c r="E45" s="148">
        <f t="shared" si="0"/>
        <v>1054144.6999999993</v>
      </c>
      <c r="G45" s="86"/>
      <c r="H45" s="8"/>
      <c r="K45" s="57"/>
    </row>
    <row r="46" spans="1:11" ht="15" customHeight="1" x14ac:dyDescent="0.25">
      <c r="A46" s="305"/>
      <c r="B46" s="28" t="s">
        <v>1217</v>
      </c>
      <c r="C46" s="14"/>
      <c r="D46" s="121">
        <v>26169.200000000001</v>
      </c>
      <c r="E46" s="148">
        <f t="shared" si="0"/>
        <v>1027975.4999999993</v>
      </c>
      <c r="G46" s="86"/>
      <c r="H46" s="8"/>
      <c r="K46" s="57"/>
    </row>
    <row r="47" spans="1:11" ht="15" customHeight="1" x14ac:dyDescent="0.25">
      <c r="A47" s="305"/>
      <c r="B47" s="28" t="s">
        <v>2236</v>
      </c>
      <c r="C47" s="14"/>
      <c r="D47" s="121">
        <v>14004.38</v>
      </c>
      <c r="E47" s="148">
        <f t="shared" si="0"/>
        <v>1013971.1199999993</v>
      </c>
      <c r="G47" s="86"/>
      <c r="H47" s="8"/>
      <c r="K47" s="57"/>
    </row>
    <row r="48" spans="1:11" ht="15" customHeight="1" x14ac:dyDescent="0.25">
      <c r="A48" s="305"/>
      <c r="B48" s="28" t="s">
        <v>2237</v>
      </c>
      <c r="C48" s="14"/>
      <c r="D48" s="121">
        <v>91800</v>
      </c>
      <c r="E48" s="148">
        <f t="shared" si="0"/>
        <v>922171.1199999993</v>
      </c>
      <c r="G48" s="86"/>
      <c r="H48" s="8"/>
      <c r="K48" s="57"/>
    </row>
    <row r="49" spans="1:11" ht="15" customHeight="1" x14ac:dyDescent="0.25">
      <c r="A49" s="305"/>
      <c r="B49" s="28" t="s">
        <v>2090</v>
      </c>
      <c r="C49" s="14"/>
      <c r="D49" s="121">
        <v>293.18</v>
      </c>
      <c r="E49" s="148">
        <f t="shared" si="0"/>
        <v>921877.93999999925</v>
      </c>
      <c r="G49" s="86"/>
      <c r="H49" s="8"/>
      <c r="K49" s="57"/>
    </row>
    <row r="50" spans="1:11" ht="15" customHeight="1" x14ac:dyDescent="0.25">
      <c r="A50" s="305"/>
      <c r="B50" s="253" t="s">
        <v>2247</v>
      </c>
      <c r="C50"/>
      <c r="D50" s="254">
        <v>70000</v>
      </c>
      <c r="E50" s="148">
        <f t="shared" si="0"/>
        <v>851877.93999999925</v>
      </c>
      <c r="G50" s="86"/>
      <c r="H50" s="8"/>
      <c r="K50" s="57"/>
    </row>
    <row r="51" spans="1:11" ht="15" customHeight="1" x14ac:dyDescent="0.25">
      <c r="A51" s="305"/>
      <c r="B51" s="231" t="s">
        <v>1883</v>
      </c>
      <c r="C51" s="192"/>
      <c r="D51" s="193"/>
      <c r="E51" s="148">
        <f t="shared" si="0"/>
        <v>851877.93999999925</v>
      </c>
      <c r="G51" s="86"/>
      <c r="H51" s="8"/>
      <c r="K51" s="57"/>
    </row>
    <row r="52" spans="1:11" ht="15" customHeight="1" x14ac:dyDescent="0.25">
      <c r="A52" s="305"/>
      <c r="B52" s="251" t="s">
        <v>220</v>
      </c>
      <c r="C52" s="14">
        <v>24806373.91</v>
      </c>
      <c r="D52" s="121"/>
      <c r="E52" s="148">
        <f t="shared" si="0"/>
        <v>25658251.849999998</v>
      </c>
      <c r="G52" s="86"/>
      <c r="H52" s="8"/>
      <c r="K52" s="57"/>
    </row>
    <row r="53" spans="1:11" ht="15" customHeight="1" x14ac:dyDescent="0.25">
      <c r="A53" s="305"/>
      <c r="B53" s="231" t="s">
        <v>1796</v>
      </c>
      <c r="C53" s="192"/>
      <c r="D53" s="193"/>
      <c r="E53" s="148">
        <f t="shared" si="0"/>
        <v>25658251.849999998</v>
      </c>
      <c r="G53" s="86"/>
      <c r="H53" s="8"/>
      <c r="K53" s="57"/>
    </row>
    <row r="54" spans="1:11" ht="15" customHeight="1" x14ac:dyDescent="0.25">
      <c r="A54" s="305"/>
      <c r="B54" s="252" t="s">
        <v>2241</v>
      </c>
      <c r="C54" s="57">
        <v>2000000</v>
      </c>
      <c r="D54"/>
      <c r="E54" s="148">
        <f t="shared" si="0"/>
        <v>27658251.849999998</v>
      </c>
      <c r="G54" s="86"/>
      <c r="H54" s="8"/>
      <c r="K54" s="57"/>
    </row>
    <row r="55" spans="1:11" ht="15" customHeight="1" x14ac:dyDescent="0.25">
      <c r="A55" s="305"/>
      <c r="B55" s="251" t="s">
        <v>846</v>
      </c>
      <c r="C55" s="14"/>
      <c r="D55" s="121">
        <v>412212.17</v>
      </c>
      <c r="E55" s="148">
        <f t="shared" si="0"/>
        <v>27246039.679999996</v>
      </c>
      <c r="G55" s="86"/>
      <c r="H55" s="8"/>
      <c r="K55" s="57"/>
    </row>
    <row r="56" spans="1:11" ht="15" customHeight="1" x14ac:dyDescent="0.25">
      <c r="A56" s="305"/>
      <c r="B56" s="251" t="s">
        <v>2241</v>
      </c>
      <c r="C56" s="14"/>
      <c r="D56" s="121">
        <v>37700</v>
      </c>
      <c r="E56" s="148">
        <f t="shared" si="0"/>
        <v>27208339.679999996</v>
      </c>
      <c r="G56" s="86"/>
      <c r="H56" s="8"/>
      <c r="K56" s="57"/>
    </row>
    <row r="57" spans="1:11" ht="15" customHeight="1" x14ac:dyDescent="0.25">
      <c r="A57" s="305"/>
      <c r="B57" s="251" t="s">
        <v>845</v>
      </c>
      <c r="C57" s="14"/>
      <c r="D57" s="18">
        <v>425000</v>
      </c>
      <c r="E57" s="148">
        <f t="shared" si="0"/>
        <v>26783339.679999996</v>
      </c>
      <c r="G57" s="86"/>
      <c r="H57" s="8"/>
      <c r="K57" s="57"/>
    </row>
    <row r="58" spans="1:11" ht="15" customHeight="1" x14ac:dyDescent="0.25">
      <c r="A58" s="305"/>
      <c r="B58" s="251" t="s">
        <v>2242</v>
      </c>
      <c r="C58" s="14"/>
      <c r="D58" s="121">
        <v>80000</v>
      </c>
      <c r="E58" s="148">
        <f t="shared" si="0"/>
        <v>26703339.679999996</v>
      </c>
      <c r="G58" s="86"/>
      <c r="H58" s="8"/>
      <c r="K58" s="57"/>
    </row>
    <row r="59" spans="1:11" ht="15" customHeight="1" x14ac:dyDescent="0.25">
      <c r="A59" s="305"/>
      <c r="B59" s="251" t="s">
        <v>329</v>
      </c>
      <c r="C59" s="14"/>
      <c r="D59" s="121">
        <v>21611.47</v>
      </c>
      <c r="E59" s="148">
        <f t="shared" si="0"/>
        <v>26681728.209999997</v>
      </c>
      <c r="G59" s="86"/>
      <c r="H59" s="8"/>
      <c r="K59" s="57"/>
    </row>
    <row r="60" spans="1:11" ht="15" customHeight="1" x14ac:dyDescent="0.25">
      <c r="A60" s="305"/>
      <c r="B60" s="251" t="s">
        <v>2243</v>
      </c>
      <c r="C60" s="14"/>
      <c r="D60" s="18">
        <v>200000</v>
      </c>
      <c r="E60" s="148">
        <f t="shared" si="0"/>
        <v>26481728.209999997</v>
      </c>
      <c r="G60" s="86"/>
      <c r="H60" s="8"/>
      <c r="K60" s="57"/>
    </row>
    <row r="61" spans="1:11" ht="15" customHeight="1" x14ac:dyDescent="0.25">
      <c r="A61" s="305"/>
      <c r="B61" s="251" t="s">
        <v>2246</v>
      </c>
      <c r="C61" s="14"/>
      <c r="D61" s="18">
        <v>27000</v>
      </c>
      <c r="E61" s="148">
        <f t="shared" si="0"/>
        <v>26454728.209999997</v>
      </c>
      <c r="G61" s="86"/>
      <c r="H61" s="8"/>
      <c r="K61" s="57"/>
    </row>
    <row r="62" spans="1:11" ht="15" customHeight="1" x14ac:dyDescent="0.25">
      <c r="A62" s="305"/>
      <c r="B62" s="251" t="s">
        <v>2244</v>
      </c>
      <c r="C62" s="14"/>
      <c r="D62" s="18">
        <v>2724</v>
      </c>
      <c r="E62" s="148">
        <f t="shared" si="0"/>
        <v>26452004.209999997</v>
      </c>
      <c r="G62" s="86"/>
      <c r="H62" s="8"/>
      <c r="K62" s="57"/>
    </row>
    <row r="63" spans="1:11" ht="15" customHeight="1" x14ac:dyDescent="0.25">
      <c r="A63" s="305"/>
      <c r="B63" s="251" t="s">
        <v>2245</v>
      </c>
      <c r="C63" s="14"/>
      <c r="D63" s="121">
        <v>2724</v>
      </c>
      <c r="E63" s="148">
        <f t="shared" si="0"/>
        <v>26449280.209999997</v>
      </c>
      <c r="G63" s="86"/>
      <c r="H63" s="8"/>
      <c r="K63" s="57"/>
    </row>
    <row r="64" spans="1:11" ht="15" customHeight="1" x14ac:dyDescent="0.25">
      <c r="A64" s="305"/>
      <c r="E64" s="148">
        <f t="shared" si="0"/>
        <v>26449280.209999997</v>
      </c>
      <c r="G64" s="86"/>
      <c r="H64" s="8"/>
      <c r="K64" s="57"/>
    </row>
    <row r="65" spans="1:8" s="1" customFormat="1" ht="15" customHeight="1" x14ac:dyDescent="0.25">
      <c r="A65" s="10"/>
      <c r="E65" s="86"/>
      <c r="F65"/>
      <c r="G65" s="13"/>
    </row>
    <row r="66" spans="1:8" s="1" customFormat="1" ht="15" customHeight="1" thickBot="1" x14ac:dyDescent="0.3">
      <c r="A66" s="10"/>
      <c r="E66" s="237"/>
      <c r="F66"/>
      <c r="G66" s="13"/>
    </row>
    <row r="67" spans="1:8" s="1" customFormat="1" ht="15" customHeight="1" x14ac:dyDescent="0.25">
      <c r="A67" s="27" t="s">
        <v>2280</v>
      </c>
      <c r="B67" s="98"/>
      <c r="C67" s="98"/>
      <c r="D67" s="179"/>
      <c r="E67" s="100"/>
      <c r="F67"/>
      <c r="G67" s="57"/>
    </row>
    <row r="68" spans="1:8" s="1" customFormat="1" ht="15" customHeight="1" x14ac:dyDescent="0.25">
      <c r="A68" s="308" t="s">
        <v>9</v>
      </c>
      <c r="B68" s="238" t="s">
        <v>538</v>
      </c>
      <c r="C68" s="236">
        <v>158816.41999999993</v>
      </c>
      <c r="D68" s="9"/>
      <c r="E68" s="236">
        <f>+C68-D68</f>
        <v>158816.41999999993</v>
      </c>
      <c r="F68"/>
      <c r="G68" s="57"/>
    </row>
    <row r="69" spans="1:8" s="1" customFormat="1" ht="15" customHeight="1" x14ac:dyDescent="0.25">
      <c r="A69" s="308"/>
      <c r="B69" s="249" t="s">
        <v>2253</v>
      </c>
      <c r="C69" s="9">
        <v>0</v>
      </c>
      <c r="D69" s="9">
        <v>25000</v>
      </c>
      <c r="E69" s="236">
        <f>+E68+C69-D69</f>
        <v>133816.41999999993</v>
      </c>
      <c r="F69"/>
      <c r="G69" s="57"/>
    </row>
    <row r="70" spans="1:8" s="1" customFormat="1" ht="15" customHeight="1" x14ac:dyDescent="0.25">
      <c r="A70" s="308"/>
      <c r="B70" s="238" t="s">
        <v>2254</v>
      </c>
      <c r="C70" s="9">
        <v>0</v>
      </c>
      <c r="D70" s="9">
        <v>5000</v>
      </c>
      <c r="E70" s="236">
        <f t="shared" ref="E70:E73" si="1">+E69+C70-D70</f>
        <v>128816.41999999993</v>
      </c>
      <c r="F70"/>
      <c r="G70" s="57"/>
    </row>
    <row r="71" spans="1:8" s="1" customFormat="1" ht="15" customHeight="1" x14ac:dyDescent="0.25">
      <c r="A71" s="308"/>
      <c r="B71" s="238" t="s">
        <v>2255</v>
      </c>
      <c r="C71" s="9">
        <v>0</v>
      </c>
      <c r="D71" s="9">
        <v>4900</v>
      </c>
      <c r="E71" s="236">
        <f t="shared" si="1"/>
        <v>123916.41999999993</v>
      </c>
      <c r="F71"/>
      <c r="G71" s="57"/>
    </row>
    <row r="72" spans="1:8" s="1" customFormat="1" ht="15" customHeight="1" x14ac:dyDescent="0.25">
      <c r="A72" s="308"/>
      <c r="B72" s="248" t="s">
        <v>720</v>
      </c>
      <c r="C72" s="9">
        <v>0</v>
      </c>
      <c r="D72" s="9">
        <v>200</v>
      </c>
      <c r="E72" s="236">
        <f t="shared" si="1"/>
        <v>123716.41999999993</v>
      </c>
      <c r="F72"/>
      <c r="G72" s="57"/>
    </row>
    <row r="73" spans="1:8" s="1" customFormat="1" ht="15" customHeight="1" x14ac:dyDescent="0.25">
      <c r="A73" s="308"/>
      <c r="B73" s="246" t="s">
        <v>2335</v>
      </c>
      <c r="C73" s="9">
        <v>0</v>
      </c>
      <c r="D73" s="9">
        <v>2500</v>
      </c>
      <c r="E73" s="236">
        <f t="shared" si="1"/>
        <v>121216.41999999993</v>
      </c>
      <c r="F73"/>
      <c r="G73" s="57"/>
    </row>
    <row r="74" spans="1:8" s="1" customFormat="1" ht="15" customHeight="1" x14ac:dyDescent="0.25">
      <c r="A74"/>
      <c r="B74"/>
      <c r="C74" s="15"/>
      <c r="D74" s="239"/>
      <c r="E74" s="239"/>
      <c r="F74"/>
      <c r="G74"/>
    </row>
    <row r="75" spans="1:8" s="1" customFormat="1" ht="15" customHeight="1" thickBot="1" x14ac:dyDescent="0.3">
      <c r="A75" s="99" t="s">
        <v>2280</v>
      </c>
      <c r="B75" s="96"/>
      <c r="C75" s="96"/>
      <c r="D75" s="96"/>
      <c r="E75" s="96"/>
      <c r="F75"/>
      <c r="G75"/>
      <c r="H75" s="8"/>
    </row>
    <row r="76" spans="1:8" s="1" customFormat="1" ht="15" customHeight="1" x14ac:dyDescent="0.25">
      <c r="A76" s="293" t="s">
        <v>10</v>
      </c>
      <c r="B76" s="28" t="s">
        <v>674</v>
      </c>
      <c r="C76" s="9" t="s">
        <v>333</v>
      </c>
      <c r="D76" s="9"/>
      <c r="E76" s="236">
        <v>250000</v>
      </c>
      <c r="F76"/>
      <c r="G76"/>
      <c r="H76" s="8"/>
    </row>
    <row r="77" spans="1:8" s="1" customFormat="1" ht="15" customHeight="1" x14ac:dyDescent="0.25">
      <c r="A77" s="294"/>
      <c r="B77" s="28"/>
      <c r="C77" s="9"/>
      <c r="D77" s="9"/>
      <c r="E77" s="236"/>
      <c r="F77"/>
      <c r="G77"/>
      <c r="H77" s="8"/>
    </row>
    <row r="78" spans="1:8" s="1" customFormat="1" ht="15" customHeight="1" x14ac:dyDescent="0.25">
      <c r="A78" s="294"/>
      <c r="B78" s="28"/>
      <c r="C78" s="9"/>
      <c r="D78" s="9"/>
      <c r="E78" s="236"/>
      <c r="F78"/>
      <c r="G78"/>
      <c r="H78" s="8"/>
    </row>
    <row r="79" spans="1:8" s="1" customFormat="1" ht="15" customHeight="1" x14ac:dyDescent="0.25">
      <c r="A79" s="294"/>
      <c r="B79" s="28"/>
      <c r="C79" s="9"/>
      <c r="D79" s="9"/>
      <c r="E79" s="236"/>
      <c r="F79"/>
      <c r="G79"/>
      <c r="H79" s="8"/>
    </row>
    <row r="80" spans="1:8" s="1" customFormat="1" ht="15" customHeight="1" thickBot="1" x14ac:dyDescent="0.3">
      <c r="A80" s="307"/>
      <c r="B80" s="28"/>
      <c r="C80" s="9"/>
      <c r="D80" s="9"/>
      <c r="E80" s="236"/>
      <c r="F80"/>
      <c r="G80"/>
      <c r="H80" s="8"/>
    </row>
    <row r="81" spans="1:9" s="1" customFormat="1" ht="15" customHeight="1" x14ac:dyDescent="0.25">
      <c r="A81"/>
      <c r="B81"/>
      <c r="C81" s="15"/>
      <c r="D81" s="15"/>
      <c r="E81" s="15"/>
      <c r="F81"/>
      <c r="G81"/>
      <c r="H81" s="8"/>
    </row>
    <row r="82" spans="1:9" s="1" customFormat="1" ht="15" customHeight="1" thickBot="1" x14ac:dyDescent="0.3">
      <c r="A82"/>
      <c r="B82"/>
      <c r="C82" s="15"/>
      <c r="D82" s="15"/>
      <c r="E82" s="15"/>
      <c r="F82"/>
    </row>
    <row r="83" spans="1:9" s="1" customFormat="1" ht="15" customHeight="1" thickBot="1" x14ac:dyDescent="0.3">
      <c r="A83"/>
      <c r="B83" s="97" t="s">
        <v>1867</v>
      </c>
      <c r="C83" s="93"/>
      <c r="D83" s="93"/>
      <c r="E83" s="94"/>
      <c r="F83"/>
      <c r="G83" s="31" t="s">
        <v>11</v>
      </c>
      <c r="H83" s="32"/>
    </row>
    <row r="84" spans="1:9" s="1" customFormat="1" ht="15" customHeight="1" x14ac:dyDescent="0.25">
      <c r="A84"/>
      <c r="B84" s="3" t="s">
        <v>1905</v>
      </c>
      <c r="C84" s="9">
        <v>937.09</v>
      </c>
      <c r="D84" s="240"/>
      <c r="E84" s="241">
        <f>+C84-D84</f>
        <v>937.09</v>
      </c>
      <c r="F84"/>
      <c r="G84" s="4" t="s">
        <v>12</v>
      </c>
      <c r="H84" s="9">
        <v>937.09</v>
      </c>
    </row>
    <row r="85" spans="1:9" s="1" customFormat="1" ht="15" customHeight="1" x14ac:dyDescent="0.25">
      <c r="A85"/>
      <c r="B85" s="5" t="s">
        <v>1906</v>
      </c>
      <c r="C85" s="9">
        <v>602.54</v>
      </c>
      <c r="D85" s="236"/>
      <c r="E85" s="242">
        <f t="shared" ref="E85:E89" si="2">+C85-D85+E84</f>
        <v>1539.63</v>
      </c>
      <c r="F85"/>
      <c r="G85" s="4" t="s">
        <v>13</v>
      </c>
      <c r="H85" s="9">
        <v>602.54</v>
      </c>
    </row>
    <row r="86" spans="1:9" s="1" customFormat="1" ht="15" customHeight="1" x14ac:dyDescent="0.25">
      <c r="A86"/>
      <c r="B86" s="5" t="s">
        <v>1907</v>
      </c>
      <c r="C86" s="9">
        <v>2522.2199999999998</v>
      </c>
      <c r="D86" s="236"/>
      <c r="E86" s="242">
        <f t="shared" si="2"/>
        <v>4061.85</v>
      </c>
      <c r="F86"/>
      <c r="G86" s="4" t="s">
        <v>14</v>
      </c>
      <c r="H86" s="9">
        <v>2522.2199999999998</v>
      </c>
    </row>
    <row r="87" spans="1:9" s="1" customFormat="1" ht="15" customHeight="1" x14ac:dyDescent="0.25">
      <c r="A87"/>
      <c r="B87" s="28"/>
      <c r="C87" s="18"/>
      <c r="D87" s="18"/>
      <c r="E87" s="242">
        <f t="shared" si="2"/>
        <v>4061.85</v>
      </c>
      <c r="F87"/>
      <c r="G87" s="6" t="s">
        <v>8</v>
      </c>
      <c r="H87" s="9">
        <f>SUM(H84:H86)</f>
        <v>4061.85</v>
      </c>
    </row>
    <row r="88" spans="1:9" s="1" customFormat="1" ht="15" customHeight="1" x14ac:dyDescent="0.25">
      <c r="A88"/>
      <c r="B88" s="243"/>
      <c r="C88" s="45"/>
      <c r="D88" s="18"/>
      <c r="E88" s="242">
        <f t="shared" si="2"/>
        <v>4061.85</v>
      </c>
      <c r="F88"/>
    </row>
    <row r="89" spans="1:9" s="1" customFormat="1" x14ac:dyDescent="0.25">
      <c r="A89"/>
      <c r="B89" s="243"/>
      <c r="C89" s="43"/>
      <c r="D89" s="45"/>
      <c r="E89" s="242">
        <f t="shared" si="2"/>
        <v>4061.85</v>
      </c>
      <c r="F89"/>
      <c r="G89"/>
      <c r="H89" s="244">
        <f>+H87-E89</f>
        <v>0</v>
      </c>
    </row>
    <row r="90" spans="1:9" s="1" customFormat="1" x14ac:dyDescent="0.25">
      <c r="A90"/>
      <c r="B90"/>
      <c r="C90" s="13"/>
      <c r="D90" s="15"/>
      <c r="E90" s="15"/>
      <c r="F90"/>
      <c r="G90" s="13"/>
    </row>
    <row r="91" spans="1:9" s="1" customFormat="1" x14ac:dyDescent="0.25">
      <c r="A91"/>
      <c r="B91"/>
      <c r="C91" s="13"/>
      <c r="D91" s="15"/>
      <c r="E91" s="15"/>
      <c r="F91"/>
      <c r="G91" s="13"/>
    </row>
    <row r="92" spans="1:9" s="1" customFormat="1" x14ac:dyDescent="0.25">
      <c r="A92"/>
      <c r="B92"/>
      <c r="C92" s="13"/>
      <c r="D92" s="15"/>
      <c r="E92" s="15"/>
      <c r="F92"/>
      <c r="G92" s="13"/>
    </row>
    <row r="93" spans="1:9" s="1" customFormat="1" x14ac:dyDescent="0.25">
      <c r="A93"/>
      <c r="B93"/>
      <c r="C93" s="13"/>
      <c r="D93" s="15"/>
      <c r="E93" s="15"/>
      <c r="F93"/>
      <c r="G93"/>
    </row>
    <row r="94" spans="1:9" s="1" customFormat="1" x14ac:dyDescent="0.25">
      <c r="A94"/>
      <c r="B94"/>
      <c r="C94" s="13"/>
      <c r="D94" s="15"/>
      <c r="E94" s="15"/>
      <c r="F94"/>
      <c r="G94"/>
    </row>
    <row r="95" spans="1:9" s="1" customFormat="1" x14ac:dyDescent="0.25">
      <c r="A95"/>
      <c r="B95"/>
      <c r="C95" s="13"/>
      <c r="D95" s="15"/>
      <c r="E95" s="15"/>
      <c r="F95"/>
      <c r="G95"/>
      <c r="I95"/>
    </row>
  </sheetData>
  <mergeCells count="4">
    <mergeCell ref="A2:E2"/>
    <mergeCell ref="A4:A64"/>
    <mergeCell ref="A68:A73"/>
    <mergeCell ref="A76:A80"/>
  </mergeCells>
  <pageMargins left="0.70866141732283472" right="0.70866141732283472" top="0.74803149606299213" bottom="0.74803149606299213" header="0.31496062992125984" footer="0.31496062992125984"/>
  <pageSetup paperSize="9" scale="40" orientation="portrait" verticalDpi="0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62CC3-41B6-40C6-B40D-A9CE2CF62FB4}">
  <sheetPr>
    <pageSetUpPr fitToPage="1"/>
  </sheetPr>
  <dimension ref="A1:K94"/>
  <sheetViews>
    <sheetView topLeftCell="A48" workbookViewId="0">
      <selection activeCell="E72" sqref="E72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2256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2257</v>
      </c>
      <c r="C4" s="148">
        <v>235077.75</v>
      </c>
      <c r="D4" s="148"/>
      <c r="E4" s="148">
        <f>+C4-D4</f>
        <v>235077.75</v>
      </c>
      <c r="G4" s="4" t="s">
        <v>4</v>
      </c>
      <c r="H4" s="148">
        <v>11036.15</v>
      </c>
      <c r="I4" s="13"/>
    </row>
    <row r="5" spans="1:11" ht="15" customHeight="1" x14ac:dyDescent="0.25">
      <c r="A5" s="305"/>
      <c r="B5" s="4" t="s">
        <v>2258</v>
      </c>
      <c r="C5" s="148">
        <v>66658.880000000005</v>
      </c>
      <c r="D5" s="148"/>
      <c r="E5" s="148">
        <f>+E4+C5-D5</f>
        <v>301736.63</v>
      </c>
      <c r="G5" s="4" t="s">
        <v>5</v>
      </c>
      <c r="H5" s="148">
        <v>259006.06</v>
      </c>
      <c r="I5" s="13"/>
    </row>
    <row r="6" spans="1:11" ht="15" customHeight="1" x14ac:dyDescent="0.25">
      <c r="A6" s="305"/>
      <c r="B6" s="4" t="s">
        <v>2259</v>
      </c>
      <c r="C6" s="250">
        <f>1334338.55+251.55</f>
        <v>1334590.1000000001</v>
      </c>
      <c r="D6" s="250"/>
      <c r="E6" s="148">
        <f t="shared" ref="E6:E50" si="0">+E5+C6-D6</f>
        <v>1636326.73</v>
      </c>
      <c r="G6" s="4" t="s">
        <v>6</v>
      </c>
      <c r="H6" s="250">
        <f>181062.55+251.55</f>
        <v>181314.09999999998</v>
      </c>
      <c r="I6" s="13" t="s">
        <v>832</v>
      </c>
    </row>
    <row r="7" spans="1:11" ht="15" customHeight="1" x14ac:dyDescent="0.25">
      <c r="A7" s="305"/>
      <c r="B7" s="4" t="s">
        <v>2260</v>
      </c>
      <c r="C7" s="45">
        <v>5256.96</v>
      </c>
      <c r="D7" s="45"/>
      <c r="E7" s="148">
        <f t="shared" si="0"/>
        <v>1641583.69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2261</v>
      </c>
      <c r="C8" s="34">
        <v>1201.8</v>
      </c>
      <c r="D8" s="34"/>
      <c r="E8" s="148">
        <f t="shared" si="0"/>
        <v>1642785.49</v>
      </c>
      <c r="G8" s="4" t="s">
        <v>15</v>
      </c>
      <c r="H8" s="34">
        <v>1201.8</v>
      </c>
      <c r="I8" s="13"/>
    </row>
    <row r="9" spans="1:11" ht="15" customHeight="1" x14ac:dyDescent="0.25">
      <c r="A9" s="305"/>
      <c r="B9" s="4" t="s">
        <v>2262</v>
      </c>
      <c r="C9" s="34">
        <v>24806494.719999999</v>
      </c>
      <c r="D9" s="34"/>
      <c r="E9" s="148">
        <f t="shared" si="0"/>
        <v>26449280.209999997</v>
      </c>
      <c r="G9" s="4" t="s">
        <v>16</v>
      </c>
      <c r="H9" s="34">
        <f>1733814.48-12011.43</f>
        <v>1721803.05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26449280.209999997</v>
      </c>
      <c r="G10" s="6" t="s">
        <v>8</v>
      </c>
      <c r="H10" s="7">
        <f>SUM(H4:H9)</f>
        <v>2179618.12</v>
      </c>
      <c r="J10" s="57"/>
    </row>
    <row r="11" spans="1:11" ht="15" customHeight="1" x14ac:dyDescent="0.25">
      <c r="A11" s="305"/>
      <c r="B11" s="28" t="s">
        <v>2201</v>
      </c>
      <c r="C11" s="14"/>
      <c r="D11" s="121">
        <v>200000</v>
      </c>
      <c r="E11" s="148">
        <f t="shared" si="0"/>
        <v>26249280.209999997</v>
      </c>
      <c r="G11" s="86"/>
      <c r="H11" s="8"/>
      <c r="J11" s="57"/>
    </row>
    <row r="12" spans="1:11" ht="15" customHeight="1" x14ac:dyDescent="0.25">
      <c r="A12" s="305"/>
      <c r="B12" s="28" t="s">
        <v>2201</v>
      </c>
      <c r="C12" s="14"/>
      <c r="D12" s="121">
        <v>1800000</v>
      </c>
      <c r="E12" s="148">
        <f t="shared" si="0"/>
        <v>24449280.209999997</v>
      </c>
      <c r="G12" s="86"/>
      <c r="H12" s="8">
        <f>+H10-E50</f>
        <v>0</v>
      </c>
      <c r="K12" s="57"/>
    </row>
    <row r="13" spans="1:11" ht="15" customHeight="1" x14ac:dyDescent="0.25">
      <c r="A13" s="305"/>
      <c r="B13" s="28" t="s">
        <v>681</v>
      </c>
      <c r="C13" s="14"/>
      <c r="D13" s="121">
        <v>29796</v>
      </c>
      <c r="E13" s="148">
        <f t="shared" si="0"/>
        <v>24419484.209999997</v>
      </c>
      <c r="G13" s="86"/>
      <c r="H13" s="8"/>
      <c r="K13" s="57"/>
    </row>
    <row r="14" spans="1:11" ht="15" customHeight="1" x14ac:dyDescent="0.25">
      <c r="A14" s="305"/>
      <c r="B14" s="28" t="s">
        <v>2263</v>
      </c>
      <c r="C14" s="14"/>
      <c r="D14" s="121">
        <v>3480</v>
      </c>
      <c r="E14" s="148">
        <f t="shared" si="0"/>
        <v>24416004.209999997</v>
      </c>
      <c r="G14" s="86"/>
      <c r="H14" s="8"/>
      <c r="K14" s="57"/>
    </row>
    <row r="15" spans="1:11" ht="15" customHeight="1" x14ac:dyDescent="0.25">
      <c r="A15" s="305"/>
      <c r="B15" s="28" t="s">
        <v>2264</v>
      </c>
      <c r="C15" s="14"/>
      <c r="D15" s="121">
        <v>420000</v>
      </c>
      <c r="E15" s="148">
        <f t="shared" si="0"/>
        <v>23996004.209999997</v>
      </c>
      <c r="G15" s="86"/>
      <c r="H15" s="8"/>
      <c r="K15" s="57"/>
    </row>
    <row r="16" spans="1:11" ht="15" customHeight="1" x14ac:dyDescent="0.25">
      <c r="A16" s="305"/>
      <c r="B16" t="s">
        <v>2265</v>
      </c>
      <c r="D16" s="15">
        <v>600000</v>
      </c>
      <c r="E16" s="148">
        <f t="shared" si="0"/>
        <v>23396004.209999997</v>
      </c>
      <c r="G16" s="86"/>
      <c r="H16" s="8"/>
      <c r="K16" s="57"/>
    </row>
    <row r="17" spans="1:11" ht="15" customHeight="1" x14ac:dyDescent="0.25">
      <c r="A17" s="305"/>
      <c r="B17" s="231" t="s">
        <v>1883</v>
      </c>
      <c r="C17" s="192"/>
      <c r="D17" s="193"/>
      <c r="E17" s="148">
        <f t="shared" si="0"/>
        <v>23396004.209999997</v>
      </c>
      <c r="G17" s="86"/>
      <c r="H17" s="8"/>
      <c r="K17" s="57"/>
    </row>
    <row r="18" spans="1:11" ht="15" customHeight="1" x14ac:dyDescent="0.25">
      <c r="A18" s="305"/>
      <c r="B18" s="28" t="s">
        <v>2281</v>
      </c>
      <c r="C18" s="14"/>
      <c r="D18" s="121">
        <v>2815038.12</v>
      </c>
      <c r="E18" s="148">
        <f t="shared" si="0"/>
        <v>20580966.089999996</v>
      </c>
      <c r="H18" s="57"/>
    </row>
    <row r="19" spans="1:11" ht="15" customHeight="1" x14ac:dyDescent="0.25">
      <c r="A19" s="305"/>
      <c r="B19" s="28" t="s">
        <v>2271</v>
      </c>
      <c r="C19" s="14"/>
      <c r="D19" s="121">
        <v>3500000</v>
      </c>
      <c r="E19" s="148">
        <f t="shared" si="0"/>
        <v>17080966.089999996</v>
      </c>
      <c r="G19" s="86"/>
      <c r="H19" s="8"/>
      <c r="K19" s="57"/>
    </row>
    <row r="20" spans="1:11" ht="15" customHeight="1" x14ac:dyDescent="0.25">
      <c r="A20" s="305"/>
      <c r="B20" s="28" t="s">
        <v>291</v>
      </c>
      <c r="C20" s="14"/>
      <c r="D20" s="121">
        <v>3500000</v>
      </c>
      <c r="E20" s="148">
        <f t="shared" si="0"/>
        <v>13580966.089999996</v>
      </c>
      <c r="G20" s="86"/>
      <c r="H20" s="8"/>
      <c r="K20" s="57"/>
    </row>
    <row r="21" spans="1:11" ht="15" customHeight="1" x14ac:dyDescent="0.25">
      <c r="A21" s="305"/>
      <c r="B21" s="28" t="s">
        <v>2266</v>
      </c>
      <c r="C21" s="14"/>
      <c r="D21" s="121">
        <v>600000</v>
      </c>
      <c r="E21" s="148">
        <f t="shared" si="0"/>
        <v>12980966.089999996</v>
      </c>
      <c r="G21" s="86"/>
      <c r="H21" s="8"/>
      <c r="K21" s="57"/>
    </row>
    <row r="22" spans="1:11" ht="15" customHeight="1" x14ac:dyDescent="0.25">
      <c r="A22" s="305"/>
      <c r="B22" s="28" t="s">
        <v>2270</v>
      </c>
      <c r="C22" s="14"/>
      <c r="D22" s="121">
        <v>250000</v>
      </c>
      <c r="E22" s="148">
        <f t="shared" si="0"/>
        <v>12730966.089999996</v>
      </c>
      <c r="G22" s="86"/>
      <c r="H22" s="8"/>
      <c r="K22" s="57"/>
    </row>
    <row r="23" spans="1:11" ht="15" customHeight="1" x14ac:dyDescent="0.25">
      <c r="A23" s="305"/>
      <c r="B23" s="28" t="s">
        <v>154</v>
      </c>
      <c r="C23" s="14"/>
      <c r="D23" s="121">
        <v>200000</v>
      </c>
      <c r="E23" s="148">
        <f t="shared" si="0"/>
        <v>12530966.089999996</v>
      </c>
      <c r="G23" s="86"/>
      <c r="H23" s="8"/>
      <c r="K23" s="57"/>
    </row>
    <row r="24" spans="1:11" ht="15" customHeight="1" x14ac:dyDescent="0.25">
      <c r="A24" s="305"/>
      <c r="B24" s="28" t="s">
        <v>1557</v>
      </c>
      <c r="C24" s="14"/>
      <c r="D24" s="121">
        <v>200000</v>
      </c>
      <c r="E24" s="148">
        <f t="shared" si="0"/>
        <v>12330966.089999996</v>
      </c>
      <c r="G24" s="86"/>
      <c r="H24" s="8"/>
      <c r="K24" s="57"/>
    </row>
    <row r="25" spans="1:11" ht="15" customHeight="1" x14ac:dyDescent="0.25">
      <c r="A25" s="305"/>
      <c r="B25" s="28" t="s">
        <v>2272</v>
      </c>
      <c r="C25" s="14"/>
      <c r="D25" s="121">
        <v>282000</v>
      </c>
      <c r="E25" s="148">
        <f t="shared" si="0"/>
        <v>12048966.089999996</v>
      </c>
      <c r="G25" s="86"/>
      <c r="H25" s="8"/>
      <c r="K25" s="57"/>
    </row>
    <row r="26" spans="1:11" ht="15" customHeight="1" x14ac:dyDescent="0.25">
      <c r="A26" s="305"/>
      <c r="B26" s="28" t="s">
        <v>2267</v>
      </c>
      <c r="C26" s="14"/>
      <c r="D26" s="121">
        <v>300000</v>
      </c>
      <c r="E26" s="148">
        <f t="shared" si="0"/>
        <v>11748966.089999996</v>
      </c>
      <c r="G26" s="86"/>
      <c r="H26" s="8"/>
      <c r="K26" s="57"/>
    </row>
    <row r="27" spans="1:11" ht="15" customHeight="1" x14ac:dyDescent="0.25">
      <c r="A27" s="305"/>
      <c r="B27" s="28" t="s">
        <v>229</v>
      </c>
      <c r="C27" s="14"/>
      <c r="D27" s="121">
        <v>150000</v>
      </c>
      <c r="E27" s="148">
        <f t="shared" si="0"/>
        <v>11598966.089999996</v>
      </c>
      <c r="G27" s="86"/>
      <c r="H27" s="8"/>
      <c r="K27" s="57"/>
    </row>
    <row r="28" spans="1:11" ht="15" customHeight="1" x14ac:dyDescent="0.25">
      <c r="A28" s="305"/>
      <c r="B28" s="28" t="s">
        <v>1780</v>
      </c>
      <c r="C28" s="14"/>
      <c r="D28" s="121">
        <v>377070.37</v>
      </c>
      <c r="E28" s="148">
        <f t="shared" si="0"/>
        <v>11221895.719999997</v>
      </c>
      <c r="G28" s="86"/>
      <c r="H28" s="8"/>
      <c r="K28" s="57"/>
    </row>
    <row r="29" spans="1:11" ht="15" customHeight="1" x14ac:dyDescent="0.25">
      <c r="A29" s="305"/>
      <c r="B29" s="28" t="s">
        <v>2273</v>
      </c>
      <c r="C29" s="14"/>
      <c r="D29" s="121">
        <v>1000000</v>
      </c>
      <c r="E29" s="148">
        <f t="shared" si="0"/>
        <v>10221895.719999997</v>
      </c>
      <c r="G29" s="86"/>
      <c r="H29" s="8"/>
      <c r="K29" s="57"/>
    </row>
    <row r="30" spans="1:11" ht="15" customHeight="1" x14ac:dyDescent="0.25">
      <c r="A30" s="305"/>
      <c r="B30" s="28" t="s">
        <v>2268</v>
      </c>
      <c r="C30" s="14"/>
      <c r="D30" s="121">
        <v>2500000</v>
      </c>
      <c r="E30" s="148">
        <f t="shared" si="0"/>
        <v>7721895.7199999969</v>
      </c>
      <c r="G30" s="86"/>
      <c r="H30" s="8"/>
      <c r="K30" s="57"/>
    </row>
    <row r="31" spans="1:11" ht="15" customHeight="1" x14ac:dyDescent="0.25">
      <c r="A31" s="305"/>
      <c r="B31" s="28" t="s">
        <v>991</v>
      </c>
      <c r="C31" s="14"/>
      <c r="D31" s="121">
        <v>500000</v>
      </c>
      <c r="E31" s="148">
        <f t="shared" si="0"/>
        <v>7221895.7199999969</v>
      </c>
      <c r="G31" s="86"/>
      <c r="H31" s="8"/>
      <c r="K31" s="57"/>
    </row>
    <row r="32" spans="1:11" ht="15" customHeight="1" x14ac:dyDescent="0.25">
      <c r="A32" s="305"/>
      <c r="B32" s="28" t="s">
        <v>938</v>
      </c>
      <c r="C32" s="14"/>
      <c r="D32" s="121">
        <v>150000</v>
      </c>
      <c r="E32" s="148">
        <f t="shared" si="0"/>
        <v>7071895.7199999969</v>
      </c>
      <c r="G32" s="86"/>
      <c r="H32" s="8"/>
      <c r="K32" s="57"/>
    </row>
    <row r="33" spans="1:11" ht="15" customHeight="1" x14ac:dyDescent="0.25">
      <c r="A33" s="305"/>
      <c r="B33" s="28" t="s">
        <v>559</v>
      </c>
      <c r="C33" s="14"/>
      <c r="D33" s="121">
        <v>31814.87</v>
      </c>
      <c r="E33" s="148">
        <f t="shared" si="0"/>
        <v>7040080.8499999968</v>
      </c>
      <c r="G33" s="86"/>
      <c r="H33" s="8"/>
      <c r="K33" s="57"/>
    </row>
    <row r="34" spans="1:11" ht="15" customHeight="1" x14ac:dyDescent="0.25">
      <c r="A34" s="305"/>
      <c r="B34" s="28" t="s">
        <v>845</v>
      </c>
      <c r="C34" s="14"/>
      <c r="D34" s="121">
        <v>900000</v>
      </c>
      <c r="E34" s="148">
        <f t="shared" si="0"/>
        <v>6140080.8499999968</v>
      </c>
      <c r="G34" s="86"/>
      <c r="H34" s="8"/>
      <c r="K34" s="57"/>
    </row>
    <row r="35" spans="1:11" ht="15" customHeight="1" x14ac:dyDescent="0.25">
      <c r="A35" s="305"/>
      <c r="B35" s="28" t="s">
        <v>1946</v>
      </c>
      <c r="C35" s="14"/>
      <c r="D35" s="121">
        <v>1200000</v>
      </c>
      <c r="E35" s="148">
        <f t="shared" si="0"/>
        <v>4940080.8499999968</v>
      </c>
      <c r="G35" s="86"/>
      <c r="H35" s="8"/>
      <c r="K35" s="57"/>
    </row>
    <row r="36" spans="1:11" ht="15" customHeight="1" x14ac:dyDescent="0.25">
      <c r="A36" s="305"/>
      <c r="B36" s="28" t="s">
        <v>64</v>
      </c>
      <c r="C36" s="14"/>
      <c r="D36" s="121">
        <v>266756.88</v>
      </c>
      <c r="E36" s="148">
        <f t="shared" si="0"/>
        <v>4673323.9699999969</v>
      </c>
      <c r="G36" s="86"/>
      <c r="H36" s="8"/>
      <c r="K36" s="57"/>
    </row>
    <row r="37" spans="1:11" ht="15" customHeight="1" x14ac:dyDescent="0.25">
      <c r="A37" s="305"/>
      <c r="B37" s="28" t="s">
        <v>2269</v>
      </c>
      <c r="C37" s="14"/>
      <c r="D37" s="121">
        <v>350000</v>
      </c>
      <c r="E37" s="148">
        <f t="shared" si="0"/>
        <v>4323323.9699999969</v>
      </c>
      <c r="G37" s="90"/>
      <c r="H37" s="8"/>
      <c r="K37" s="57"/>
    </row>
    <row r="38" spans="1:11" ht="15" customHeight="1" x14ac:dyDescent="0.25">
      <c r="A38" s="305"/>
      <c r="B38" t="s">
        <v>2311</v>
      </c>
      <c r="D38" s="256">
        <v>12011.43</v>
      </c>
      <c r="E38" s="148">
        <f t="shared" si="0"/>
        <v>4311312.5399999972</v>
      </c>
      <c r="G38" s="86"/>
      <c r="H38" s="8"/>
      <c r="K38" s="57"/>
    </row>
    <row r="39" spans="1:11" ht="15" customHeight="1" x14ac:dyDescent="0.25">
      <c r="A39" s="305"/>
      <c r="B39" s="231" t="s">
        <v>1796</v>
      </c>
      <c r="C39" s="192"/>
      <c r="D39" s="193"/>
      <c r="E39" s="148">
        <f t="shared" si="0"/>
        <v>4311312.5399999972</v>
      </c>
      <c r="G39" s="86"/>
      <c r="H39" s="8"/>
      <c r="K39" s="57"/>
    </row>
    <row r="40" spans="1:11" ht="15" customHeight="1" x14ac:dyDescent="0.25">
      <c r="A40" s="305"/>
      <c r="B40" s="28" t="s">
        <v>2274</v>
      </c>
      <c r="C40" s="14"/>
      <c r="D40" s="121">
        <v>3598</v>
      </c>
      <c r="E40" s="148">
        <f t="shared" si="0"/>
        <v>4307714.5399999972</v>
      </c>
      <c r="G40" s="86"/>
      <c r="H40" s="8"/>
      <c r="K40" s="57"/>
    </row>
    <row r="41" spans="1:11" ht="15" customHeight="1" x14ac:dyDescent="0.25">
      <c r="A41" s="305"/>
      <c r="B41" s="28" t="s">
        <v>2275</v>
      </c>
      <c r="C41" s="14"/>
      <c r="D41" s="121">
        <v>3598</v>
      </c>
      <c r="E41" s="148">
        <f t="shared" si="0"/>
        <v>4304116.5399999972</v>
      </c>
      <c r="G41" s="86"/>
      <c r="H41" s="8"/>
      <c r="K41" s="57"/>
    </row>
    <row r="42" spans="1:11" ht="15" customHeight="1" x14ac:dyDescent="0.25">
      <c r="A42" s="305"/>
      <c r="B42" s="28" t="s">
        <v>2277</v>
      </c>
      <c r="C42" s="14"/>
      <c r="D42" s="121">
        <v>300000</v>
      </c>
      <c r="E42" s="148">
        <f t="shared" si="0"/>
        <v>4004116.5399999972</v>
      </c>
      <c r="G42" s="86"/>
      <c r="H42" s="8"/>
      <c r="K42" s="57"/>
    </row>
    <row r="43" spans="1:11" ht="15" customHeight="1" x14ac:dyDescent="0.25">
      <c r="A43" s="305"/>
      <c r="B43" s="28" t="s">
        <v>2276</v>
      </c>
      <c r="C43" s="14"/>
      <c r="D43" s="121">
        <v>16845.599999999999</v>
      </c>
      <c r="E43" s="148">
        <f t="shared" si="0"/>
        <v>3987270.9399999972</v>
      </c>
      <c r="G43" s="86"/>
      <c r="H43" s="8"/>
      <c r="K43" s="57"/>
    </row>
    <row r="44" spans="1:11" ht="15" customHeight="1" x14ac:dyDescent="0.25">
      <c r="A44" s="305"/>
      <c r="B44" s="231" t="s">
        <v>5</v>
      </c>
      <c r="C44" s="192"/>
      <c r="D44" s="193"/>
      <c r="E44" s="148">
        <f t="shared" si="0"/>
        <v>3987270.9399999972</v>
      </c>
      <c r="G44" s="86"/>
      <c r="H44" s="8"/>
      <c r="K44" s="57"/>
    </row>
    <row r="45" spans="1:11" ht="15" customHeight="1" x14ac:dyDescent="0.25">
      <c r="A45" s="305"/>
      <c r="B45" s="28" t="s">
        <v>345</v>
      </c>
      <c r="C45" s="14"/>
      <c r="D45" s="121">
        <v>750000</v>
      </c>
      <c r="E45" s="148">
        <f t="shared" si="0"/>
        <v>3237270.9399999972</v>
      </c>
      <c r="G45" s="86"/>
      <c r="H45" s="8"/>
      <c r="K45" s="57"/>
    </row>
    <row r="46" spans="1:11" ht="15" customHeight="1" x14ac:dyDescent="0.25">
      <c r="A46" s="305"/>
      <c r="B46" s="28" t="s">
        <v>2278</v>
      </c>
      <c r="C46" s="14"/>
      <c r="D46" s="121">
        <v>150000</v>
      </c>
      <c r="E46" s="148">
        <f t="shared" si="0"/>
        <v>3087270.9399999972</v>
      </c>
      <c r="G46" s="86"/>
      <c r="H46" s="8"/>
      <c r="K46" s="57"/>
    </row>
    <row r="47" spans="1:11" ht="15" customHeight="1" x14ac:dyDescent="0.25">
      <c r="A47" s="305"/>
      <c r="B47" s="28" t="s">
        <v>123</v>
      </c>
      <c r="C47" s="14"/>
      <c r="D47" s="121">
        <v>905491.82</v>
      </c>
      <c r="E47" s="148">
        <f t="shared" si="0"/>
        <v>2181779.1199999973</v>
      </c>
      <c r="G47" s="86"/>
      <c r="H47" s="8"/>
      <c r="K47" s="57"/>
    </row>
    <row r="48" spans="1:11" ht="15" customHeight="1" x14ac:dyDescent="0.25">
      <c r="A48" s="305"/>
      <c r="B48" s="28" t="s">
        <v>1321</v>
      </c>
      <c r="C48" s="14"/>
      <c r="D48" s="121">
        <v>2161</v>
      </c>
      <c r="E48" s="148">
        <f t="shared" si="0"/>
        <v>2179618.1199999973</v>
      </c>
      <c r="G48" s="86"/>
      <c r="H48" s="8"/>
      <c r="K48" s="57"/>
    </row>
    <row r="49" spans="1:11" ht="15" customHeight="1" x14ac:dyDescent="0.25">
      <c r="A49" s="305"/>
      <c r="B49" s="28"/>
      <c r="C49" s="14"/>
      <c r="D49" s="121"/>
      <c r="E49" s="148">
        <f t="shared" si="0"/>
        <v>2179618.1199999973</v>
      </c>
      <c r="G49" s="86"/>
      <c r="H49" s="8"/>
      <c r="K49" s="57"/>
    </row>
    <row r="50" spans="1:11" ht="15" customHeight="1" x14ac:dyDescent="0.25">
      <c r="A50" s="305"/>
      <c r="B50" s="253"/>
      <c r="C50" s="28"/>
      <c r="D50" s="121"/>
      <c r="E50" s="148">
        <f t="shared" si="0"/>
        <v>2179618.1199999973</v>
      </c>
      <c r="G50" s="86"/>
      <c r="H50" s="8"/>
      <c r="K50" s="57"/>
    </row>
    <row r="51" spans="1:11" s="1" customFormat="1" ht="15" customHeight="1" x14ac:dyDescent="0.25">
      <c r="A51" s="10"/>
      <c r="E51" s="86"/>
      <c r="F51"/>
      <c r="G51" s="13"/>
    </row>
    <row r="52" spans="1:11" s="1" customFormat="1" ht="15" customHeight="1" thickBot="1" x14ac:dyDescent="0.3">
      <c r="A52" s="10"/>
      <c r="E52" s="237"/>
      <c r="F52"/>
      <c r="G52" s="13"/>
    </row>
    <row r="53" spans="1:11" s="1" customFormat="1" ht="15" customHeight="1" x14ac:dyDescent="0.25">
      <c r="A53" s="27" t="s">
        <v>2279</v>
      </c>
      <c r="B53" s="98"/>
      <c r="C53" s="98"/>
      <c r="D53" s="179"/>
      <c r="E53" s="100"/>
      <c r="F53"/>
      <c r="G53" s="57"/>
    </row>
    <row r="54" spans="1:11" s="1" customFormat="1" ht="15" customHeight="1" x14ac:dyDescent="0.25">
      <c r="A54" s="308" t="s">
        <v>9</v>
      </c>
      <c r="B54" s="238" t="s">
        <v>538</v>
      </c>
      <c r="C54" s="236">
        <v>121216.41999999993</v>
      </c>
      <c r="D54" s="9"/>
      <c r="E54" s="236">
        <f>+C54-D54</f>
        <v>121216.41999999993</v>
      </c>
      <c r="F54"/>
      <c r="G54" s="57"/>
    </row>
    <row r="55" spans="1:11" s="1" customFormat="1" ht="15" customHeight="1" x14ac:dyDescent="0.25">
      <c r="A55" s="308"/>
      <c r="B55" s="238"/>
      <c r="C55" s="236"/>
      <c r="D55" s="9"/>
      <c r="E55" s="236">
        <f>+E54+C55-D55</f>
        <v>121216.41999999993</v>
      </c>
      <c r="F55"/>
      <c r="G55" s="57"/>
    </row>
    <row r="56" spans="1:11" s="1" customFormat="1" ht="15" customHeight="1" x14ac:dyDescent="0.25">
      <c r="A56" s="308"/>
      <c r="B56" s="255" t="s">
        <v>2306</v>
      </c>
      <c r="C56" s="236">
        <v>200000</v>
      </c>
      <c r="D56" s="9">
        <v>0</v>
      </c>
      <c r="E56" s="236">
        <f t="shared" ref="E56:E72" si="1">+E55+C56-D56</f>
        <v>321216.41999999993</v>
      </c>
      <c r="F56"/>
      <c r="G56" s="57"/>
    </row>
    <row r="57" spans="1:11" s="1" customFormat="1" ht="15" customHeight="1" x14ac:dyDescent="0.25">
      <c r="A57" s="308"/>
      <c r="B57" s="255" t="s">
        <v>2306</v>
      </c>
      <c r="C57" s="236">
        <v>1800000</v>
      </c>
      <c r="D57" s="9">
        <v>0</v>
      </c>
      <c r="E57" s="236">
        <f t="shared" si="1"/>
        <v>2121216.42</v>
      </c>
      <c r="F57"/>
      <c r="G57" s="57"/>
    </row>
    <row r="58" spans="1:11" s="1" customFormat="1" ht="15" customHeight="1" x14ac:dyDescent="0.25">
      <c r="A58" s="308"/>
      <c r="B58" s="238" t="s">
        <v>2295</v>
      </c>
      <c r="C58" s="236">
        <v>30000</v>
      </c>
      <c r="D58" s="9">
        <v>0</v>
      </c>
      <c r="E58" s="236">
        <f t="shared" si="1"/>
        <v>2151216.42</v>
      </c>
      <c r="F58"/>
      <c r="G58" s="57"/>
    </row>
    <row r="59" spans="1:11" s="1" customFormat="1" ht="15" customHeight="1" x14ac:dyDescent="0.25">
      <c r="A59" s="308"/>
      <c r="B59" s="238" t="s">
        <v>2296</v>
      </c>
      <c r="C59" s="236">
        <v>0</v>
      </c>
      <c r="D59" s="9">
        <v>15000</v>
      </c>
      <c r="E59" s="236">
        <f t="shared" si="1"/>
        <v>2136216.42</v>
      </c>
      <c r="F59"/>
      <c r="G59" s="57"/>
    </row>
    <row r="60" spans="1:11" s="1" customFormat="1" ht="15" customHeight="1" x14ac:dyDescent="0.25">
      <c r="A60" s="308"/>
      <c r="B60" s="238" t="s">
        <v>2177</v>
      </c>
      <c r="C60" s="236">
        <v>0</v>
      </c>
      <c r="D60" s="9">
        <v>872210</v>
      </c>
      <c r="E60" s="236">
        <f t="shared" si="1"/>
        <v>1264006.42</v>
      </c>
      <c r="F60"/>
      <c r="G60" s="57"/>
    </row>
    <row r="61" spans="1:11" s="1" customFormat="1" ht="15" customHeight="1" x14ac:dyDescent="0.25">
      <c r="A61" s="308"/>
      <c r="B61" s="255" t="s">
        <v>769</v>
      </c>
      <c r="C61" s="236">
        <v>0</v>
      </c>
      <c r="D61" s="9">
        <v>20000</v>
      </c>
      <c r="E61" s="236">
        <f t="shared" si="1"/>
        <v>1244006.42</v>
      </c>
      <c r="F61"/>
      <c r="G61" s="57"/>
    </row>
    <row r="62" spans="1:11" s="1" customFormat="1" ht="15" customHeight="1" x14ac:dyDescent="0.25">
      <c r="A62" s="308"/>
      <c r="B62" s="238" t="s">
        <v>2297</v>
      </c>
      <c r="C62" s="236">
        <v>0</v>
      </c>
      <c r="D62" s="9">
        <v>20000</v>
      </c>
      <c r="E62" s="236">
        <f t="shared" si="1"/>
        <v>1224006.42</v>
      </c>
      <c r="F62"/>
      <c r="G62" s="57"/>
    </row>
    <row r="63" spans="1:11" s="1" customFormat="1" ht="15" customHeight="1" x14ac:dyDescent="0.25">
      <c r="A63" s="308"/>
      <c r="B63" s="238" t="s">
        <v>2298</v>
      </c>
      <c r="C63" s="236">
        <v>0</v>
      </c>
      <c r="D63" s="9">
        <v>2000</v>
      </c>
      <c r="E63" s="236">
        <f t="shared" si="1"/>
        <v>1222006.42</v>
      </c>
      <c r="F63"/>
      <c r="G63" s="57"/>
    </row>
    <row r="64" spans="1:11" s="1" customFormat="1" ht="15" customHeight="1" x14ac:dyDescent="0.25">
      <c r="A64" s="308"/>
      <c r="B64" s="238" t="s">
        <v>2299</v>
      </c>
      <c r="C64" s="236">
        <v>0</v>
      </c>
      <c r="D64" s="9">
        <v>1200</v>
      </c>
      <c r="E64" s="236">
        <f t="shared" si="1"/>
        <v>1220806.42</v>
      </c>
      <c r="F64"/>
      <c r="G64" s="57"/>
    </row>
    <row r="65" spans="1:8" s="1" customFormat="1" ht="15" customHeight="1" x14ac:dyDescent="0.25">
      <c r="A65" s="308"/>
      <c r="B65" s="238" t="s">
        <v>2300</v>
      </c>
      <c r="C65" s="236">
        <v>0</v>
      </c>
      <c r="D65" s="9">
        <v>2000</v>
      </c>
      <c r="E65" s="236">
        <f t="shared" si="1"/>
        <v>1218806.42</v>
      </c>
      <c r="F65"/>
      <c r="G65" s="57"/>
    </row>
    <row r="66" spans="1:8" s="1" customFormat="1" ht="15" customHeight="1" x14ac:dyDescent="0.25">
      <c r="A66" s="308"/>
      <c r="B66" s="238" t="s">
        <v>2301</v>
      </c>
      <c r="C66" s="236">
        <v>0</v>
      </c>
      <c r="D66" s="9">
        <v>600</v>
      </c>
      <c r="E66" s="236">
        <f t="shared" si="1"/>
        <v>1218206.42</v>
      </c>
      <c r="F66"/>
      <c r="G66" s="57"/>
    </row>
    <row r="67" spans="1:8" s="1" customFormat="1" ht="15" customHeight="1" x14ac:dyDescent="0.25">
      <c r="A67" s="308"/>
      <c r="B67" s="238" t="s">
        <v>2302</v>
      </c>
      <c r="C67" s="236">
        <v>0</v>
      </c>
      <c r="D67" s="9">
        <v>186800</v>
      </c>
      <c r="E67" s="236">
        <f t="shared" si="1"/>
        <v>1031406.4199999999</v>
      </c>
      <c r="F67"/>
      <c r="G67" s="57"/>
    </row>
    <row r="68" spans="1:8" s="1" customFormat="1" ht="15" customHeight="1" x14ac:dyDescent="0.25">
      <c r="A68" s="308"/>
      <c r="B68" s="238" t="s">
        <v>2303</v>
      </c>
      <c r="C68" s="236">
        <v>0</v>
      </c>
      <c r="D68" s="9">
        <v>500</v>
      </c>
      <c r="E68" s="236">
        <f t="shared" si="1"/>
        <v>1030906.4199999999</v>
      </c>
      <c r="F68"/>
      <c r="G68" s="57"/>
    </row>
    <row r="69" spans="1:8" s="1" customFormat="1" ht="15" customHeight="1" x14ac:dyDescent="0.25">
      <c r="A69" s="308"/>
      <c r="B69" s="238" t="s">
        <v>2304</v>
      </c>
      <c r="C69" s="236">
        <v>0</v>
      </c>
      <c r="D69" s="9">
        <v>700</v>
      </c>
      <c r="E69" s="236">
        <f t="shared" si="1"/>
        <v>1030206.4199999999</v>
      </c>
      <c r="F69"/>
      <c r="G69" s="57"/>
    </row>
    <row r="70" spans="1:8" s="1" customFormat="1" ht="15" customHeight="1" x14ac:dyDescent="0.25">
      <c r="A70" s="308"/>
      <c r="B70" s="238" t="s">
        <v>2305</v>
      </c>
      <c r="C70" s="236">
        <v>0</v>
      </c>
      <c r="D70" s="9">
        <v>150</v>
      </c>
      <c r="E70" s="236">
        <f t="shared" si="1"/>
        <v>1030056.4199999999</v>
      </c>
      <c r="F70"/>
      <c r="G70" s="57"/>
    </row>
    <row r="71" spans="1:8" s="1" customFormat="1" ht="15" customHeight="1" x14ac:dyDescent="0.25">
      <c r="A71" s="308"/>
      <c r="B71" s="238"/>
      <c r="C71" s="236"/>
      <c r="D71" s="9"/>
      <c r="E71" s="236">
        <f t="shared" si="1"/>
        <v>1030056.4199999999</v>
      </c>
      <c r="F71"/>
      <c r="G71" s="57"/>
    </row>
    <row r="72" spans="1:8" s="1" customFormat="1" ht="15" customHeight="1" x14ac:dyDescent="0.25">
      <c r="A72" s="308"/>
      <c r="B72" s="238"/>
      <c r="C72" s="236"/>
      <c r="D72" s="9"/>
      <c r="E72" s="236">
        <f t="shared" si="1"/>
        <v>1030056.4199999999</v>
      </c>
      <c r="F72"/>
      <c r="G72" s="57"/>
    </row>
    <row r="73" spans="1:8" s="1" customFormat="1" ht="15" customHeight="1" x14ac:dyDescent="0.25">
      <c r="A73"/>
      <c r="B73"/>
      <c r="C73" s="15"/>
      <c r="D73" s="239"/>
      <c r="E73" s="239"/>
      <c r="F73"/>
      <c r="G73"/>
    </row>
    <row r="74" spans="1:8" s="1" customFormat="1" ht="15" customHeight="1" thickBot="1" x14ac:dyDescent="0.3">
      <c r="A74" s="99" t="s">
        <v>2279</v>
      </c>
      <c r="B74" s="96"/>
      <c r="C74" s="96"/>
      <c r="D74" s="96"/>
      <c r="E74" s="96"/>
      <c r="F74"/>
      <c r="G74"/>
      <c r="H74" s="8"/>
    </row>
    <row r="75" spans="1:8" s="1" customFormat="1" ht="15" customHeight="1" x14ac:dyDescent="0.25">
      <c r="A75" s="293" t="s">
        <v>10</v>
      </c>
      <c r="B75" s="28" t="s">
        <v>674</v>
      </c>
      <c r="C75" s="9" t="s">
        <v>123</v>
      </c>
      <c r="D75" s="9"/>
      <c r="E75" s="236">
        <v>350000</v>
      </c>
      <c r="F75"/>
      <c r="G75"/>
      <c r="H75" s="8"/>
    </row>
    <row r="76" spans="1:8" s="1" customFormat="1" ht="15" customHeight="1" x14ac:dyDescent="0.25">
      <c r="A76" s="294"/>
      <c r="B76" s="28" t="s">
        <v>674</v>
      </c>
      <c r="C76" s="9" t="s">
        <v>123</v>
      </c>
      <c r="D76" s="9"/>
      <c r="E76" s="236">
        <v>400000</v>
      </c>
      <c r="F76"/>
      <c r="G76"/>
      <c r="H76" s="8"/>
    </row>
    <row r="77" spans="1:8" s="1" customFormat="1" ht="15" customHeight="1" x14ac:dyDescent="0.25">
      <c r="A77" s="294"/>
      <c r="B77" s="28" t="s">
        <v>975</v>
      </c>
      <c r="C77" s="9" t="s">
        <v>351</v>
      </c>
      <c r="D77" s="9"/>
      <c r="E77" s="236">
        <v>4940</v>
      </c>
      <c r="F77"/>
      <c r="G77"/>
      <c r="H77" s="8"/>
    </row>
    <row r="78" spans="1:8" s="1" customFormat="1" ht="15" customHeight="1" x14ac:dyDescent="0.25">
      <c r="A78" s="294"/>
      <c r="B78" s="28" t="s">
        <v>976</v>
      </c>
      <c r="C78" s="9" t="s">
        <v>351</v>
      </c>
      <c r="D78" s="9"/>
      <c r="E78" s="236">
        <v>9727.15</v>
      </c>
      <c r="F78"/>
      <c r="G78"/>
      <c r="H78" s="8"/>
    </row>
    <row r="79" spans="1:8" s="1" customFormat="1" ht="15" customHeight="1" thickBot="1" x14ac:dyDescent="0.3">
      <c r="A79" s="307"/>
      <c r="B79" s="28"/>
      <c r="C79" s="9"/>
      <c r="D79" s="9"/>
      <c r="E79" s="236"/>
      <c r="F79"/>
      <c r="G79"/>
      <c r="H79" s="8"/>
    </row>
    <row r="80" spans="1:8" s="1" customFormat="1" ht="15" customHeight="1" x14ac:dyDescent="0.25">
      <c r="A80"/>
      <c r="B80"/>
      <c r="C80" s="15"/>
      <c r="D80" s="15"/>
      <c r="E80" s="15"/>
      <c r="F80"/>
      <c r="G80"/>
      <c r="H80" s="8"/>
    </row>
    <row r="81" spans="1:9" s="1" customFormat="1" ht="15" customHeight="1" thickBot="1" x14ac:dyDescent="0.3">
      <c r="A81"/>
      <c r="B81"/>
      <c r="C81" s="15"/>
      <c r="D81" s="15"/>
      <c r="E81" s="15"/>
      <c r="F81"/>
    </row>
    <row r="82" spans="1:9" s="1" customFormat="1" ht="15" customHeight="1" thickBot="1" x14ac:dyDescent="0.3">
      <c r="A82"/>
      <c r="B82" s="97" t="s">
        <v>1867</v>
      </c>
      <c r="C82" s="93"/>
      <c r="D82" s="93"/>
      <c r="E82" s="94"/>
      <c r="F82"/>
      <c r="G82" s="31" t="s">
        <v>11</v>
      </c>
      <c r="H82" s="32"/>
    </row>
    <row r="83" spans="1:9" s="1" customFormat="1" ht="15" customHeight="1" x14ac:dyDescent="0.25">
      <c r="A83"/>
      <c r="B83" s="3" t="s">
        <v>1905</v>
      </c>
      <c r="C83" s="9">
        <v>937.09</v>
      </c>
      <c r="D83" s="240"/>
      <c r="E83" s="241">
        <f>+C83-D83</f>
        <v>937.09</v>
      </c>
      <c r="F83"/>
      <c r="G83" s="4" t="s">
        <v>12</v>
      </c>
      <c r="H83" s="9">
        <v>937.09</v>
      </c>
    </row>
    <row r="84" spans="1:9" s="1" customFormat="1" ht="15" customHeight="1" x14ac:dyDescent="0.25">
      <c r="A84"/>
      <c r="B84" s="5" t="s">
        <v>1906</v>
      </c>
      <c r="C84" s="9">
        <v>602.54</v>
      </c>
      <c r="D84" s="236"/>
      <c r="E84" s="242">
        <f t="shared" ref="E84:E88" si="2">+C84-D84+E83</f>
        <v>1539.63</v>
      </c>
      <c r="F84"/>
      <c r="G84" s="4" t="s">
        <v>13</v>
      </c>
      <c r="H84" s="9">
        <v>602.54</v>
      </c>
    </row>
    <row r="85" spans="1:9" s="1" customFormat="1" ht="15" customHeight="1" x14ac:dyDescent="0.25">
      <c r="A85"/>
      <c r="B85" s="5" t="s">
        <v>1907</v>
      </c>
      <c r="C85" s="9">
        <v>2522.2199999999998</v>
      </c>
      <c r="D85" s="236"/>
      <c r="E85" s="242">
        <f t="shared" si="2"/>
        <v>4061.85</v>
      </c>
      <c r="F85"/>
      <c r="G85" s="4" t="s">
        <v>14</v>
      </c>
      <c r="H85" s="9">
        <v>2522.2199999999998</v>
      </c>
    </row>
    <row r="86" spans="1:9" s="1" customFormat="1" ht="15" customHeight="1" x14ac:dyDescent="0.25">
      <c r="A86"/>
      <c r="B86" s="28"/>
      <c r="C86" s="18"/>
      <c r="D86" s="18"/>
      <c r="E86" s="242">
        <f t="shared" si="2"/>
        <v>4061.85</v>
      </c>
      <c r="F86"/>
      <c r="G86" s="6" t="s">
        <v>8</v>
      </c>
      <c r="H86" s="9">
        <f>SUM(H83:H85)</f>
        <v>4061.85</v>
      </c>
    </row>
    <row r="87" spans="1:9" s="1" customFormat="1" ht="15" customHeight="1" x14ac:dyDescent="0.25">
      <c r="A87"/>
      <c r="B87" s="243"/>
      <c r="C87" s="45"/>
      <c r="D87" s="18"/>
      <c r="E87" s="242">
        <f t="shared" si="2"/>
        <v>4061.85</v>
      </c>
      <c r="F87"/>
    </row>
    <row r="88" spans="1:9" s="1" customFormat="1" x14ac:dyDescent="0.25">
      <c r="A88"/>
      <c r="B88" s="243"/>
      <c r="C88" s="43"/>
      <c r="D88" s="45"/>
      <c r="E88" s="242">
        <f t="shared" si="2"/>
        <v>4061.85</v>
      </c>
      <c r="F88"/>
      <c r="G88"/>
      <c r="H88" s="244">
        <f>+H86-E88</f>
        <v>0</v>
      </c>
    </row>
    <row r="89" spans="1:9" s="1" customFormat="1" x14ac:dyDescent="0.25">
      <c r="A89"/>
      <c r="B89"/>
      <c r="C89" s="13"/>
      <c r="D89" s="15"/>
      <c r="E89" s="15"/>
      <c r="F89"/>
      <c r="G89" s="13"/>
    </row>
    <row r="90" spans="1:9" s="1" customFormat="1" x14ac:dyDescent="0.25">
      <c r="A90"/>
      <c r="B90"/>
      <c r="C90" s="13"/>
      <c r="D90" s="15"/>
      <c r="E90" s="15"/>
      <c r="F90"/>
      <c r="G90" s="13"/>
    </row>
    <row r="91" spans="1:9" s="1" customFormat="1" x14ac:dyDescent="0.25">
      <c r="A91"/>
      <c r="B91"/>
      <c r="C91" s="13"/>
      <c r="D91" s="15"/>
      <c r="E91" s="15"/>
      <c r="F91"/>
      <c r="G91" s="13"/>
    </row>
    <row r="92" spans="1:9" s="1" customFormat="1" x14ac:dyDescent="0.25">
      <c r="A92"/>
      <c r="B92"/>
      <c r="C92" s="13"/>
      <c r="D92" s="15"/>
      <c r="E92" s="15"/>
      <c r="F92"/>
      <c r="G92"/>
    </row>
    <row r="93" spans="1:9" s="1" customFormat="1" x14ac:dyDescent="0.25">
      <c r="A93"/>
      <c r="B93"/>
      <c r="C93" s="13"/>
      <c r="D93" s="15"/>
      <c r="E93" s="15"/>
      <c r="F93"/>
      <c r="G93"/>
    </row>
    <row r="94" spans="1:9" s="1" customFormat="1" x14ac:dyDescent="0.25">
      <c r="A94"/>
      <c r="B94"/>
      <c r="C94" s="13"/>
      <c r="D94" s="15"/>
      <c r="E94" s="15"/>
      <c r="F94"/>
      <c r="G94"/>
      <c r="I94"/>
    </row>
  </sheetData>
  <mergeCells count="4">
    <mergeCell ref="A2:E2"/>
    <mergeCell ref="A4:A50"/>
    <mergeCell ref="A54:A72"/>
    <mergeCell ref="A75:A79"/>
  </mergeCells>
  <pageMargins left="0.70866141732283472" right="0.70866141732283472" top="0.74803149606299213" bottom="0.74803149606299213" header="0.31496062992125984" footer="0.31496062992125984"/>
  <pageSetup paperSize="9" scale="40" orientation="portrait" verticalDpi="0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42E1F-D3B4-45B9-8170-B62F40CF15A5}">
  <sheetPr>
    <pageSetUpPr fitToPage="1"/>
  </sheetPr>
  <dimension ref="A1:K64"/>
  <sheetViews>
    <sheetView topLeftCell="A16" workbookViewId="0">
      <selection activeCell="G39" sqref="G39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2282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2283</v>
      </c>
      <c r="C4" s="148">
        <v>11036.15</v>
      </c>
      <c r="D4" s="148"/>
      <c r="E4" s="148">
        <f>+C4-D4</f>
        <v>11036.15</v>
      </c>
      <c r="G4" s="4" t="s">
        <v>4</v>
      </c>
      <c r="H4" s="148">
        <v>118994.01</v>
      </c>
      <c r="I4" s="13"/>
    </row>
    <row r="5" spans="1:11" ht="15" customHeight="1" x14ac:dyDescent="0.25">
      <c r="A5" s="305"/>
      <c r="B5" s="4" t="s">
        <v>2284</v>
      </c>
      <c r="C5" s="148">
        <v>259006.06</v>
      </c>
      <c r="D5" s="148"/>
      <c r="E5" s="148">
        <f>+E4+C5-D5</f>
        <v>270042.21000000002</v>
      </c>
      <c r="G5" s="4" t="s">
        <v>5</v>
      </c>
      <c r="H5" s="148">
        <v>59006.06</v>
      </c>
      <c r="I5" s="13"/>
    </row>
    <row r="6" spans="1:11" ht="15" customHeight="1" x14ac:dyDescent="0.25">
      <c r="A6" s="305"/>
      <c r="B6" s="4" t="s">
        <v>2285</v>
      </c>
      <c r="C6" s="250">
        <f>181062.55+251.55</f>
        <v>181314.09999999998</v>
      </c>
      <c r="D6" s="250"/>
      <c r="E6" s="148">
        <f t="shared" ref="E6:E28" si="0">+E5+C6-D6</f>
        <v>451356.31</v>
      </c>
      <c r="G6" s="4" t="s">
        <v>6</v>
      </c>
      <c r="H6" s="250">
        <f>3140060.97+251.55</f>
        <v>3140312.52</v>
      </c>
      <c r="I6" s="13" t="s">
        <v>832</v>
      </c>
    </row>
    <row r="7" spans="1:11" ht="15" customHeight="1" x14ac:dyDescent="0.25">
      <c r="A7" s="305"/>
      <c r="B7" s="4" t="s">
        <v>2286</v>
      </c>
      <c r="C7" s="45">
        <v>5256.96</v>
      </c>
      <c r="D7" s="45"/>
      <c r="E7" s="148">
        <f t="shared" si="0"/>
        <v>456613.27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2287</v>
      </c>
      <c r="C8" s="34">
        <v>1201.8</v>
      </c>
      <c r="D8" s="34"/>
      <c r="E8" s="148">
        <f t="shared" si="0"/>
        <v>457815.07</v>
      </c>
      <c r="G8" s="4" t="s">
        <v>15</v>
      </c>
      <c r="H8" s="34">
        <v>1201.8</v>
      </c>
      <c r="I8" s="13"/>
    </row>
    <row r="9" spans="1:11" ht="15" customHeight="1" x14ac:dyDescent="0.25">
      <c r="A9" s="305"/>
      <c r="B9" s="4" t="s">
        <v>2288</v>
      </c>
      <c r="C9" s="34">
        <f>1733814.48-12011.43</f>
        <v>1721803.05</v>
      </c>
      <c r="D9" s="34"/>
      <c r="E9" s="148">
        <f t="shared" si="0"/>
        <v>2179618.12</v>
      </c>
      <c r="G9" s="4" t="s">
        <v>16</v>
      </c>
      <c r="H9" s="34">
        <v>29128332.640000001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2179618.12</v>
      </c>
      <c r="G10" s="6" t="s">
        <v>8</v>
      </c>
      <c r="H10" s="7">
        <f>SUM(H4:H9)</f>
        <v>32453103.990000002</v>
      </c>
      <c r="J10" s="57"/>
    </row>
    <row r="11" spans="1:11" ht="15" customHeight="1" x14ac:dyDescent="0.25">
      <c r="A11" s="305"/>
      <c r="B11" s="28" t="s">
        <v>235</v>
      </c>
      <c r="C11" s="14">
        <v>3049980.27</v>
      </c>
      <c r="D11" s="121">
        <v>0</v>
      </c>
      <c r="E11" s="148">
        <f t="shared" si="0"/>
        <v>5229598.3900000006</v>
      </c>
      <c r="G11" s="86"/>
      <c r="H11" s="8"/>
      <c r="J11" s="57"/>
    </row>
    <row r="12" spans="1:11" ht="15" customHeight="1" x14ac:dyDescent="0.25">
      <c r="A12" s="305"/>
      <c r="B12" s="28" t="s">
        <v>1488</v>
      </c>
      <c r="C12" s="14">
        <v>47127.09</v>
      </c>
      <c r="D12" s="121">
        <v>0</v>
      </c>
      <c r="E12" s="148">
        <f t="shared" si="0"/>
        <v>5276725.4800000004</v>
      </c>
      <c r="G12" s="86"/>
      <c r="H12" s="8">
        <f>+H10-E28</f>
        <v>0</v>
      </c>
      <c r="K12" s="57"/>
    </row>
    <row r="13" spans="1:11" ht="15" customHeight="1" x14ac:dyDescent="0.25">
      <c r="A13" s="305"/>
      <c r="B13" s="28" t="s">
        <v>2290</v>
      </c>
      <c r="C13" s="14">
        <v>0</v>
      </c>
      <c r="D13" s="121">
        <v>100000</v>
      </c>
      <c r="E13" s="148">
        <f t="shared" si="0"/>
        <v>5176725.4800000004</v>
      </c>
      <c r="G13" s="86"/>
      <c r="H13" s="8"/>
      <c r="K13" s="57"/>
    </row>
    <row r="14" spans="1:11" ht="15" customHeight="1" x14ac:dyDescent="0.25">
      <c r="A14" s="305"/>
      <c r="B14" s="28" t="s">
        <v>2291</v>
      </c>
      <c r="C14" s="14">
        <v>0</v>
      </c>
      <c r="D14" s="121">
        <v>38108.94</v>
      </c>
      <c r="E14" s="148">
        <f t="shared" si="0"/>
        <v>5138616.54</v>
      </c>
      <c r="G14" s="86"/>
      <c r="H14" s="8"/>
      <c r="K14" s="57"/>
    </row>
    <row r="15" spans="1:11" ht="15" customHeight="1" x14ac:dyDescent="0.25">
      <c r="A15" s="305"/>
      <c r="B15" s="231" t="s">
        <v>1883</v>
      </c>
      <c r="C15" s="192"/>
      <c r="D15" s="193"/>
      <c r="E15" s="148">
        <f t="shared" si="0"/>
        <v>5138616.54</v>
      </c>
      <c r="G15" s="86"/>
      <c r="H15" s="8"/>
      <c r="K15" s="57"/>
    </row>
    <row r="16" spans="1:11" ht="15" customHeight="1" x14ac:dyDescent="0.25">
      <c r="A16" s="305"/>
      <c r="B16" s="28" t="s">
        <v>2292</v>
      </c>
      <c r="C16" s="18">
        <v>29106529.59</v>
      </c>
      <c r="D16" s="18"/>
      <c r="E16" s="148">
        <f t="shared" si="0"/>
        <v>34245146.130000003</v>
      </c>
      <c r="G16" s="86"/>
      <c r="H16" s="8"/>
      <c r="K16" s="57"/>
    </row>
    <row r="17" spans="1:11" ht="15" customHeight="1" x14ac:dyDescent="0.25">
      <c r="A17" s="305"/>
      <c r="B17" s="231" t="s">
        <v>1796</v>
      </c>
      <c r="C17" s="192"/>
      <c r="D17" s="193"/>
      <c r="E17" s="148">
        <f t="shared" si="0"/>
        <v>34245146.130000003</v>
      </c>
      <c r="G17" s="86"/>
      <c r="H17" s="8"/>
      <c r="K17" s="57"/>
    </row>
    <row r="18" spans="1:11" ht="15" customHeight="1" x14ac:dyDescent="0.25">
      <c r="A18" s="305"/>
      <c r="B18" s="28" t="s">
        <v>1395</v>
      </c>
      <c r="C18" s="14">
        <v>157957.85999999999</v>
      </c>
      <c r="D18" s="121">
        <v>0</v>
      </c>
      <c r="E18" s="148">
        <f t="shared" si="0"/>
        <v>34403103.990000002</v>
      </c>
      <c r="H18" s="57"/>
    </row>
    <row r="19" spans="1:11" ht="15" customHeight="1" x14ac:dyDescent="0.25">
      <c r="A19" s="305"/>
      <c r="B19" s="28" t="s">
        <v>2293</v>
      </c>
      <c r="C19" s="14">
        <v>120000</v>
      </c>
      <c r="D19" s="121">
        <v>0</v>
      </c>
      <c r="E19" s="148">
        <f t="shared" si="0"/>
        <v>34523103.990000002</v>
      </c>
      <c r="G19" s="86"/>
      <c r="H19" s="8"/>
      <c r="K19" s="57"/>
    </row>
    <row r="20" spans="1:11" ht="15" customHeight="1" x14ac:dyDescent="0.25">
      <c r="A20" s="305"/>
      <c r="B20" s="28" t="s">
        <v>2294</v>
      </c>
      <c r="C20" s="14">
        <v>0</v>
      </c>
      <c r="D20" s="121">
        <v>2000000</v>
      </c>
      <c r="E20" s="148">
        <f t="shared" si="0"/>
        <v>32523103.990000002</v>
      </c>
      <c r="G20" s="86"/>
      <c r="H20" s="8"/>
      <c r="K20" s="57"/>
    </row>
    <row r="21" spans="1:11" ht="15" customHeight="1" x14ac:dyDescent="0.25">
      <c r="A21" s="305"/>
      <c r="B21" s="28" t="s">
        <v>351</v>
      </c>
      <c r="C21" s="14">
        <v>0</v>
      </c>
      <c r="D21" s="121">
        <v>50000</v>
      </c>
      <c r="E21" s="148">
        <f t="shared" si="0"/>
        <v>32473103.990000002</v>
      </c>
      <c r="G21" s="86"/>
      <c r="H21" s="8"/>
      <c r="K21" s="57"/>
    </row>
    <row r="22" spans="1:11" ht="15" customHeight="1" x14ac:dyDescent="0.25">
      <c r="A22" s="305"/>
      <c r="B22" s="28" t="s">
        <v>355</v>
      </c>
      <c r="C22" s="14">
        <v>0</v>
      </c>
      <c r="D22" s="121">
        <v>20000</v>
      </c>
      <c r="E22" s="148">
        <f t="shared" si="0"/>
        <v>32453103.990000002</v>
      </c>
      <c r="G22" s="86"/>
      <c r="H22" s="8"/>
      <c r="K22" s="57"/>
    </row>
    <row r="23" spans="1:11" ht="15" customHeight="1" x14ac:dyDescent="0.25">
      <c r="A23" s="305"/>
      <c r="B23" s="28"/>
      <c r="C23" s="14"/>
      <c r="D23" s="18"/>
      <c r="E23" s="148">
        <f t="shared" si="0"/>
        <v>32453103.990000002</v>
      </c>
      <c r="G23" s="86"/>
      <c r="H23" s="8"/>
      <c r="K23" s="57"/>
    </row>
    <row r="24" spans="1:11" ht="15" customHeight="1" x14ac:dyDescent="0.25">
      <c r="A24" s="305"/>
      <c r="B24" s="28"/>
      <c r="C24" s="14"/>
      <c r="D24" s="18"/>
      <c r="E24" s="148">
        <f t="shared" si="0"/>
        <v>32453103.990000002</v>
      </c>
      <c r="G24" s="86"/>
      <c r="H24" s="8"/>
      <c r="K24" s="57"/>
    </row>
    <row r="25" spans="1:11" ht="15" customHeight="1" x14ac:dyDescent="0.25">
      <c r="A25" s="305"/>
      <c r="B25" s="28"/>
      <c r="C25" s="14"/>
      <c r="D25" s="121"/>
      <c r="E25" s="148">
        <f t="shared" si="0"/>
        <v>32453103.990000002</v>
      </c>
      <c r="G25" s="86"/>
      <c r="H25" s="8"/>
      <c r="K25" s="57"/>
    </row>
    <row r="26" spans="1:11" ht="15" customHeight="1" x14ac:dyDescent="0.25">
      <c r="A26" s="305"/>
      <c r="B26" s="28"/>
      <c r="C26" s="14"/>
      <c r="D26" s="121"/>
      <c r="E26" s="148">
        <f t="shared" si="0"/>
        <v>32453103.990000002</v>
      </c>
      <c r="G26" s="86"/>
      <c r="H26" s="8"/>
      <c r="K26" s="57"/>
    </row>
    <row r="27" spans="1:11" ht="15" customHeight="1" x14ac:dyDescent="0.25">
      <c r="A27" s="305"/>
      <c r="B27" s="28"/>
      <c r="C27" s="14"/>
      <c r="D27" s="121"/>
      <c r="E27" s="148">
        <f t="shared" si="0"/>
        <v>32453103.990000002</v>
      </c>
      <c r="G27" s="86"/>
      <c r="H27" s="8"/>
      <c r="K27" s="57"/>
    </row>
    <row r="28" spans="1:11" ht="15" customHeight="1" x14ac:dyDescent="0.25">
      <c r="A28" s="305"/>
      <c r="B28" s="28"/>
      <c r="C28" s="14"/>
      <c r="D28" s="121"/>
      <c r="E28" s="148">
        <f t="shared" si="0"/>
        <v>32453103.990000002</v>
      </c>
      <c r="G28" s="86"/>
      <c r="H28" s="8"/>
      <c r="K28" s="57"/>
    </row>
    <row r="29" spans="1:11" s="1" customFormat="1" ht="15" customHeight="1" x14ac:dyDescent="0.25">
      <c r="A29" s="10"/>
      <c r="E29" s="86"/>
      <c r="F29"/>
      <c r="G29" s="13"/>
    </row>
    <row r="30" spans="1:11" s="1" customFormat="1" ht="15" customHeight="1" thickBot="1" x14ac:dyDescent="0.3">
      <c r="A30" s="10"/>
      <c r="E30" s="237"/>
      <c r="F30"/>
      <c r="G30" s="13"/>
    </row>
    <row r="31" spans="1:11" s="1" customFormat="1" ht="15" customHeight="1" x14ac:dyDescent="0.25">
      <c r="A31" s="27" t="s">
        <v>2289</v>
      </c>
      <c r="B31" s="98"/>
      <c r="C31" s="98"/>
      <c r="D31" s="179"/>
      <c r="E31" s="100"/>
      <c r="F31"/>
      <c r="G31" s="57"/>
    </row>
    <row r="32" spans="1:11" s="1" customFormat="1" ht="15" customHeight="1" x14ac:dyDescent="0.25">
      <c r="A32" s="308" t="s">
        <v>9</v>
      </c>
      <c r="B32" s="238" t="s">
        <v>538</v>
      </c>
      <c r="C32" s="236">
        <v>1030056.4199999999</v>
      </c>
      <c r="D32" s="9"/>
      <c r="E32" s="236">
        <f>+C32-D32</f>
        <v>1030056.4199999999</v>
      </c>
      <c r="F32"/>
      <c r="G32" s="57"/>
    </row>
    <row r="33" spans="1:8" s="1" customFormat="1" ht="15" customHeight="1" x14ac:dyDescent="0.25">
      <c r="A33" s="308"/>
      <c r="B33" s="249" t="s">
        <v>2177</v>
      </c>
      <c r="C33" s="9"/>
      <c r="D33" s="9">
        <v>329720.84999999998</v>
      </c>
      <c r="E33" s="236">
        <f>+E32+C33-D33</f>
        <v>700335.57</v>
      </c>
      <c r="F33"/>
      <c r="G33" s="57"/>
    </row>
    <row r="34" spans="1:8" s="1" customFormat="1" ht="15" customHeight="1" x14ac:dyDescent="0.25">
      <c r="A34" s="308"/>
      <c r="B34" s="238" t="s">
        <v>2307</v>
      </c>
      <c r="C34" s="9"/>
      <c r="D34" s="9">
        <v>1000</v>
      </c>
      <c r="E34" s="236">
        <f t="shared" ref="E34:E42" si="1">+E33+C34-D34</f>
        <v>699335.57</v>
      </c>
      <c r="F34"/>
      <c r="G34" s="57"/>
    </row>
    <row r="35" spans="1:8" s="1" customFormat="1" ht="15" customHeight="1" x14ac:dyDescent="0.25">
      <c r="A35" s="308"/>
      <c r="B35" s="238" t="s">
        <v>2308</v>
      </c>
      <c r="C35" s="9"/>
      <c r="D35" s="9">
        <v>250</v>
      </c>
      <c r="E35" s="236">
        <f t="shared" si="1"/>
        <v>699085.57</v>
      </c>
      <c r="F35"/>
      <c r="G35" s="57"/>
    </row>
    <row r="36" spans="1:8" s="1" customFormat="1" ht="15" customHeight="1" x14ac:dyDescent="0.25">
      <c r="A36" s="308"/>
      <c r="B36" s="238" t="s">
        <v>2309</v>
      </c>
      <c r="C36" s="9"/>
      <c r="D36" s="9">
        <v>800</v>
      </c>
      <c r="E36" s="236">
        <f t="shared" si="1"/>
        <v>698285.57</v>
      </c>
      <c r="F36"/>
      <c r="G36" s="57"/>
    </row>
    <row r="37" spans="1:8" s="1" customFormat="1" ht="15" customHeight="1" x14ac:dyDescent="0.25">
      <c r="A37" s="308"/>
      <c r="B37" s="238" t="s">
        <v>2310</v>
      </c>
      <c r="C37" s="9"/>
      <c r="D37" s="9">
        <v>1500</v>
      </c>
      <c r="E37" s="236">
        <f t="shared" si="1"/>
        <v>696785.57</v>
      </c>
      <c r="F37"/>
      <c r="G37" s="57"/>
    </row>
    <row r="38" spans="1:8" s="1" customFormat="1" ht="15" customHeight="1" x14ac:dyDescent="0.25">
      <c r="A38" s="308"/>
      <c r="B38" s="238" t="s">
        <v>2334</v>
      </c>
      <c r="C38" s="9"/>
      <c r="D38" s="9">
        <v>2500</v>
      </c>
      <c r="E38" s="236">
        <f t="shared" si="1"/>
        <v>694285.57</v>
      </c>
      <c r="F38"/>
      <c r="G38" s="57"/>
    </row>
    <row r="39" spans="1:8" s="1" customFormat="1" ht="15" customHeight="1" x14ac:dyDescent="0.25">
      <c r="A39" s="308"/>
      <c r="B39" s="238"/>
      <c r="C39" s="9"/>
      <c r="D39" s="9"/>
      <c r="E39" s="236">
        <f t="shared" si="1"/>
        <v>694285.57</v>
      </c>
      <c r="F39"/>
      <c r="G39" s="57"/>
    </row>
    <row r="40" spans="1:8" s="1" customFormat="1" ht="15" customHeight="1" x14ac:dyDescent="0.25">
      <c r="A40" s="308"/>
      <c r="B40" s="238"/>
      <c r="C40" s="9"/>
      <c r="D40" s="9"/>
      <c r="E40" s="236">
        <f t="shared" si="1"/>
        <v>694285.57</v>
      </c>
      <c r="F40"/>
      <c r="G40" s="57"/>
    </row>
    <row r="41" spans="1:8" s="1" customFormat="1" ht="15" customHeight="1" x14ac:dyDescent="0.25">
      <c r="A41" s="308"/>
      <c r="B41" s="248"/>
      <c r="C41" s="9"/>
      <c r="D41" s="9"/>
      <c r="E41" s="236">
        <f t="shared" si="1"/>
        <v>694285.57</v>
      </c>
      <c r="F41"/>
      <c r="G41" s="57"/>
    </row>
    <row r="42" spans="1:8" s="1" customFormat="1" ht="15" customHeight="1" x14ac:dyDescent="0.25">
      <c r="A42" s="308"/>
      <c r="B42" s="246"/>
      <c r="C42" s="9"/>
      <c r="D42" s="9"/>
      <c r="E42" s="236">
        <f t="shared" si="1"/>
        <v>694285.57</v>
      </c>
      <c r="F42"/>
      <c r="G42" s="57"/>
    </row>
    <row r="43" spans="1:8" s="1" customFormat="1" ht="15" customHeight="1" x14ac:dyDescent="0.25">
      <c r="A43"/>
      <c r="B43"/>
      <c r="C43" s="15"/>
      <c r="D43" s="239"/>
      <c r="E43" s="239"/>
      <c r="F43"/>
      <c r="G43"/>
    </row>
    <row r="44" spans="1:8" s="1" customFormat="1" ht="15" customHeight="1" thickBot="1" x14ac:dyDescent="0.3">
      <c r="A44" s="99" t="s">
        <v>2289</v>
      </c>
      <c r="B44" s="96"/>
      <c r="C44" s="96"/>
      <c r="D44" s="96"/>
      <c r="E44" s="96"/>
      <c r="F44"/>
      <c r="G44"/>
      <c r="H44" s="8"/>
    </row>
    <row r="45" spans="1:8" s="1" customFormat="1" ht="15" customHeight="1" x14ac:dyDescent="0.25">
      <c r="A45" s="293" t="s">
        <v>10</v>
      </c>
      <c r="B45" s="28" t="s">
        <v>1599</v>
      </c>
      <c r="C45" s="9" t="s">
        <v>377</v>
      </c>
      <c r="D45" s="9"/>
      <c r="E45" s="236">
        <v>494988.38</v>
      </c>
      <c r="F45"/>
      <c r="G45"/>
      <c r="H45" s="8"/>
    </row>
    <row r="46" spans="1:8" s="1" customFormat="1" ht="15" customHeight="1" x14ac:dyDescent="0.25">
      <c r="A46" s="294"/>
      <c r="B46" s="28"/>
      <c r="C46" s="9"/>
      <c r="D46" s="9"/>
      <c r="E46" s="236"/>
      <c r="F46"/>
      <c r="G46"/>
      <c r="H46" s="8"/>
    </row>
    <row r="47" spans="1:8" s="1" customFormat="1" ht="15" customHeight="1" x14ac:dyDescent="0.25">
      <c r="A47" s="294"/>
      <c r="B47" s="28"/>
      <c r="C47" s="9"/>
      <c r="D47" s="9"/>
      <c r="E47" s="236"/>
      <c r="F47"/>
      <c r="G47"/>
      <c r="H47" s="8"/>
    </row>
    <row r="48" spans="1:8" s="1" customFormat="1" ht="15" customHeight="1" x14ac:dyDescent="0.25">
      <c r="A48" s="294"/>
      <c r="B48" s="28"/>
      <c r="C48" s="9"/>
      <c r="D48" s="9"/>
      <c r="E48" s="236"/>
      <c r="F48"/>
      <c r="G48"/>
      <c r="H48" s="8"/>
    </row>
    <row r="49" spans="1:9" s="1" customFormat="1" ht="15" customHeight="1" thickBot="1" x14ac:dyDescent="0.3">
      <c r="A49" s="307"/>
      <c r="B49" s="28"/>
      <c r="C49" s="9"/>
      <c r="D49" s="9"/>
      <c r="E49" s="236"/>
      <c r="F49"/>
      <c r="G49"/>
      <c r="H49" s="8"/>
    </row>
    <row r="50" spans="1:9" s="1" customFormat="1" ht="15" customHeight="1" x14ac:dyDescent="0.25">
      <c r="A50"/>
      <c r="B50"/>
      <c r="C50" s="15"/>
      <c r="D50" s="15"/>
      <c r="E50" s="15"/>
      <c r="F50"/>
      <c r="G50"/>
      <c r="H50" s="8"/>
    </row>
    <row r="51" spans="1:9" s="1" customFormat="1" ht="15" customHeight="1" thickBot="1" x14ac:dyDescent="0.3">
      <c r="A51"/>
      <c r="B51"/>
      <c r="C51" s="15"/>
      <c r="D51" s="15"/>
      <c r="E51" s="15"/>
      <c r="F51"/>
    </row>
    <row r="52" spans="1:9" s="1" customFormat="1" ht="15" customHeight="1" thickBot="1" x14ac:dyDescent="0.3">
      <c r="A52"/>
      <c r="B52" s="97" t="s">
        <v>1867</v>
      </c>
      <c r="C52" s="93"/>
      <c r="D52" s="93"/>
      <c r="E52" s="94"/>
      <c r="F52"/>
      <c r="G52" s="31" t="s">
        <v>11</v>
      </c>
      <c r="H52" s="32"/>
    </row>
    <row r="53" spans="1:9" s="1" customFormat="1" ht="15" customHeight="1" x14ac:dyDescent="0.25">
      <c r="A53"/>
      <c r="B53" s="3" t="s">
        <v>1905</v>
      </c>
      <c r="C53" s="9">
        <v>937.09</v>
      </c>
      <c r="D53" s="240"/>
      <c r="E53" s="241">
        <f>+C53-D53</f>
        <v>937.09</v>
      </c>
      <c r="F53"/>
      <c r="G53" s="4" t="s">
        <v>12</v>
      </c>
      <c r="H53" s="9">
        <v>937.09</v>
      </c>
    </row>
    <row r="54" spans="1:9" s="1" customFormat="1" ht="15" customHeight="1" x14ac:dyDescent="0.25">
      <c r="A54"/>
      <c r="B54" s="5" t="s">
        <v>1906</v>
      </c>
      <c r="C54" s="9">
        <v>602.54</v>
      </c>
      <c r="D54" s="236"/>
      <c r="E54" s="242">
        <f t="shared" ref="E54:E58" si="2">+C54-D54+E53</f>
        <v>1539.63</v>
      </c>
      <c r="F54"/>
      <c r="G54" s="4" t="s">
        <v>13</v>
      </c>
      <c r="H54" s="9">
        <v>602.54</v>
      </c>
    </row>
    <row r="55" spans="1:9" s="1" customFormat="1" ht="15" customHeight="1" x14ac:dyDescent="0.25">
      <c r="A55"/>
      <c r="B55" s="5" t="s">
        <v>1907</v>
      </c>
      <c r="C55" s="9">
        <v>2522.2199999999998</v>
      </c>
      <c r="D55" s="236"/>
      <c r="E55" s="242">
        <f t="shared" si="2"/>
        <v>4061.85</v>
      </c>
      <c r="F55"/>
      <c r="G55" s="4" t="s">
        <v>14</v>
      </c>
      <c r="H55" s="9">
        <v>2522.2199999999998</v>
      </c>
    </row>
    <row r="56" spans="1:9" s="1" customFormat="1" ht="15" customHeight="1" x14ac:dyDescent="0.25">
      <c r="A56"/>
      <c r="B56" s="28"/>
      <c r="C56" s="18"/>
      <c r="D56" s="18"/>
      <c r="E56" s="242">
        <f t="shared" si="2"/>
        <v>4061.85</v>
      </c>
      <c r="F56"/>
      <c r="G56" s="6" t="s">
        <v>8</v>
      </c>
      <c r="H56" s="9">
        <f>SUM(H53:H55)</f>
        <v>4061.85</v>
      </c>
    </row>
    <row r="57" spans="1:9" s="1" customFormat="1" ht="15" customHeight="1" x14ac:dyDescent="0.25">
      <c r="A57"/>
      <c r="B57" s="243"/>
      <c r="C57" s="45"/>
      <c r="D57" s="18"/>
      <c r="E57" s="242">
        <f t="shared" si="2"/>
        <v>4061.85</v>
      </c>
      <c r="F57"/>
    </row>
    <row r="58" spans="1:9" s="1" customFormat="1" x14ac:dyDescent="0.25">
      <c r="A58"/>
      <c r="B58" s="243"/>
      <c r="C58" s="43"/>
      <c r="D58" s="45"/>
      <c r="E58" s="242">
        <f t="shared" si="2"/>
        <v>4061.85</v>
      </c>
      <c r="F58"/>
      <c r="G58"/>
      <c r="H58" s="244">
        <f>+H56-E58</f>
        <v>0</v>
      </c>
    </row>
    <row r="59" spans="1:9" s="1" customFormat="1" x14ac:dyDescent="0.25">
      <c r="A59"/>
      <c r="B59"/>
      <c r="C59" s="13"/>
      <c r="D59" s="15"/>
      <c r="E59" s="15"/>
      <c r="F59"/>
      <c r="G59" s="13"/>
    </row>
    <row r="60" spans="1:9" s="1" customFormat="1" x14ac:dyDescent="0.25">
      <c r="A60"/>
      <c r="B60"/>
      <c r="C60" s="13"/>
      <c r="D60" s="15"/>
      <c r="E60" s="15"/>
      <c r="F60"/>
      <c r="G60" s="13"/>
    </row>
    <row r="61" spans="1:9" s="1" customFormat="1" x14ac:dyDescent="0.25">
      <c r="A61"/>
      <c r="B61"/>
      <c r="C61" s="13"/>
      <c r="D61" s="15"/>
      <c r="E61" s="15"/>
      <c r="F61"/>
      <c r="G61" s="13"/>
    </row>
    <row r="62" spans="1:9" s="1" customFormat="1" x14ac:dyDescent="0.25">
      <c r="A62"/>
      <c r="B62"/>
      <c r="C62" s="13"/>
      <c r="D62" s="15"/>
      <c r="E62" s="15"/>
      <c r="F62"/>
      <c r="G62"/>
    </row>
    <row r="63" spans="1:9" s="1" customFormat="1" x14ac:dyDescent="0.25">
      <c r="A63"/>
      <c r="B63"/>
      <c r="C63" s="13"/>
      <c r="D63" s="15"/>
      <c r="E63" s="15"/>
      <c r="F63"/>
      <c r="G63"/>
    </row>
    <row r="64" spans="1:9" s="1" customFormat="1" x14ac:dyDescent="0.25">
      <c r="A64"/>
      <c r="B64"/>
      <c r="C64" s="13"/>
      <c r="D64" s="15"/>
      <c r="E64" s="15"/>
      <c r="F64"/>
      <c r="G64"/>
      <c r="I64"/>
    </row>
  </sheetData>
  <mergeCells count="4">
    <mergeCell ref="A2:E2"/>
    <mergeCell ref="A4:A28"/>
    <mergeCell ref="A32:A42"/>
    <mergeCell ref="A45:A49"/>
  </mergeCells>
  <pageMargins left="0.70866141732283472" right="0.70866141732283472" top="0.74803149606299213" bottom="0.74803149606299213" header="0.31496062992125984" footer="0.31496062992125984"/>
  <pageSetup paperSize="9" scale="40" orientation="portrait" verticalDpi="0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CD77A-8EBE-4812-982F-627ABEF993DD}">
  <sheetPr>
    <pageSetUpPr fitToPage="1"/>
  </sheetPr>
  <dimension ref="A1:K84"/>
  <sheetViews>
    <sheetView workbookViewId="0">
      <selection activeCell="G34" sqref="G34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2312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2313</v>
      </c>
      <c r="C4" s="148">
        <v>118994.01</v>
      </c>
      <c r="D4" s="148"/>
      <c r="E4" s="148">
        <f>+C4-D4</f>
        <v>118994.01</v>
      </c>
      <c r="G4" s="4" t="s">
        <v>4</v>
      </c>
      <c r="H4" s="148">
        <v>68562.539999999994</v>
      </c>
      <c r="I4" s="13"/>
    </row>
    <row r="5" spans="1:11" ht="15" customHeight="1" x14ac:dyDescent="0.25">
      <c r="A5" s="305"/>
      <c r="B5" s="4" t="s">
        <v>2314</v>
      </c>
      <c r="C5" s="148">
        <v>59006.06</v>
      </c>
      <c r="D5" s="148"/>
      <c r="E5" s="148">
        <f>+E4+C5-D5</f>
        <v>178000.07</v>
      </c>
      <c r="G5" s="4" t="s">
        <v>5</v>
      </c>
      <c r="H5" s="148">
        <v>59006.06</v>
      </c>
      <c r="I5" s="13"/>
    </row>
    <row r="6" spans="1:11" ht="15" customHeight="1" x14ac:dyDescent="0.25">
      <c r="A6" s="305"/>
      <c r="B6" s="4" t="s">
        <v>2315</v>
      </c>
      <c r="C6" s="250">
        <v>3140312.52</v>
      </c>
      <c r="D6" s="250"/>
      <c r="E6" s="148">
        <f t="shared" ref="E6:E53" si="0">+E5+C6-D6</f>
        <v>3318312.59</v>
      </c>
      <c r="G6" s="4" t="s">
        <v>6</v>
      </c>
      <c r="H6" s="250">
        <f>1199363.89+251.55</f>
        <v>1199615.44</v>
      </c>
      <c r="I6" s="13" t="s">
        <v>832</v>
      </c>
    </row>
    <row r="7" spans="1:11" ht="15" customHeight="1" x14ac:dyDescent="0.25">
      <c r="A7" s="305"/>
      <c r="B7" s="4" t="s">
        <v>2316</v>
      </c>
      <c r="C7" s="45">
        <v>5256.96</v>
      </c>
      <c r="D7" s="45"/>
      <c r="E7" s="148">
        <f t="shared" si="0"/>
        <v>3323569.55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2317</v>
      </c>
      <c r="C8" s="34">
        <v>1201.8</v>
      </c>
      <c r="D8" s="34"/>
      <c r="E8" s="148">
        <f t="shared" si="0"/>
        <v>3324771.3499999996</v>
      </c>
      <c r="G8" s="4" t="s">
        <v>15</v>
      </c>
      <c r="H8" s="34">
        <v>1201.8</v>
      </c>
      <c r="I8" s="13"/>
    </row>
    <row r="9" spans="1:11" ht="15" customHeight="1" x14ac:dyDescent="0.25">
      <c r="A9" s="305"/>
      <c r="B9" s="4" t="s">
        <v>2318</v>
      </c>
      <c r="C9" s="34">
        <v>29128332.640000001</v>
      </c>
      <c r="D9" s="34"/>
      <c r="E9" s="148">
        <f t="shared" si="0"/>
        <v>32453103.990000002</v>
      </c>
      <c r="G9" s="4" t="s">
        <v>16</v>
      </c>
      <c r="H9" s="34">
        <v>43451.01</v>
      </c>
      <c r="I9" s="13"/>
    </row>
    <row r="10" spans="1:11" ht="15" customHeight="1" x14ac:dyDescent="0.25">
      <c r="A10" s="305"/>
      <c r="B10" s="231" t="s">
        <v>1883</v>
      </c>
      <c r="C10" s="192"/>
      <c r="D10" s="193"/>
      <c r="E10" s="148">
        <f t="shared" si="0"/>
        <v>32453103.990000002</v>
      </c>
      <c r="G10" s="6" t="s">
        <v>8</v>
      </c>
      <c r="H10" s="7">
        <f>SUM(H4:H9)</f>
        <v>1377093.81</v>
      </c>
      <c r="J10" s="57"/>
    </row>
    <row r="11" spans="1:11" ht="15" customHeight="1" x14ac:dyDescent="0.25">
      <c r="A11" s="305"/>
      <c r="B11" s="28" t="s">
        <v>115</v>
      </c>
      <c r="C11" s="14"/>
      <c r="D11" s="121">
        <v>700000</v>
      </c>
      <c r="E11" s="148">
        <f t="shared" si="0"/>
        <v>31753103.990000002</v>
      </c>
      <c r="G11" s="86"/>
      <c r="H11" s="8"/>
      <c r="J11" s="57"/>
    </row>
    <row r="12" spans="1:11" ht="15" customHeight="1" x14ac:dyDescent="0.25">
      <c r="A12" s="305"/>
      <c r="B12" s="28" t="s">
        <v>381</v>
      </c>
      <c r="C12" s="14"/>
      <c r="D12" s="18">
        <v>2000000</v>
      </c>
      <c r="E12" s="148">
        <f t="shared" si="0"/>
        <v>29753103.990000002</v>
      </c>
      <c r="G12" s="86"/>
      <c r="H12" s="8">
        <f>+H10-E53</f>
        <v>-3.2596290111541748E-9</v>
      </c>
      <c r="K12" s="57"/>
    </row>
    <row r="13" spans="1:11" ht="15" customHeight="1" x14ac:dyDescent="0.25">
      <c r="A13" s="305"/>
      <c r="B13" s="28" t="s">
        <v>388</v>
      </c>
      <c r="C13" s="14"/>
      <c r="D13" s="18">
        <v>2500000</v>
      </c>
      <c r="E13" s="148">
        <f t="shared" si="0"/>
        <v>27253103.990000002</v>
      </c>
      <c r="G13" s="86"/>
      <c r="H13" s="8"/>
      <c r="K13" s="57"/>
    </row>
    <row r="14" spans="1:11" ht="15" customHeight="1" x14ac:dyDescent="0.25">
      <c r="A14" s="305"/>
      <c r="B14" s="28" t="s">
        <v>289</v>
      </c>
      <c r="C14" s="14"/>
      <c r="D14" s="18">
        <v>3000000</v>
      </c>
      <c r="E14" s="148">
        <f t="shared" si="0"/>
        <v>24253103.990000002</v>
      </c>
      <c r="G14" s="86"/>
      <c r="H14" s="8"/>
      <c r="K14" s="57"/>
    </row>
    <row r="15" spans="1:11" ht="15" customHeight="1" x14ac:dyDescent="0.25">
      <c r="A15" s="305"/>
      <c r="B15" s="28" t="s">
        <v>291</v>
      </c>
      <c r="C15" s="14"/>
      <c r="D15" s="121">
        <v>3027860.5</v>
      </c>
      <c r="E15" s="148">
        <f t="shared" si="0"/>
        <v>21225243.490000002</v>
      </c>
      <c r="G15" s="86"/>
      <c r="H15" s="8"/>
      <c r="K15" s="57"/>
    </row>
    <row r="16" spans="1:11" ht="15" customHeight="1" x14ac:dyDescent="0.25">
      <c r="A16" s="305"/>
      <c r="B16" s="28" t="s">
        <v>287</v>
      </c>
      <c r="C16" s="14"/>
      <c r="D16" s="121">
        <v>1006418.52</v>
      </c>
      <c r="E16" s="148">
        <f t="shared" si="0"/>
        <v>20218824.970000003</v>
      </c>
      <c r="G16" s="86"/>
      <c r="H16" s="8"/>
      <c r="K16" s="57"/>
    </row>
    <row r="17" spans="1:11" ht="15" customHeight="1" x14ac:dyDescent="0.25">
      <c r="A17" s="305"/>
      <c r="B17" s="28" t="s">
        <v>868</v>
      </c>
      <c r="C17" s="14"/>
      <c r="D17" s="121">
        <v>700000</v>
      </c>
      <c r="E17" s="148">
        <f t="shared" si="0"/>
        <v>19518824.970000003</v>
      </c>
      <c r="G17" s="86"/>
      <c r="H17" s="8"/>
      <c r="K17" s="57"/>
    </row>
    <row r="18" spans="1:11" ht="15" customHeight="1" x14ac:dyDescent="0.25">
      <c r="A18" s="305"/>
      <c r="B18" s="28" t="s">
        <v>1540</v>
      </c>
      <c r="C18" s="14"/>
      <c r="D18" s="121">
        <v>1500000</v>
      </c>
      <c r="E18" s="148">
        <f t="shared" si="0"/>
        <v>18018824.970000003</v>
      </c>
      <c r="H18" s="57"/>
    </row>
    <row r="19" spans="1:11" ht="15" customHeight="1" x14ac:dyDescent="0.25">
      <c r="A19" s="305"/>
      <c r="B19" s="28" t="s">
        <v>2319</v>
      </c>
      <c r="C19" s="14"/>
      <c r="D19" s="121">
        <v>200000</v>
      </c>
      <c r="E19" s="148">
        <f t="shared" si="0"/>
        <v>17818824.970000003</v>
      </c>
      <c r="H19" s="57"/>
    </row>
    <row r="20" spans="1:11" ht="15" customHeight="1" x14ac:dyDescent="0.25">
      <c r="A20" s="305"/>
      <c r="B20" s="28" t="s">
        <v>432</v>
      </c>
      <c r="C20" s="14"/>
      <c r="D20" s="121">
        <v>276910.43</v>
      </c>
      <c r="E20" s="148">
        <f t="shared" si="0"/>
        <v>17541914.540000003</v>
      </c>
      <c r="H20" s="57"/>
    </row>
    <row r="21" spans="1:11" ht="15" customHeight="1" x14ac:dyDescent="0.25">
      <c r="A21" s="305"/>
      <c r="B21" s="28" t="s">
        <v>1010</v>
      </c>
      <c r="C21" s="14"/>
      <c r="D21" s="121">
        <v>242706.54</v>
      </c>
      <c r="E21" s="148">
        <f t="shared" si="0"/>
        <v>17299208.000000004</v>
      </c>
      <c r="H21" s="57"/>
    </row>
    <row r="22" spans="1:11" ht="15" customHeight="1" x14ac:dyDescent="0.25">
      <c r="A22" s="305"/>
      <c r="B22" s="28" t="s">
        <v>463</v>
      </c>
      <c r="C22" s="14"/>
      <c r="D22" s="121">
        <v>75448.77</v>
      </c>
      <c r="E22" s="148">
        <f t="shared" si="0"/>
        <v>17223759.230000004</v>
      </c>
      <c r="H22" s="57"/>
    </row>
    <row r="23" spans="1:11" ht="15" customHeight="1" x14ac:dyDescent="0.25">
      <c r="A23" s="305"/>
      <c r="B23" s="28" t="s">
        <v>428</v>
      </c>
      <c r="C23" s="14"/>
      <c r="D23" s="121">
        <v>55536.87</v>
      </c>
      <c r="E23" s="148">
        <f t="shared" si="0"/>
        <v>17168222.360000003</v>
      </c>
      <c r="H23" s="57"/>
    </row>
    <row r="24" spans="1:11" ht="15" customHeight="1" x14ac:dyDescent="0.25">
      <c r="A24" s="305"/>
      <c r="B24" s="28" t="s">
        <v>618</v>
      </c>
      <c r="C24" s="14"/>
      <c r="D24" s="121">
        <v>300000</v>
      </c>
      <c r="E24" s="148">
        <f t="shared" si="0"/>
        <v>16868222.360000003</v>
      </c>
      <c r="H24" s="57"/>
    </row>
    <row r="25" spans="1:11" ht="15" customHeight="1" x14ac:dyDescent="0.25">
      <c r="A25" s="305"/>
      <c r="B25" s="28" t="s">
        <v>1917</v>
      </c>
      <c r="C25" s="14"/>
      <c r="D25" s="121">
        <v>300000</v>
      </c>
      <c r="E25" s="148">
        <f t="shared" si="0"/>
        <v>16568222.360000003</v>
      </c>
      <c r="H25" s="57"/>
    </row>
    <row r="26" spans="1:11" ht="15" customHeight="1" x14ac:dyDescent="0.25">
      <c r="A26" s="305"/>
      <c r="B26" s="231" t="s">
        <v>6</v>
      </c>
      <c r="C26" s="192"/>
      <c r="D26" s="193"/>
      <c r="E26" s="148">
        <f t="shared" si="0"/>
        <v>16568222.360000003</v>
      </c>
      <c r="H26" s="57"/>
    </row>
    <row r="27" spans="1:11" ht="15" customHeight="1" x14ac:dyDescent="0.25">
      <c r="A27" s="305"/>
      <c r="B27" s="28" t="s">
        <v>2326</v>
      </c>
      <c r="C27" s="14"/>
      <c r="D27" s="18">
        <v>2000000</v>
      </c>
      <c r="E27" s="148">
        <f t="shared" si="0"/>
        <v>14568222.360000003</v>
      </c>
      <c r="H27" s="57"/>
    </row>
    <row r="28" spans="1:11" ht="15" customHeight="1" x14ac:dyDescent="0.25">
      <c r="A28" s="305"/>
      <c r="B28" s="28" t="s">
        <v>2327</v>
      </c>
      <c r="C28" s="18"/>
      <c r="D28" s="18">
        <v>850000</v>
      </c>
      <c r="E28" s="148">
        <f t="shared" si="0"/>
        <v>13718222.360000003</v>
      </c>
      <c r="H28" s="57"/>
    </row>
    <row r="29" spans="1:11" ht="15" customHeight="1" x14ac:dyDescent="0.25">
      <c r="A29" s="305"/>
      <c r="B29" s="28" t="s">
        <v>2325</v>
      </c>
      <c r="C29" s="14"/>
      <c r="D29" s="18">
        <v>300000</v>
      </c>
      <c r="E29" s="148">
        <f t="shared" si="0"/>
        <v>13418222.360000003</v>
      </c>
      <c r="H29" s="57"/>
    </row>
    <row r="30" spans="1:11" ht="15" customHeight="1" x14ac:dyDescent="0.25">
      <c r="A30" s="305"/>
      <c r="B30" s="28" t="s">
        <v>1791</v>
      </c>
      <c r="C30" s="18"/>
      <c r="D30" s="18">
        <v>1500000</v>
      </c>
      <c r="E30" s="148">
        <f t="shared" si="0"/>
        <v>11918222.360000003</v>
      </c>
      <c r="H30" s="57"/>
    </row>
    <row r="31" spans="1:11" ht="15" customHeight="1" x14ac:dyDescent="0.25">
      <c r="A31" s="305"/>
      <c r="B31" s="28" t="s">
        <v>294</v>
      </c>
      <c r="C31" s="14"/>
      <c r="D31" s="18">
        <v>300000</v>
      </c>
      <c r="E31" s="148">
        <f t="shared" si="0"/>
        <v>11618222.360000003</v>
      </c>
      <c r="H31" s="57"/>
    </row>
    <row r="32" spans="1:11" ht="15" customHeight="1" x14ac:dyDescent="0.25">
      <c r="A32" s="305"/>
      <c r="B32" s="28" t="s">
        <v>430</v>
      </c>
      <c r="C32" s="18"/>
      <c r="D32" s="18">
        <v>200000</v>
      </c>
      <c r="E32" s="148">
        <f t="shared" si="0"/>
        <v>11418222.360000003</v>
      </c>
      <c r="H32" s="57"/>
    </row>
    <row r="33" spans="1:8" ht="15" customHeight="1" x14ac:dyDescent="0.25">
      <c r="A33" s="305"/>
      <c r="B33" s="28" t="s">
        <v>332</v>
      </c>
      <c r="C33" s="14"/>
      <c r="D33" s="18">
        <v>100000</v>
      </c>
      <c r="E33" s="148">
        <f t="shared" si="0"/>
        <v>11318222.360000003</v>
      </c>
      <c r="H33" s="57"/>
    </row>
    <row r="34" spans="1:8" ht="15" customHeight="1" x14ac:dyDescent="0.25">
      <c r="A34" s="305"/>
      <c r="B34" s="28" t="s">
        <v>292</v>
      </c>
      <c r="C34" s="18"/>
      <c r="D34" s="18">
        <v>250000</v>
      </c>
      <c r="E34" s="148">
        <f t="shared" si="0"/>
        <v>11068222.360000003</v>
      </c>
      <c r="H34" s="57"/>
    </row>
    <row r="35" spans="1:8" ht="15" customHeight="1" x14ac:dyDescent="0.25">
      <c r="A35" s="305"/>
      <c r="B35" s="28" t="s">
        <v>52</v>
      </c>
      <c r="C35" s="14"/>
      <c r="D35" s="18">
        <v>550000</v>
      </c>
      <c r="E35" s="148">
        <f t="shared" si="0"/>
        <v>10518222.360000003</v>
      </c>
      <c r="H35" s="57"/>
    </row>
    <row r="36" spans="1:8" ht="15" customHeight="1" x14ac:dyDescent="0.25">
      <c r="A36" s="305"/>
      <c r="B36" s="28" t="s">
        <v>153</v>
      </c>
      <c r="C36" s="18"/>
      <c r="D36" s="18">
        <v>5086000</v>
      </c>
      <c r="E36" s="148">
        <f t="shared" si="0"/>
        <v>5432222.3600000031</v>
      </c>
      <c r="H36" s="57"/>
    </row>
    <row r="37" spans="1:8" ht="15" customHeight="1" x14ac:dyDescent="0.25">
      <c r="A37" s="305"/>
      <c r="B37" s="28" t="s">
        <v>448</v>
      </c>
      <c r="C37" s="14"/>
      <c r="D37" s="18">
        <v>340000</v>
      </c>
      <c r="E37" s="148">
        <f t="shared" si="0"/>
        <v>5092222.3600000031</v>
      </c>
      <c r="H37" s="57"/>
    </row>
    <row r="38" spans="1:8" ht="15" customHeight="1" x14ac:dyDescent="0.25">
      <c r="A38" s="305"/>
      <c r="B38" s="28" t="s">
        <v>2322</v>
      </c>
      <c r="C38" s="18"/>
      <c r="D38" s="18">
        <v>27139.65</v>
      </c>
      <c r="E38" s="148">
        <f t="shared" si="0"/>
        <v>5065082.7100000028</v>
      </c>
      <c r="H38" s="57"/>
    </row>
    <row r="39" spans="1:8" ht="15" customHeight="1" x14ac:dyDescent="0.25">
      <c r="A39" s="305"/>
      <c r="B39" s="28" t="s">
        <v>301</v>
      </c>
      <c r="C39" s="14"/>
      <c r="D39" s="18">
        <v>23400</v>
      </c>
      <c r="E39" s="148">
        <f t="shared" si="0"/>
        <v>5041682.7100000028</v>
      </c>
      <c r="H39" s="57"/>
    </row>
    <row r="40" spans="1:8" ht="15" customHeight="1" x14ac:dyDescent="0.25">
      <c r="A40" s="305"/>
      <c r="B40" s="28" t="s">
        <v>2320</v>
      </c>
      <c r="C40" s="18"/>
      <c r="D40" s="18">
        <v>7800</v>
      </c>
      <c r="E40" s="148">
        <f t="shared" si="0"/>
        <v>5033882.7100000028</v>
      </c>
      <c r="H40" s="57"/>
    </row>
    <row r="41" spans="1:8" ht="15" customHeight="1" x14ac:dyDescent="0.25">
      <c r="A41" s="305"/>
      <c r="B41" s="28" t="s">
        <v>2321</v>
      </c>
      <c r="C41" s="14"/>
      <c r="D41" s="18">
        <v>52500</v>
      </c>
      <c r="E41" s="148">
        <f t="shared" si="0"/>
        <v>4981382.7100000028</v>
      </c>
      <c r="H41" s="57"/>
    </row>
    <row r="42" spans="1:8" ht="15" customHeight="1" x14ac:dyDescent="0.25">
      <c r="A42" s="305"/>
      <c r="B42" s="28" t="s">
        <v>2323</v>
      </c>
      <c r="C42" s="18"/>
      <c r="D42" s="18">
        <v>22645.18</v>
      </c>
      <c r="E42" s="148">
        <f t="shared" si="0"/>
        <v>4958737.5300000031</v>
      </c>
      <c r="H42" s="57"/>
    </row>
    <row r="43" spans="1:8" ht="15" customHeight="1" x14ac:dyDescent="0.25">
      <c r="A43" s="305"/>
      <c r="B43" s="28" t="s">
        <v>2324</v>
      </c>
      <c r="C43" s="14"/>
      <c r="D43" s="18">
        <v>935.85</v>
      </c>
      <c r="E43" s="148">
        <f t="shared" si="0"/>
        <v>4957801.6800000034</v>
      </c>
      <c r="H43" s="57"/>
    </row>
    <row r="44" spans="1:8" ht="15" customHeight="1" x14ac:dyDescent="0.25">
      <c r="A44" s="305"/>
      <c r="B44" s="28" t="s">
        <v>2090</v>
      </c>
      <c r="C44" s="18"/>
      <c r="D44" s="18">
        <v>276.39999999999998</v>
      </c>
      <c r="E44" s="148">
        <f t="shared" si="0"/>
        <v>4957525.2800000031</v>
      </c>
      <c r="H44" s="57"/>
    </row>
    <row r="45" spans="1:8" ht="15" customHeight="1" x14ac:dyDescent="0.25">
      <c r="A45" s="305"/>
      <c r="B45" s="28" t="s">
        <v>2336</v>
      </c>
      <c r="C45" s="18"/>
      <c r="D45" s="18">
        <v>30000</v>
      </c>
      <c r="E45" s="148">
        <f t="shared" si="0"/>
        <v>4927525.2800000031</v>
      </c>
      <c r="H45" s="57"/>
    </row>
    <row r="46" spans="1:8" ht="15" customHeight="1" x14ac:dyDescent="0.25">
      <c r="A46" s="305"/>
      <c r="B46" s="231" t="s">
        <v>1796</v>
      </c>
      <c r="C46" s="192"/>
      <c r="D46" s="193"/>
      <c r="E46" s="148">
        <f t="shared" si="0"/>
        <v>4927525.2800000031</v>
      </c>
      <c r="H46" s="57"/>
    </row>
    <row r="47" spans="1:8" ht="15" customHeight="1" x14ac:dyDescent="0.25">
      <c r="A47" s="305"/>
      <c r="B47" s="28" t="s">
        <v>284</v>
      </c>
      <c r="C47" s="14">
        <v>1000000</v>
      </c>
      <c r="D47" s="121"/>
      <c r="E47" s="148">
        <f t="shared" si="0"/>
        <v>5927525.2800000031</v>
      </c>
      <c r="H47" s="57"/>
    </row>
    <row r="48" spans="1:8" ht="15" customHeight="1" x14ac:dyDescent="0.25">
      <c r="A48" s="305"/>
      <c r="B48" s="28" t="s">
        <v>2330</v>
      </c>
      <c r="C48" s="14"/>
      <c r="D48" s="121">
        <v>2000000</v>
      </c>
      <c r="E48" s="148">
        <f t="shared" si="0"/>
        <v>3927525.2800000031</v>
      </c>
      <c r="H48" s="57"/>
    </row>
    <row r="49" spans="1:8" ht="15" customHeight="1" x14ac:dyDescent="0.25">
      <c r="A49" s="305"/>
      <c r="B49" s="28" t="s">
        <v>2329</v>
      </c>
      <c r="C49" s="14"/>
      <c r="D49" s="121">
        <v>17914.21</v>
      </c>
      <c r="E49" s="148">
        <f t="shared" si="0"/>
        <v>3909611.0700000031</v>
      </c>
      <c r="H49" s="57"/>
    </row>
    <row r="50" spans="1:8" ht="15" customHeight="1" x14ac:dyDescent="0.25">
      <c r="A50" s="305"/>
      <c r="B50" s="28" t="s">
        <v>153</v>
      </c>
      <c r="C50" s="14"/>
      <c r="D50" s="121">
        <v>977517.26</v>
      </c>
      <c r="E50" s="148">
        <f t="shared" si="0"/>
        <v>2932093.8100000033</v>
      </c>
      <c r="H50" s="57"/>
    </row>
    <row r="51" spans="1:8" ht="15" customHeight="1" x14ac:dyDescent="0.25">
      <c r="A51" s="305"/>
      <c r="B51" s="28" t="s">
        <v>64</v>
      </c>
      <c r="C51" s="14"/>
      <c r="D51" s="121">
        <v>1000000</v>
      </c>
      <c r="E51" s="148">
        <f t="shared" si="0"/>
        <v>1932093.8100000033</v>
      </c>
      <c r="H51" s="57"/>
    </row>
    <row r="52" spans="1:8" ht="15" customHeight="1" x14ac:dyDescent="0.25">
      <c r="A52" s="305"/>
      <c r="B52" s="28" t="s">
        <v>2328</v>
      </c>
      <c r="C52" s="14"/>
      <c r="D52" s="121">
        <v>55000</v>
      </c>
      <c r="E52" s="148">
        <f t="shared" si="0"/>
        <v>1877093.8100000033</v>
      </c>
      <c r="H52" s="57"/>
    </row>
    <row r="53" spans="1:8" ht="15" customHeight="1" x14ac:dyDescent="0.25">
      <c r="A53" s="305"/>
      <c r="B53" s="28" t="s">
        <v>351</v>
      </c>
      <c r="C53" s="14"/>
      <c r="D53" s="121">
        <v>500000</v>
      </c>
      <c r="E53" s="148">
        <f t="shared" si="0"/>
        <v>1377093.8100000033</v>
      </c>
      <c r="H53" s="57"/>
    </row>
    <row r="54" spans="1:8" s="1" customFormat="1" ht="15" customHeight="1" x14ac:dyDescent="0.25">
      <c r="A54" s="10"/>
      <c r="E54" s="86"/>
      <c r="F54"/>
      <c r="G54" s="13"/>
    </row>
    <row r="55" spans="1:8" s="1" customFormat="1" ht="15" customHeight="1" thickBot="1" x14ac:dyDescent="0.3">
      <c r="A55" s="10"/>
      <c r="E55" s="237"/>
      <c r="F55"/>
      <c r="G55" s="13"/>
    </row>
    <row r="56" spans="1:8" s="1" customFormat="1" ht="15" customHeight="1" x14ac:dyDescent="0.25">
      <c r="A56" s="27" t="s">
        <v>2331</v>
      </c>
      <c r="B56" s="98"/>
      <c r="C56" s="98"/>
      <c r="D56" s="179"/>
      <c r="E56" s="100"/>
      <c r="F56"/>
      <c r="G56" s="57"/>
    </row>
    <row r="57" spans="1:8" s="1" customFormat="1" ht="15" customHeight="1" x14ac:dyDescent="0.25">
      <c r="A57" s="308" t="s">
        <v>9</v>
      </c>
      <c r="B57" s="238" t="s">
        <v>538</v>
      </c>
      <c r="C57" s="236">
        <v>694285.57</v>
      </c>
      <c r="D57" s="9"/>
      <c r="E57" s="236">
        <f>+C57-D57</f>
        <v>694285.57</v>
      </c>
      <c r="F57"/>
      <c r="G57" s="57"/>
    </row>
    <row r="58" spans="1:8" s="1" customFormat="1" ht="15" customHeight="1" x14ac:dyDescent="0.25">
      <c r="A58" s="308"/>
      <c r="B58" s="257" t="s">
        <v>2333</v>
      </c>
      <c r="C58" s="9">
        <v>2000000</v>
      </c>
      <c r="D58" s="9"/>
      <c r="E58" s="236">
        <f>+E57+C58-D58</f>
        <v>2694285.57</v>
      </c>
      <c r="F58"/>
      <c r="G58" s="57"/>
    </row>
    <row r="59" spans="1:8" s="1" customFormat="1" ht="15" customHeight="1" x14ac:dyDescent="0.25">
      <c r="A59" s="308"/>
      <c r="B59" s="257" t="s">
        <v>2332</v>
      </c>
      <c r="C59" s="9"/>
      <c r="D59" s="9">
        <v>2000000</v>
      </c>
      <c r="E59" s="236">
        <f t="shared" ref="E59:E62" si="1">+E58+C59-D59</f>
        <v>694285.56999999983</v>
      </c>
      <c r="F59"/>
      <c r="G59" s="57"/>
    </row>
    <row r="60" spans="1:8" s="1" customFormat="1" ht="15" customHeight="1" x14ac:dyDescent="0.25">
      <c r="A60" s="308"/>
      <c r="B60" s="238"/>
      <c r="C60" s="9"/>
      <c r="D60" s="9"/>
      <c r="E60" s="236">
        <f t="shared" si="1"/>
        <v>694285.56999999983</v>
      </c>
      <c r="F60"/>
      <c r="G60" s="57"/>
    </row>
    <row r="61" spans="1:8" s="1" customFormat="1" ht="15" customHeight="1" x14ac:dyDescent="0.25">
      <c r="A61" s="308"/>
      <c r="B61" s="248"/>
      <c r="C61" s="9"/>
      <c r="D61" s="9"/>
      <c r="E61" s="236">
        <f t="shared" si="1"/>
        <v>694285.56999999983</v>
      </c>
      <c r="F61"/>
      <c r="G61" s="57"/>
    </row>
    <row r="62" spans="1:8" s="1" customFormat="1" ht="15" customHeight="1" x14ac:dyDescent="0.25">
      <c r="A62" s="308"/>
      <c r="B62" s="246"/>
      <c r="C62" s="9"/>
      <c r="D62" s="9"/>
      <c r="E62" s="236">
        <f t="shared" si="1"/>
        <v>694285.56999999983</v>
      </c>
      <c r="F62"/>
      <c r="G62" s="57"/>
    </row>
    <row r="63" spans="1:8" s="1" customFormat="1" ht="15" customHeight="1" x14ac:dyDescent="0.25">
      <c r="A63"/>
      <c r="B63"/>
      <c r="C63" s="15"/>
      <c r="D63" s="239"/>
      <c r="E63" s="239"/>
      <c r="F63"/>
      <c r="G63"/>
    </row>
    <row r="64" spans="1:8" s="1" customFormat="1" ht="15" customHeight="1" thickBot="1" x14ac:dyDescent="0.3">
      <c r="A64" s="99" t="s">
        <v>2331</v>
      </c>
      <c r="B64" s="96"/>
      <c r="C64" s="96"/>
      <c r="D64" s="96"/>
      <c r="E64" s="96"/>
      <c r="F64"/>
      <c r="G64"/>
      <c r="H64" s="8"/>
    </row>
    <row r="65" spans="1:8" s="1" customFormat="1" ht="15" customHeight="1" x14ac:dyDescent="0.25">
      <c r="A65" s="293" t="s">
        <v>10</v>
      </c>
      <c r="B65" s="28" t="s">
        <v>726</v>
      </c>
      <c r="C65" s="9" t="s">
        <v>351</v>
      </c>
      <c r="D65" s="9"/>
      <c r="E65" s="236">
        <v>436477.85</v>
      </c>
      <c r="F65"/>
      <c r="G65"/>
      <c r="H65" s="8"/>
    </row>
    <row r="66" spans="1:8" s="1" customFormat="1" ht="15" customHeight="1" x14ac:dyDescent="0.25">
      <c r="A66" s="294"/>
      <c r="B66" s="28" t="s">
        <v>1599</v>
      </c>
      <c r="C66" s="9" t="s">
        <v>448</v>
      </c>
      <c r="D66" s="9"/>
      <c r="E66" s="236">
        <v>115000</v>
      </c>
      <c r="F66"/>
      <c r="G66"/>
      <c r="H66" s="8"/>
    </row>
    <row r="67" spans="1:8" s="1" customFormat="1" ht="15" customHeight="1" x14ac:dyDescent="0.25">
      <c r="A67" s="294"/>
      <c r="B67" s="28" t="s">
        <v>1599</v>
      </c>
      <c r="C67" s="9" t="s">
        <v>448</v>
      </c>
      <c r="D67" s="9"/>
      <c r="E67" s="236">
        <v>199000</v>
      </c>
      <c r="F67"/>
      <c r="G67"/>
      <c r="H67" s="8"/>
    </row>
    <row r="68" spans="1:8" s="1" customFormat="1" ht="15" customHeight="1" x14ac:dyDescent="0.25">
      <c r="A68" s="294"/>
      <c r="B68" s="28" t="s">
        <v>1599</v>
      </c>
      <c r="C68" s="9" t="s">
        <v>351</v>
      </c>
      <c r="D68" s="9"/>
      <c r="E68" s="236">
        <v>500000</v>
      </c>
      <c r="F68"/>
      <c r="G68"/>
      <c r="H68" s="8"/>
    </row>
    <row r="69" spans="1:8" s="1" customFormat="1" ht="15" customHeight="1" thickBot="1" x14ac:dyDescent="0.3">
      <c r="A69" s="307"/>
      <c r="B69" s="28"/>
      <c r="C69" s="9"/>
      <c r="D69" s="9"/>
      <c r="E69" s="236"/>
      <c r="F69"/>
      <c r="G69"/>
      <c r="H69" s="8"/>
    </row>
    <row r="70" spans="1:8" s="1" customFormat="1" ht="15" customHeight="1" x14ac:dyDescent="0.25">
      <c r="A70"/>
      <c r="B70"/>
      <c r="C70" s="15"/>
      <c r="D70" s="15"/>
      <c r="E70" s="15"/>
      <c r="F70"/>
      <c r="G70"/>
      <c r="H70" s="8"/>
    </row>
    <row r="71" spans="1:8" s="1" customFormat="1" ht="15" customHeight="1" thickBot="1" x14ac:dyDescent="0.3">
      <c r="A71"/>
      <c r="B71"/>
      <c r="C71" s="15"/>
      <c r="D71" s="15"/>
      <c r="E71" s="15"/>
      <c r="F71"/>
    </row>
    <row r="72" spans="1:8" s="1" customFormat="1" ht="15" customHeight="1" thickBot="1" x14ac:dyDescent="0.3">
      <c r="A72"/>
      <c r="B72" s="97" t="s">
        <v>1867</v>
      </c>
      <c r="C72" s="93"/>
      <c r="D72" s="93"/>
      <c r="E72" s="94"/>
      <c r="F72"/>
      <c r="G72" s="31" t="s">
        <v>11</v>
      </c>
      <c r="H72" s="32"/>
    </row>
    <row r="73" spans="1:8" s="1" customFormat="1" ht="15" customHeight="1" x14ac:dyDescent="0.25">
      <c r="A73"/>
      <c r="B73" s="3" t="s">
        <v>1905</v>
      </c>
      <c r="C73" s="9">
        <v>937.09</v>
      </c>
      <c r="D73" s="240"/>
      <c r="E73" s="241">
        <f>+C73-D73</f>
        <v>937.09</v>
      </c>
      <c r="F73"/>
      <c r="G73" s="4" t="s">
        <v>12</v>
      </c>
      <c r="H73" s="9">
        <v>937.09</v>
      </c>
    </row>
    <row r="74" spans="1:8" s="1" customFormat="1" ht="15" customHeight="1" x14ac:dyDescent="0.25">
      <c r="A74"/>
      <c r="B74" s="5" t="s">
        <v>1906</v>
      </c>
      <c r="C74" s="9">
        <v>602.54</v>
      </c>
      <c r="D74" s="236"/>
      <c r="E74" s="242">
        <f t="shared" ref="E74:E78" si="2">+C74-D74+E73</f>
        <v>1539.63</v>
      </c>
      <c r="F74"/>
      <c r="G74" s="4" t="s">
        <v>13</v>
      </c>
      <c r="H74" s="9">
        <v>602.54</v>
      </c>
    </row>
    <row r="75" spans="1:8" s="1" customFormat="1" ht="15" customHeight="1" x14ac:dyDescent="0.25">
      <c r="A75"/>
      <c r="B75" s="5" t="s">
        <v>1907</v>
      </c>
      <c r="C75" s="9">
        <v>2522.2199999999998</v>
      </c>
      <c r="D75" s="236"/>
      <c r="E75" s="242">
        <f t="shared" si="2"/>
        <v>4061.85</v>
      </c>
      <c r="F75"/>
      <c r="G75" s="4" t="s">
        <v>14</v>
      </c>
      <c r="H75" s="9">
        <v>2522.2199999999998</v>
      </c>
    </row>
    <row r="76" spans="1:8" s="1" customFormat="1" ht="15" customHeight="1" x14ac:dyDescent="0.25">
      <c r="A76"/>
      <c r="B76" s="28"/>
      <c r="C76" s="18"/>
      <c r="D76" s="18"/>
      <c r="E76" s="242">
        <f t="shared" si="2"/>
        <v>4061.85</v>
      </c>
      <c r="F76"/>
      <c r="G76" s="6" t="s">
        <v>8</v>
      </c>
      <c r="H76" s="9">
        <f>SUM(H73:H75)</f>
        <v>4061.85</v>
      </c>
    </row>
    <row r="77" spans="1:8" s="1" customFormat="1" ht="15" customHeight="1" x14ac:dyDescent="0.25">
      <c r="A77"/>
      <c r="B77" s="243"/>
      <c r="C77" s="45"/>
      <c r="D77" s="18"/>
      <c r="E77" s="242">
        <f t="shared" si="2"/>
        <v>4061.85</v>
      </c>
      <c r="F77"/>
    </row>
    <row r="78" spans="1:8" s="1" customFormat="1" x14ac:dyDescent="0.25">
      <c r="A78"/>
      <c r="B78" s="243"/>
      <c r="C78" s="43"/>
      <c r="D78" s="45"/>
      <c r="E78" s="242">
        <f t="shared" si="2"/>
        <v>4061.85</v>
      </c>
      <c r="F78"/>
      <c r="G78"/>
      <c r="H78" s="244">
        <f>+H76-E78</f>
        <v>0</v>
      </c>
    </row>
    <row r="79" spans="1:8" s="1" customFormat="1" x14ac:dyDescent="0.25">
      <c r="A79"/>
      <c r="B79"/>
      <c r="C79" s="13"/>
      <c r="D79" s="15"/>
      <c r="E79" s="15"/>
      <c r="F79"/>
      <c r="G79" s="13"/>
    </row>
    <row r="80" spans="1:8" s="1" customFormat="1" x14ac:dyDescent="0.25">
      <c r="A80"/>
      <c r="B80"/>
      <c r="C80" s="13"/>
      <c r="D80" s="15"/>
      <c r="E80" s="15"/>
      <c r="F80"/>
      <c r="G80" s="13"/>
    </row>
    <row r="81" spans="1:9" s="1" customFormat="1" x14ac:dyDescent="0.25">
      <c r="A81"/>
      <c r="B81"/>
      <c r="C81" s="13"/>
      <c r="D81" s="15"/>
      <c r="E81" s="15"/>
      <c r="F81"/>
      <c r="G81" s="13"/>
    </row>
    <row r="82" spans="1:9" s="1" customFormat="1" x14ac:dyDescent="0.25">
      <c r="A82"/>
      <c r="B82"/>
      <c r="C82" s="13"/>
      <c r="D82" s="15"/>
      <c r="E82" s="15"/>
      <c r="F82"/>
      <c r="G82"/>
    </row>
    <row r="83" spans="1:9" s="1" customFormat="1" x14ac:dyDescent="0.25">
      <c r="A83"/>
      <c r="B83"/>
      <c r="C83" s="13"/>
      <c r="D83" s="15"/>
      <c r="E83" s="15"/>
      <c r="F83"/>
      <c r="G83"/>
    </row>
    <row r="84" spans="1:9" s="1" customFormat="1" x14ac:dyDescent="0.25">
      <c r="A84"/>
      <c r="B84"/>
      <c r="C84" s="13"/>
      <c r="D84" s="15"/>
      <c r="E84" s="15"/>
      <c r="F84"/>
      <c r="G84"/>
      <c r="I84"/>
    </row>
  </sheetData>
  <mergeCells count="4">
    <mergeCell ref="A2:E2"/>
    <mergeCell ref="A4:A53"/>
    <mergeCell ref="A57:A62"/>
    <mergeCell ref="A65:A69"/>
  </mergeCells>
  <pageMargins left="0.70866141732283472" right="0.70866141732283472" top="0.74803149606299213" bottom="0.74803149606299213" header="0.31496062992125984" footer="0.31496062992125984"/>
  <pageSetup paperSize="9" scale="40" orientation="portrait" verticalDpi="0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DC8DB-1C22-41C9-99D3-3F64295588D5}">
  <sheetPr>
    <pageSetUpPr fitToPage="1"/>
  </sheetPr>
  <dimension ref="A1:K79"/>
  <sheetViews>
    <sheetView topLeftCell="A34" workbookViewId="0">
      <selection activeCell="E57" sqref="E57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2337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2338</v>
      </c>
      <c r="C4" s="148">
        <v>68562.539999999994</v>
      </c>
      <c r="D4" s="148"/>
      <c r="E4" s="148">
        <f>+C4-D4</f>
        <v>68562.539999999994</v>
      </c>
      <c r="G4" s="4" t="s">
        <v>4</v>
      </c>
      <c r="H4" s="148">
        <v>-253447.46</v>
      </c>
      <c r="I4" s="13"/>
    </row>
    <row r="5" spans="1:11" ht="15" customHeight="1" x14ac:dyDescent="0.25">
      <c r="A5" s="305"/>
      <c r="B5" s="4" t="s">
        <v>2339</v>
      </c>
      <c r="C5" s="148">
        <v>59006.06</v>
      </c>
      <c r="D5" s="148"/>
      <c r="E5" s="148">
        <f>+E4+C5-D5</f>
        <v>127568.59999999999</v>
      </c>
      <c r="G5" s="4" t="s">
        <v>5</v>
      </c>
      <c r="H5" s="148">
        <v>59006.06</v>
      </c>
      <c r="I5" s="13"/>
    </row>
    <row r="6" spans="1:11" ht="15" customHeight="1" x14ac:dyDescent="0.25">
      <c r="A6" s="305"/>
      <c r="B6" s="4" t="s">
        <v>2340</v>
      </c>
      <c r="C6" s="250">
        <f>1199363.89+251.55</f>
        <v>1199615.44</v>
      </c>
      <c r="D6" s="250"/>
      <c r="E6" s="148">
        <f t="shared" ref="E6:E42" si="0">+E5+C6-D6</f>
        <v>1327184.04</v>
      </c>
      <c r="G6" s="4" t="s">
        <v>6</v>
      </c>
      <c r="H6" s="258">
        <f>7592.84+251.55</f>
        <v>7844.39</v>
      </c>
      <c r="I6" s="13"/>
    </row>
    <row r="7" spans="1:11" ht="15" customHeight="1" x14ac:dyDescent="0.25">
      <c r="A7" s="305"/>
      <c r="B7" s="4" t="s">
        <v>2341</v>
      </c>
      <c r="C7" s="45">
        <v>5256.96</v>
      </c>
      <c r="D7" s="45"/>
      <c r="E7" s="148">
        <f t="shared" si="0"/>
        <v>1332441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2342</v>
      </c>
      <c r="C8" s="34">
        <v>1201.8</v>
      </c>
      <c r="D8" s="34"/>
      <c r="E8" s="148">
        <f t="shared" si="0"/>
        <v>1333642.8</v>
      </c>
      <c r="G8" s="4" t="s">
        <v>15</v>
      </c>
      <c r="H8" s="34">
        <v>2420.36</v>
      </c>
      <c r="I8" s="13"/>
    </row>
    <row r="9" spans="1:11" ht="15" customHeight="1" x14ac:dyDescent="0.25">
      <c r="A9" s="305"/>
      <c r="B9" s="4" t="s">
        <v>2343</v>
      </c>
      <c r="C9" s="34">
        <v>43451.01</v>
      </c>
      <c r="D9" s="34"/>
      <c r="E9" s="148">
        <f t="shared" si="0"/>
        <v>1377093.81</v>
      </c>
      <c r="G9" s="4" t="s">
        <v>16</v>
      </c>
      <c r="H9" s="34">
        <v>7251.01</v>
      </c>
      <c r="I9" s="13"/>
    </row>
    <row r="10" spans="1:11" ht="15" customHeight="1" x14ac:dyDescent="0.25">
      <c r="A10" s="305"/>
      <c r="B10" s="231" t="s">
        <v>1827</v>
      </c>
      <c r="C10" s="192"/>
      <c r="D10" s="193"/>
      <c r="E10" s="148">
        <f t="shared" si="0"/>
        <v>1377093.81</v>
      </c>
      <c r="G10" s="6" t="s">
        <v>8</v>
      </c>
      <c r="H10" s="7">
        <f>SUM(H4:H9)</f>
        <v>-171668.68</v>
      </c>
      <c r="J10" s="57"/>
    </row>
    <row r="11" spans="1:11" ht="15" customHeight="1" x14ac:dyDescent="0.25">
      <c r="A11" s="305"/>
      <c r="B11" s="28" t="s">
        <v>2347</v>
      </c>
      <c r="C11" s="14"/>
      <c r="D11" s="18">
        <v>8400</v>
      </c>
      <c r="E11" s="148">
        <f t="shared" si="0"/>
        <v>1368693.81</v>
      </c>
      <c r="G11" s="86"/>
      <c r="H11" s="8"/>
      <c r="J11" s="57"/>
    </row>
    <row r="12" spans="1:11" ht="15" customHeight="1" x14ac:dyDescent="0.25">
      <c r="A12" s="305"/>
      <c r="B12" s="28" t="s">
        <v>2345</v>
      </c>
      <c r="C12" s="14"/>
      <c r="D12" s="18">
        <v>20090</v>
      </c>
      <c r="E12" s="148">
        <f t="shared" si="0"/>
        <v>1348603.81</v>
      </c>
      <c r="G12" s="86"/>
      <c r="H12" s="8">
        <f>+H10-E42</f>
        <v>0</v>
      </c>
      <c r="K12" s="57"/>
    </row>
    <row r="13" spans="1:11" ht="15" customHeight="1" x14ac:dyDescent="0.25">
      <c r="A13" s="305"/>
      <c r="B13" s="28" t="s">
        <v>2346</v>
      </c>
      <c r="C13" s="14"/>
      <c r="D13" s="18">
        <v>9000</v>
      </c>
      <c r="E13" s="148">
        <f t="shared" si="0"/>
        <v>1339603.81</v>
      </c>
      <c r="G13" s="86"/>
      <c r="H13" s="8"/>
      <c r="K13" s="57"/>
    </row>
    <row r="14" spans="1:11" ht="15" customHeight="1" x14ac:dyDescent="0.25">
      <c r="A14" s="305"/>
      <c r="B14" s="28" t="s">
        <v>746</v>
      </c>
      <c r="C14" s="14"/>
      <c r="D14" s="121">
        <v>7200</v>
      </c>
      <c r="E14" s="148">
        <f t="shared" si="0"/>
        <v>1332403.81</v>
      </c>
      <c r="G14" s="86"/>
      <c r="H14" s="8"/>
      <c r="K14" s="57"/>
    </row>
    <row r="15" spans="1:11" ht="15" customHeight="1" x14ac:dyDescent="0.25">
      <c r="A15" s="305"/>
      <c r="B15" s="28" t="s">
        <v>2344</v>
      </c>
      <c r="C15" s="14"/>
      <c r="D15" s="121">
        <v>300000</v>
      </c>
      <c r="E15" s="148">
        <f t="shared" si="0"/>
        <v>1032403.81</v>
      </c>
      <c r="G15" s="86"/>
      <c r="H15" s="8"/>
      <c r="K15" s="57"/>
    </row>
    <row r="16" spans="1:11" ht="15" customHeight="1" x14ac:dyDescent="0.25">
      <c r="A16" s="305"/>
      <c r="B16" s="28" t="s">
        <v>1219</v>
      </c>
      <c r="C16" s="14"/>
      <c r="D16" s="121">
        <v>67320</v>
      </c>
      <c r="E16" s="148">
        <f t="shared" si="0"/>
        <v>965083.81</v>
      </c>
      <c r="G16" s="86"/>
      <c r="H16" s="8"/>
      <c r="K16" s="57"/>
    </row>
    <row r="17" spans="1:11" ht="15" customHeight="1" x14ac:dyDescent="0.25">
      <c r="A17" s="305"/>
      <c r="B17" s="231" t="s">
        <v>6</v>
      </c>
      <c r="C17" s="192"/>
      <c r="D17" s="193"/>
      <c r="E17" s="148">
        <f t="shared" si="0"/>
        <v>965083.81</v>
      </c>
      <c r="G17" s="86"/>
      <c r="H17" s="8"/>
      <c r="K17" s="57"/>
    </row>
    <row r="18" spans="1:11" ht="15" customHeight="1" x14ac:dyDescent="0.25">
      <c r="A18" s="305"/>
      <c r="B18" s="28" t="s">
        <v>2350</v>
      </c>
      <c r="C18" s="14">
        <v>2000000</v>
      </c>
      <c r="D18" s="121"/>
      <c r="E18" s="148">
        <f t="shared" si="0"/>
        <v>2965083.81</v>
      </c>
      <c r="H18" s="57"/>
    </row>
    <row r="19" spans="1:11" ht="15" customHeight="1" x14ac:dyDescent="0.25">
      <c r="A19" s="305"/>
      <c r="B19" s="28" t="s">
        <v>2351</v>
      </c>
      <c r="C19" s="14">
        <v>324000</v>
      </c>
      <c r="D19" s="121"/>
      <c r="E19" s="148">
        <f t="shared" si="0"/>
        <v>3289083.81</v>
      </c>
      <c r="H19" s="57"/>
    </row>
    <row r="20" spans="1:11" ht="15" customHeight="1" x14ac:dyDescent="0.25">
      <c r="A20" s="305"/>
      <c r="B20" s="28" t="s">
        <v>2352</v>
      </c>
      <c r="C20" s="14"/>
      <c r="D20" s="121">
        <v>1412366.99</v>
      </c>
      <c r="E20" s="148">
        <f t="shared" si="0"/>
        <v>1876716.82</v>
      </c>
      <c r="H20" s="57"/>
    </row>
    <row r="21" spans="1:11" ht="15" customHeight="1" x14ac:dyDescent="0.25">
      <c r="A21" s="305"/>
      <c r="B21" s="28" t="s">
        <v>444</v>
      </c>
      <c r="C21" s="14"/>
      <c r="D21" s="121">
        <v>116657.7</v>
      </c>
      <c r="E21" s="148">
        <f t="shared" si="0"/>
        <v>1760059.12</v>
      </c>
      <c r="H21" s="57"/>
    </row>
    <row r="22" spans="1:11" ht="15" customHeight="1" x14ac:dyDescent="0.25">
      <c r="A22" s="305"/>
      <c r="B22" s="28" t="s">
        <v>685</v>
      </c>
      <c r="C22" s="14"/>
      <c r="D22" s="121">
        <v>350000</v>
      </c>
      <c r="E22" s="148">
        <f t="shared" si="0"/>
        <v>1410059.12</v>
      </c>
      <c r="H22" s="57"/>
    </row>
    <row r="23" spans="1:11" ht="15" customHeight="1" x14ac:dyDescent="0.25">
      <c r="A23" s="305"/>
      <c r="B23" s="28" t="s">
        <v>2137</v>
      </c>
      <c r="C23" s="14"/>
      <c r="D23" s="121">
        <v>500000</v>
      </c>
      <c r="E23" s="148">
        <f t="shared" si="0"/>
        <v>910059.12000000011</v>
      </c>
      <c r="H23" s="57"/>
    </row>
    <row r="24" spans="1:11" ht="15" customHeight="1" x14ac:dyDescent="0.25">
      <c r="A24" s="305"/>
      <c r="B24" s="28" t="s">
        <v>2197</v>
      </c>
      <c r="C24" s="14"/>
      <c r="D24" s="18">
        <v>500000</v>
      </c>
      <c r="E24" s="148">
        <f t="shared" si="0"/>
        <v>410059.12000000011</v>
      </c>
      <c r="H24" s="57"/>
    </row>
    <row r="25" spans="1:11" ht="15" customHeight="1" x14ac:dyDescent="0.25">
      <c r="A25" s="305"/>
      <c r="B25" s="28" t="s">
        <v>2353</v>
      </c>
      <c r="C25" s="18"/>
      <c r="D25" s="18">
        <v>96175</v>
      </c>
      <c r="E25" s="148">
        <f t="shared" si="0"/>
        <v>313884.12000000011</v>
      </c>
      <c r="H25" s="57"/>
    </row>
    <row r="26" spans="1:11" ht="15" customHeight="1" x14ac:dyDescent="0.25">
      <c r="A26" s="305"/>
      <c r="B26" s="28" t="s">
        <v>2348</v>
      </c>
      <c r="C26" s="14"/>
      <c r="D26" s="18">
        <v>10175</v>
      </c>
      <c r="E26" s="148">
        <f t="shared" si="0"/>
        <v>303709.12000000011</v>
      </c>
      <c r="H26" s="57"/>
    </row>
    <row r="27" spans="1:11" ht="15" customHeight="1" x14ac:dyDescent="0.25">
      <c r="A27" s="305"/>
      <c r="B27" s="28" t="s">
        <v>2349</v>
      </c>
      <c r="C27" s="18"/>
      <c r="D27" s="18">
        <v>19166</v>
      </c>
      <c r="E27" s="148">
        <f t="shared" si="0"/>
        <v>284543.12000000011</v>
      </c>
      <c r="H27" s="57"/>
    </row>
    <row r="28" spans="1:11" ht="15" customHeight="1" x14ac:dyDescent="0.25">
      <c r="A28" s="305"/>
      <c r="B28" s="28" t="s">
        <v>2355</v>
      </c>
      <c r="C28" s="14"/>
      <c r="D28" s="18">
        <v>90000</v>
      </c>
      <c r="E28" s="148">
        <f t="shared" si="0"/>
        <v>194543.12000000011</v>
      </c>
      <c r="H28" s="57"/>
    </row>
    <row r="29" spans="1:11" ht="15" customHeight="1" x14ac:dyDescent="0.25">
      <c r="A29" s="305"/>
      <c r="B29" s="28" t="s">
        <v>2355</v>
      </c>
      <c r="C29" s="18"/>
      <c r="D29" s="18">
        <v>2000</v>
      </c>
      <c r="E29" s="148">
        <f t="shared" si="0"/>
        <v>192543.12000000011</v>
      </c>
      <c r="H29" s="57"/>
    </row>
    <row r="30" spans="1:11" ht="15" customHeight="1" x14ac:dyDescent="0.25">
      <c r="A30" s="305"/>
      <c r="B30" s="28" t="s">
        <v>2354</v>
      </c>
      <c r="C30" s="14">
        <v>177769.64</v>
      </c>
      <c r="D30" s="18">
        <v>0</v>
      </c>
      <c r="E30" s="148">
        <f t="shared" si="0"/>
        <v>370312.76000000013</v>
      </c>
      <c r="H30" s="57"/>
    </row>
    <row r="31" spans="1:11" ht="15" customHeight="1" x14ac:dyDescent="0.25">
      <c r="A31" s="305"/>
      <c r="B31" s="231" t="s">
        <v>1801</v>
      </c>
      <c r="C31" s="192"/>
      <c r="D31" s="193"/>
      <c r="E31" s="148">
        <f t="shared" si="0"/>
        <v>370312.76000000013</v>
      </c>
      <c r="H31" s="57"/>
    </row>
    <row r="32" spans="1:11" ht="15" customHeight="1" x14ac:dyDescent="0.25">
      <c r="A32" s="305"/>
      <c r="B32" s="28" t="s">
        <v>1714</v>
      </c>
      <c r="C32" s="18"/>
      <c r="D32" s="18">
        <v>229099.61</v>
      </c>
      <c r="E32" s="148">
        <f t="shared" si="0"/>
        <v>141213.15000000014</v>
      </c>
      <c r="H32" s="57"/>
    </row>
    <row r="33" spans="1:8" ht="15" customHeight="1" x14ac:dyDescent="0.25">
      <c r="A33" s="305"/>
      <c r="B33" s="28" t="s">
        <v>2356</v>
      </c>
      <c r="C33" s="18"/>
      <c r="D33" s="18">
        <v>276681.83</v>
      </c>
      <c r="E33" s="148">
        <f t="shared" si="0"/>
        <v>-135468.67999999988</v>
      </c>
      <c r="H33" s="57"/>
    </row>
    <row r="34" spans="1:8" ht="15" customHeight="1" x14ac:dyDescent="0.25">
      <c r="A34" s="305"/>
      <c r="B34" s="231" t="s">
        <v>2357</v>
      </c>
      <c r="C34" s="192"/>
      <c r="D34" s="193"/>
      <c r="E34" s="148">
        <f t="shared" si="0"/>
        <v>-135468.67999999988</v>
      </c>
      <c r="H34" s="57"/>
    </row>
    <row r="35" spans="1:8" ht="15" customHeight="1" x14ac:dyDescent="0.25">
      <c r="A35" s="305"/>
      <c r="B35" s="28" t="s">
        <v>686</v>
      </c>
      <c r="C35" s="14"/>
      <c r="D35" s="18">
        <v>31200</v>
      </c>
      <c r="E35" s="148">
        <f t="shared" si="0"/>
        <v>-166668.67999999988</v>
      </c>
      <c r="H35" s="57"/>
    </row>
    <row r="36" spans="1:8" ht="15" customHeight="1" x14ac:dyDescent="0.25">
      <c r="A36" s="305"/>
      <c r="B36" s="28" t="s">
        <v>2358</v>
      </c>
      <c r="C36" s="18"/>
      <c r="D36" s="18">
        <v>5000</v>
      </c>
      <c r="E36" s="148">
        <f t="shared" si="0"/>
        <v>-171668.67999999988</v>
      </c>
      <c r="H36" s="57"/>
    </row>
    <row r="37" spans="1:8" ht="15" customHeight="1" x14ac:dyDescent="0.25">
      <c r="A37" s="305"/>
      <c r="B37" s="28"/>
      <c r="C37" s="14"/>
      <c r="D37" s="18"/>
      <c r="E37" s="148">
        <f t="shared" si="0"/>
        <v>-171668.67999999988</v>
      </c>
      <c r="H37" s="57"/>
    </row>
    <row r="38" spans="1:8" ht="15" customHeight="1" x14ac:dyDescent="0.25">
      <c r="A38" s="305"/>
      <c r="B38" s="28"/>
      <c r="C38" s="18"/>
      <c r="D38" s="18"/>
      <c r="E38" s="148">
        <f t="shared" si="0"/>
        <v>-171668.67999999988</v>
      </c>
      <c r="H38" s="57"/>
    </row>
    <row r="39" spans="1:8" ht="15" customHeight="1" x14ac:dyDescent="0.25">
      <c r="A39" s="305"/>
      <c r="B39" s="28"/>
      <c r="C39" s="14"/>
      <c r="D39" s="18"/>
      <c r="E39" s="148">
        <f t="shared" si="0"/>
        <v>-171668.67999999988</v>
      </c>
      <c r="H39" s="57"/>
    </row>
    <row r="40" spans="1:8" ht="15" customHeight="1" x14ac:dyDescent="0.25">
      <c r="A40" s="305"/>
      <c r="B40" s="28"/>
      <c r="C40" s="14"/>
      <c r="D40" s="121"/>
      <c r="E40" s="148">
        <f t="shared" si="0"/>
        <v>-171668.67999999988</v>
      </c>
      <c r="H40" s="57"/>
    </row>
    <row r="41" spans="1:8" ht="15" customHeight="1" x14ac:dyDescent="0.25">
      <c r="A41" s="305"/>
      <c r="B41" s="28"/>
      <c r="C41" s="14"/>
      <c r="D41" s="121"/>
      <c r="E41" s="148">
        <f t="shared" si="0"/>
        <v>-171668.67999999988</v>
      </c>
      <c r="H41" s="57"/>
    </row>
    <row r="42" spans="1:8" ht="15" customHeight="1" x14ac:dyDescent="0.25">
      <c r="A42" s="305"/>
      <c r="B42" s="28"/>
      <c r="C42" s="14"/>
      <c r="D42" s="121"/>
      <c r="E42" s="148">
        <f t="shared" si="0"/>
        <v>-171668.67999999988</v>
      </c>
      <c r="H42" s="57"/>
    </row>
    <row r="43" spans="1:8" s="1" customFormat="1" ht="15" customHeight="1" x14ac:dyDescent="0.25">
      <c r="A43" s="10"/>
      <c r="E43" s="86"/>
      <c r="F43"/>
      <c r="G43" s="13"/>
    </row>
    <row r="44" spans="1:8" s="1" customFormat="1" ht="15" customHeight="1" thickBot="1" x14ac:dyDescent="0.3">
      <c r="A44" s="10"/>
      <c r="E44" s="237"/>
      <c r="F44"/>
      <c r="G44" s="13"/>
    </row>
    <row r="45" spans="1:8" s="1" customFormat="1" ht="15" customHeight="1" x14ac:dyDescent="0.25">
      <c r="A45" s="27" t="s">
        <v>2359</v>
      </c>
      <c r="B45" s="98"/>
      <c r="C45" s="98"/>
      <c r="D45" s="179"/>
      <c r="E45" s="100"/>
      <c r="F45"/>
      <c r="G45" s="57"/>
    </row>
    <row r="46" spans="1:8" s="1" customFormat="1" ht="15" customHeight="1" x14ac:dyDescent="0.25">
      <c r="A46" s="308" t="s">
        <v>9</v>
      </c>
      <c r="B46" s="238" t="s">
        <v>538</v>
      </c>
      <c r="C46" s="236">
        <v>694285.57</v>
      </c>
      <c r="D46" s="9"/>
      <c r="E46" s="236">
        <f>+C46-D46</f>
        <v>694285.57</v>
      </c>
      <c r="F46"/>
      <c r="G46" s="57"/>
    </row>
    <row r="47" spans="1:8" s="1" customFormat="1" ht="15" customHeight="1" x14ac:dyDescent="0.25">
      <c r="A47" s="308"/>
      <c r="B47" s="238" t="s">
        <v>2177</v>
      </c>
      <c r="C47" s="236"/>
      <c r="D47" s="9">
        <v>78850</v>
      </c>
      <c r="E47" s="236">
        <f>+E46+C47-D47</f>
        <v>615435.56999999995</v>
      </c>
      <c r="F47"/>
      <c r="G47" s="57"/>
    </row>
    <row r="48" spans="1:8" s="1" customFormat="1" ht="15" customHeight="1" x14ac:dyDescent="0.25">
      <c r="A48" s="308"/>
      <c r="B48" s="259" t="s">
        <v>769</v>
      </c>
      <c r="C48" s="236"/>
      <c r="D48" s="9">
        <v>20000</v>
      </c>
      <c r="E48" s="236">
        <f t="shared" ref="E48:E57" si="1">+E47+C48-D48</f>
        <v>595435.56999999995</v>
      </c>
      <c r="F48"/>
      <c r="G48" s="57"/>
    </row>
    <row r="49" spans="1:8" s="1" customFormat="1" ht="15" customHeight="1" x14ac:dyDescent="0.25">
      <c r="A49" s="308"/>
      <c r="B49" s="238" t="s">
        <v>2378</v>
      </c>
      <c r="C49" s="236"/>
      <c r="D49" s="9">
        <v>4000</v>
      </c>
      <c r="E49" s="236">
        <f t="shared" si="1"/>
        <v>591435.56999999995</v>
      </c>
      <c r="F49"/>
      <c r="G49" s="57"/>
    </row>
    <row r="50" spans="1:8" s="1" customFormat="1" ht="15" customHeight="1" x14ac:dyDescent="0.25">
      <c r="A50" s="308"/>
      <c r="B50" s="238" t="s">
        <v>2379</v>
      </c>
      <c r="C50" s="236"/>
      <c r="D50" s="9">
        <v>15700</v>
      </c>
      <c r="E50" s="236">
        <f t="shared" si="1"/>
        <v>575735.56999999995</v>
      </c>
      <c r="F50"/>
      <c r="G50" s="57"/>
    </row>
    <row r="51" spans="1:8" s="1" customFormat="1" ht="15" customHeight="1" x14ac:dyDescent="0.25">
      <c r="A51" s="308"/>
      <c r="B51" s="238" t="s">
        <v>2380</v>
      </c>
      <c r="C51" s="236"/>
      <c r="D51" s="9">
        <v>9210</v>
      </c>
      <c r="E51" s="236">
        <f t="shared" si="1"/>
        <v>566525.56999999995</v>
      </c>
      <c r="F51"/>
      <c r="G51" s="57"/>
    </row>
    <row r="52" spans="1:8" s="1" customFormat="1" ht="15" customHeight="1" x14ac:dyDescent="0.25">
      <c r="A52" s="308"/>
      <c r="B52" s="238" t="s">
        <v>2381</v>
      </c>
      <c r="C52" s="236"/>
      <c r="D52" s="9">
        <v>2000</v>
      </c>
      <c r="E52" s="236">
        <f t="shared" si="1"/>
        <v>564525.56999999995</v>
      </c>
      <c r="F52"/>
      <c r="G52" s="57"/>
    </row>
    <row r="53" spans="1:8" s="1" customFormat="1" ht="15" customHeight="1" x14ac:dyDescent="0.25">
      <c r="A53" s="308"/>
      <c r="B53" s="257" t="s">
        <v>2382</v>
      </c>
      <c r="C53" s="9"/>
      <c r="D53" s="9">
        <v>2500</v>
      </c>
      <c r="E53" s="236">
        <f t="shared" si="1"/>
        <v>562025.56999999995</v>
      </c>
      <c r="F53"/>
      <c r="G53" s="57"/>
    </row>
    <row r="54" spans="1:8" s="1" customFormat="1" ht="15" customHeight="1" x14ac:dyDescent="0.25">
      <c r="A54" s="308"/>
      <c r="B54" s="257"/>
      <c r="C54" s="9"/>
      <c r="D54" s="9"/>
      <c r="E54" s="236">
        <f t="shared" si="1"/>
        <v>562025.56999999995</v>
      </c>
      <c r="F54"/>
      <c r="G54" s="57"/>
    </row>
    <row r="55" spans="1:8" s="1" customFormat="1" ht="15" customHeight="1" x14ac:dyDescent="0.25">
      <c r="A55" s="308"/>
      <c r="B55" s="238"/>
      <c r="C55" s="9"/>
      <c r="D55" s="9"/>
      <c r="E55" s="236">
        <f t="shared" si="1"/>
        <v>562025.56999999995</v>
      </c>
      <c r="F55"/>
      <c r="G55" s="57"/>
    </row>
    <row r="56" spans="1:8" s="1" customFormat="1" ht="15" customHeight="1" x14ac:dyDescent="0.25">
      <c r="A56" s="308"/>
      <c r="B56" s="248"/>
      <c r="C56" s="9"/>
      <c r="D56" s="9"/>
      <c r="E56" s="236">
        <f t="shared" si="1"/>
        <v>562025.56999999995</v>
      </c>
      <c r="F56"/>
      <c r="G56" s="57"/>
    </row>
    <row r="57" spans="1:8" s="1" customFormat="1" ht="15" customHeight="1" x14ac:dyDescent="0.25">
      <c r="A57" s="308"/>
      <c r="B57" s="246"/>
      <c r="C57" s="9"/>
      <c r="D57" s="9"/>
      <c r="E57" s="236">
        <f t="shared" si="1"/>
        <v>562025.56999999995</v>
      </c>
      <c r="F57"/>
      <c r="G57" s="57"/>
    </row>
    <row r="58" spans="1:8" s="1" customFormat="1" ht="15" customHeight="1" x14ac:dyDescent="0.25">
      <c r="A58"/>
      <c r="B58"/>
      <c r="C58" s="15"/>
      <c r="D58" s="239"/>
      <c r="E58" s="239"/>
      <c r="F58"/>
      <c r="G58"/>
    </row>
    <row r="59" spans="1:8" s="1" customFormat="1" ht="15" customHeight="1" thickBot="1" x14ac:dyDescent="0.3">
      <c r="A59" s="99" t="s">
        <v>2359</v>
      </c>
      <c r="B59" s="96"/>
      <c r="C59" s="96"/>
      <c r="D59" s="96"/>
      <c r="E59" s="96"/>
      <c r="F59"/>
      <c r="G59"/>
      <c r="H59" s="8"/>
    </row>
    <row r="60" spans="1:8" s="1" customFormat="1" ht="15" customHeight="1" x14ac:dyDescent="0.25">
      <c r="A60" s="293" t="s">
        <v>10</v>
      </c>
      <c r="B60" s="28" t="s">
        <v>2360</v>
      </c>
      <c r="C60" s="9" t="s">
        <v>354</v>
      </c>
      <c r="D60" s="9"/>
      <c r="E60" s="236">
        <v>100000</v>
      </c>
      <c r="F60"/>
      <c r="G60"/>
      <c r="H60" s="8"/>
    </row>
    <row r="61" spans="1:8" s="1" customFormat="1" ht="15" customHeight="1" x14ac:dyDescent="0.25">
      <c r="A61" s="294"/>
      <c r="B61" s="28"/>
      <c r="C61" s="9"/>
      <c r="D61" s="9"/>
      <c r="E61" s="236"/>
      <c r="F61"/>
      <c r="G61"/>
      <c r="H61" s="8"/>
    </row>
    <row r="62" spans="1:8" s="1" customFormat="1" ht="15" customHeight="1" x14ac:dyDescent="0.25">
      <c r="A62" s="294"/>
      <c r="B62" s="28"/>
      <c r="C62" s="9"/>
      <c r="D62" s="9"/>
      <c r="E62" s="236"/>
      <c r="F62"/>
      <c r="G62"/>
      <c r="H62" s="8"/>
    </row>
    <row r="63" spans="1:8" s="1" customFormat="1" ht="15" customHeight="1" x14ac:dyDescent="0.25">
      <c r="A63" s="294"/>
      <c r="B63" s="28"/>
      <c r="C63" s="9"/>
      <c r="D63" s="9"/>
      <c r="E63" s="236"/>
      <c r="F63"/>
      <c r="G63"/>
      <c r="H63" s="8"/>
    </row>
    <row r="64" spans="1:8" s="1" customFormat="1" ht="15" customHeight="1" thickBot="1" x14ac:dyDescent="0.3">
      <c r="A64" s="307"/>
      <c r="B64" s="28"/>
      <c r="C64" s="9"/>
      <c r="D64" s="9"/>
      <c r="E64" s="236"/>
      <c r="F64"/>
      <c r="G64"/>
      <c r="H64" s="8"/>
    </row>
    <row r="65" spans="1:9" s="1" customFormat="1" ht="15" customHeight="1" x14ac:dyDescent="0.25">
      <c r="A65"/>
      <c r="B65"/>
      <c r="C65" s="15"/>
      <c r="D65" s="15"/>
      <c r="E65" s="15"/>
      <c r="F65"/>
      <c r="G65"/>
      <c r="H65" s="8"/>
    </row>
    <row r="66" spans="1:9" s="1" customFormat="1" ht="15" customHeight="1" thickBot="1" x14ac:dyDescent="0.3">
      <c r="A66"/>
      <c r="B66"/>
      <c r="C66" s="15"/>
      <c r="D66" s="15"/>
      <c r="E66" s="15"/>
      <c r="F66"/>
    </row>
    <row r="67" spans="1:9" s="1" customFormat="1" ht="15" customHeight="1" thickBot="1" x14ac:dyDescent="0.3">
      <c r="A67"/>
      <c r="B67" s="97" t="s">
        <v>1867</v>
      </c>
      <c r="C67" s="93"/>
      <c r="D67" s="93"/>
      <c r="E67" s="94"/>
      <c r="F67"/>
      <c r="G67" s="31" t="s">
        <v>11</v>
      </c>
      <c r="H67" s="32"/>
    </row>
    <row r="68" spans="1:9" s="1" customFormat="1" ht="15" customHeight="1" x14ac:dyDescent="0.25">
      <c r="A68"/>
      <c r="B68" s="3" t="s">
        <v>1905</v>
      </c>
      <c r="C68" s="9">
        <v>937.09</v>
      </c>
      <c r="D68" s="240"/>
      <c r="E68" s="241">
        <f>+C68-D68</f>
        <v>937.09</v>
      </c>
      <c r="F68"/>
      <c r="G68" s="4" t="s">
        <v>12</v>
      </c>
      <c r="H68" s="9">
        <v>937.09</v>
      </c>
    </row>
    <row r="69" spans="1:9" s="1" customFormat="1" ht="15" customHeight="1" x14ac:dyDescent="0.25">
      <c r="A69"/>
      <c r="B69" s="5" t="s">
        <v>1906</v>
      </c>
      <c r="C69" s="9">
        <v>602.54</v>
      </c>
      <c r="D69" s="236"/>
      <c r="E69" s="242">
        <f t="shared" ref="E69:E73" si="2">+C69-D69+E68</f>
        <v>1539.63</v>
      </c>
      <c r="F69"/>
      <c r="G69" s="4" t="s">
        <v>13</v>
      </c>
      <c r="H69" s="9">
        <v>602.54</v>
      </c>
    </row>
    <row r="70" spans="1:9" s="1" customFormat="1" ht="15" customHeight="1" x14ac:dyDescent="0.25">
      <c r="A70"/>
      <c r="B70" s="5" t="s">
        <v>1907</v>
      </c>
      <c r="C70" s="9">
        <v>2522.2199999999998</v>
      </c>
      <c r="D70" s="236"/>
      <c r="E70" s="242">
        <f t="shared" si="2"/>
        <v>4061.85</v>
      </c>
      <c r="F70"/>
      <c r="G70" s="4" t="s">
        <v>14</v>
      </c>
      <c r="H70" s="9">
        <v>2522.2199999999998</v>
      </c>
    </row>
    <row r="71" spans="1:9" s="1" customFormat="1" ht="15" customHeight="1" x14ac:dyDescent="0.25">
      <c r="A71"/>
      <c r="B71" s="28"/>
      <c r="C71" s="18"/>
      <c r="D71" s="18"/>
      <c r="E71" s="242">
        <f t="shared" si="2"/>
        <v>4061.85</v>
      </c>
      <c r="F71"/>
      <c r="G71" s="6" t="s">
        <v>8</v>
      </c>
      <c r="H71" s="9">
        <f>SUM(H68:H70)</f>
        <v>4061.85</v>
      </c>
    </row>
    <row r="72" spans="1:9" s="1" customFormat="1" ht="15" customHeight="1" x14ac:dyDescent="0.25">
      <c r="A72"/>
      <c r="B72" s="243"/>
      <c r="C72" s="45"/>
      <c r="D72" s="18"/>
      <c r="E72" s="242">
        <f t="shared" si="2"/>
        <v>4061.85</v>
      </c>
      <c r="F72"/>
    </row>
    <row r="73" spans="1:9" s="1" customFormat="1" x14ac:dyDescent="0.25">
      <c r="A73"/>
      <c r="B73" s="243"/>
      <c r="C73" s="43"/>
      <c r="D73" s="45"/>
      <c r="E73" s="242">
        <f t="shared" si="2"/>
        <v>4061.85</v>
      </c>
      <c r="F73"/>
      <c r="G73"/>
      <c r="H73" s="244">
        <f>+H71-E73</f>
        <v>0</v>
      </c>
    </row>
    <row r="74" spans="1:9" s="1" customFormat="1" x14ac:dyDescent="0.25">
      <c r="A74"/>
      <c r="B74"/>
      <c r="C74" s="13"/>
      <c r="D74" s="15"/>
      <c r="E74" s="15"/>
      <c r="F74"/>
      <c r="G74" s="13"/>
    </row>
    <row r="75" spans="1:9" s="1" customFormat="1" x14ac:dyDescent="0.25">
      <c r="A75"/>
      <c r="B75"/>
      <c r="C75" s="13"/>
      <c r="D75" s="15"/>
      <c r="E75" s="15"/>
      <c r="F75"/>
      <c r="G75" s="13"/>
    </row>
    <row r="76" spans="1:9" s="1" customFormat="1" x14ac:dyDescent="0.25">
      <c r="A76"/>
      <c r="B76"/>
      <c r="C76" s="13"/>
      <c r="D76" s="15"/>
      <c r="E76" s="15"/>
      <c r="F76"/>
      <c r="G76" s="13"/>
    </row>
    <row r="77" spans="1:9" s="1" customFormat="1" x14ac:dyDescent="0.25">
      <c r="A77"/>
      <c r="B77"/>
      <c r="C77" s="13"/>
      <c r="D77" s="15"/>
      <c r="E77" s="15"/>
      <c r="F77"/>
      <c r="G77"/>
    </row>
    <row r="78" spans="1:9" s="1" customFormat="1" x14ac:dyDescent="0.25">
      <c r="A78"/>
      <c r="B78"/>
      <c r="C78" s="13"/>
      <c r="D78" s="15"/>
      <c r="E78" s="15"/>
      <c r="F78"/>
      <c r="G78"/>
    </row>
    <row r="79" spans="1:9" s="1" customFormat="1" x14ac:dyDescent="0.25">
      <c r="A79"/>
      <c r="B79"/>
      <c r="C79" s="13"/>
      <c r="D79" s="15"/>
      <c r="E79" s="15"/>
      <c r="F79"/>
      <c r="G79"/>
      <c r="I79"/>
    </row>
  </sheetData>
  <mergeCells count="4">
    <mergeCell ref="A2:E2"/>
    <mergeCell ref="A4:A42"/>
    <mergeCell ref="A46:A57"/>
    <mergeCell ref="A60:A64"/>
  </mergeCells>
  <pageMargins left="0.70866141732283472" right="0.70866141732283472" top="0.74803149606299213" bottom="0.74803149606299213" header="0.31496062992125984" footer="0.31496062992125984"/>
  <pageSetup paperSize="9" scale="42" orientation="portrait" verticalDpi="0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0CFE4-FA8B-4F6F-8100-738AD6F5A1AA}">
  <sheetPr>
    <pageSetUpPr fitToPage="1"/>
  </sheetPr>
  <dimension ref="A1:K87"/>
  <sheetViews>
    <sheetView topLeftCell="A44" workbookViewId="0">
      <selection activeCell="G66" sqref="G66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2361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2362</v>
      </c>
      <c r="C4" s="148">
        <v>-253447.46</v>
      </c>
      <c r="D4" s="148"/>
      <c r="E4" s="148">
        <f>+C4-D4</f>
        <v>-253447.46</v>
      </c>
      <c r="G4" s="4" t="s">
        <v>4</v>
      </c>
      <c r="H4" s="148">
        <f>924737.7-107000</f>
        <v>817737.7</v>
      </c>
      <c r="I4" s="13"/>
    </row>
    <row r="5" spans="1:11" ht="15" customHeight="1" x14ac:dyDescent="0.25">
      <c r="A5" s="305"/>
      <c r="B5" s="4" t="s">
        <v>2363</v>
      </c>
      <c r="C5" s="148">
        <v>59006.06</v>
      </c>
      <c r="D5" s="148"/>
      <c r="E5" s="148">
        <f>+E4+C5-D5</f>
        <v>-194441.4</v>
      </c>
      <c r="G5" s="4" t="s">
        <v>5</v>
      </c>
      <c r="H5" s="148">
        <v>59006.06</v>
      </c>
      <c r="I5" s="13"/>
    </row>
    <row r="6" spans="1:11" ht="15" customHeight="1" x14ac:dyDescent="0.25">
      <c r="A6" s="305"/>
      <c r="B6" s="4" t="s">
        <v>2364</v>
      </c>
      <c r="C6" s="258">
        <f>7592.84</f>
        <v>7592.84</v>
      </c>
      <c r="D6" s="250"/>
      <c r="E6" s="148">
        <f t="shared" ref="E6:E42" si="0">+E5+C6-D6</f>
        <v>-186848.56</v>
      </c>
      <c r="G6" s="4" t="s">
        <v>6</v>
      </c>
      <c r="H6" s="258">
        <f>1507592.84-500000-50000</f>
        <v>957592.84000000008</v>
      </c>
      <c r="I6" s="13"/>
    </row>
    <row r="7" spans="1:11" ht="15" customHeight="1" x14ac:dyDescent="0.25">
      <c r="A7" s="305"/>
      <c r="B7" s="4" t="s">
        <v>2365</v>
      </c>
      <c r="C7" s="45">
        <v>5256.96</v>
      </c>
      <c r="D7" s="45"/>
      <c r="E7" s="148">
        <f t="shared" si="0"/>
        <v>-181591.6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2366</v>
      </c>
      <c r="C8" s="34">
        <v>2420.36</v>
      </c>
      <c r="D8" s="34"/>
      <c r="E8" s="148">
        <f t="shared" si="0"/>
        <v>-179171.24000000002</v>
      </c>
      <c r="G8" s="4" t="s">
        <v>15</v>
      </c>
      <c r="H8" s="34">
        <v>2420.36</v>
      </c>
      <c r="I8" s="13"/>
    </row>
    <row r="9" spans="1:11" ht="15" customHeight="1" x14ac:dyDescent="0.25">
      <c r="A9" s="305"/>
      <c r="B9" s="4" t="s">
        <v>2367</v>
      </c>
      <c r="C9" s="34">
        <v>7251.01</v>
      </c>
      <c r="D9" s="34"/>
      <c r="E9" s="148">
        <f t="shared" si="0"/>
        <v>-171920.23</v>
      </c>
      <c r="G9" s="4" t="s">
        <v>16</v>
      </c>
      <c r="H9" s="34">
        <v>26296376.41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-171920.23</v>
      </c>
      <c r="G10" s="6" t="s">
        <v>8</v>
      </c>
      <c r="H10" s="7">
        <f>SUM(H4:H9)</f>
        <v>28138390.330000002</v>
      </c>
      <c r="J10" s="57"/>
    </row>
    <row r="11" spans="1:11" ht="15" customHeight="1" x14ac:dyDescent="0.25">
      <c r="A11" s="305"/>
      <c r="B11" s="28" t="s">
        <v>2368</v>
      </c>
      <c r="C11" s="14"/>
      <c r="D11" s="121">
        <v>1000000</v>
      </c>
      <c r="E11" s="148">
        <f t="shared" si="0"/>
        <v>-1171920.23</v>
      </c>
      <c r="G11" s="86"/>
      <c r="H11" s="8"/>
      <c r="J11" s="57"/>
    </row>
    <row r="12" spans="1:11" ht="15" customHeight="1" x14ac:dyDescent="0.25">
      <c r="A12" s="305"/>
      <c r="B12" s="28" t="s">
        <v>846</v>
      </c>
      <c r="C12" s="14"/>
      <c r="D12" s="121">
        <v>500000</v>
      </c>
      <c r="E12" s="148">
        <f t="shared" si="0"/>
        <v>-1671920.23</v>
      </c>
      <c r="G12" s="86"/>
      <c r="H12" s="8">
        <f>+H10-E42</f>
        <v>0</v>
      </c>
      <c r="K12" s="57"/>
    </row>
    <row r="13" spans="1:11" ht="15" customHeight="1" x14ac:dyDescent="0.25">
      <c r="A13" s="305"/>
      <c r="B13" s="28" t="s">
        <v>2395</v>
      </c>
      <c r="C13" s="14"/>
      <c r="D13" s="18">
        <v>500000</v>
      </c>
      <c r="E13" s="148">
        <f t="shared" si="0"/>
        <v>-2171920.23</v>
      </c>
      <c r="G13" s="86"/>
      <c r="H13" s="8"/>
      <c r="K13" s="57"/>
    </row>
    <row r="14" spans="1:11" ht="15" customHeight="1" x14ac:dyDescent="0.25">
      <c r="A14" s="305"/>
      <c r="B14" s="28" t="s">
        <v>2397</v>
      </c>
      <c r="C14" s="14"/>
      <c r="D14" s="18">
        <v>50000</v>
      </c>
      <c r="E14" s="148">
        <f t="shared" si="0"/>
        <v>-2221920.23</v>
      </c>
      <c r="G14" s="86"/>
      <c r="H14" s="8"/>
      <c r="K14" s="57"/>
    </row>
    <row r="15" spans="1:11" ht="15" customHeight="1" x14ac:dyDescent="0.25">
      <c r="A15" s="305"/>
      <c r="E15" s="148">
        <f t="shared" si="0"/>
        <v>-2221920.23</v>
      </c>
      <c r="G15" s="86"/>
      <c r="H15" s="8"/>
      <c r="K15" s="57"/>
    </row>
    <row r="16" spans="1:11" ht="15" customHeight="1" x14ac:dyDescent="0.25">
      <c r="A16" s="305"/>
      <c r="B16" s="231" t="s">
        <v>2396</v>
      </c>
      <c r="C16" s="192"/>
      <c r="D16" s="193"/>
      <c r="E16" s="148">
        <f t="shared" si="0"/>
        <v>-2221920.23</v>
      </c>
      <c r="G16" s="86"/>
      <c r="H16" s="8"/>
      <c r="K16" s="57"/>
    </row>
    <row r="17" spans="1:11" ht="15" customHeight="1" x14ac:dyDescent="0.25">
      <c r="A17" s="305"/>
      <c r="B17" s="28" t="s">
        <v>2120</v>
      </c>
      <c r="C17" s="14">
        <v>3000000</v>
      </c>
      <c r="D17" s="121"/>
      <c r="E17" s="148">
        <f t="shared" si="0"/>
        <v>778079.77</v>
      </c>
      <c r="G17" s="86"/>
      <c r="H17" s="8"/>
      <c r="K17" s="57"/>
    </row>
    <row r="18" spans="1:11" ht="15" customHeight="1" x14ac:dyDescent="0.25">
      <c r="A18" s="305"/>
      <c r="B18" s="28" t="s">
        <v>451</v>
      </c>
      <c r="C18" s="14">
        <v>5000000</v>
      </c>
      <c r="D18" s="121"/>
      <c r="E18" s="148">
        <f t="shared" si="0"/>
        <v>5778079.7699999996</v>
      </c>
      <c r="H18" s="57"/>
    </row>
    <row r="19" spans="1:11" ht="15" customHeight="1" x14ac:dyDescent="0.25">
      <c r="A19" s="305"/>
      <c r="B19" s="28" t="s">
        <v>2376</v>
      </c>
      <c r="C19" s="14"/>
      <c r="D19" s="121">
        <v>2000000</v>
      </c>
      <c r="E19" s="148">
        <f t="shared" si="0"/>
        <v>3778079.7699999996</v>
      </c>
      <c r="H19" s="57"/>
    </row>
    <row r="20" spans="1:11" ht="15" customHeight="1" x14ac:dyDescent="0.25">
      <c r="A20" s="305"/>
      <c r="B20" s="28" t="s">
        <v>2375</v>
      </c>
      <c r="C20" s="14"/>
      <c r="D20" s="18">
        <v>52800.18</v>
      </c>
      <c r="E20" s="148">
        <f t="shared" si="0"/>
        <v>3725279.5899999994</v>
      </c>
      <c r="H20" s="57"/>
    </row>
    <row r="21" spans="1:11" ht="15" customHeight="1" x14ac:dyDescent="0.25">
      <c r="A21" s="305"/>
      <c r="B21" s="28" t="s">
        <v>72</v>
      </c>
      <c r="C21" s="14"/>
      <c r="D21" s="121">
        <v>100000</v>
      </c>
      <c r="E21" s="148">
        <f t="shared" si="0"/>
        <v>3625279.5899999994</v>
      </c>
      <c r="H21" s="57"/>
    </row>
    <row r="22" spans="1:11" ht="15" customHeight="1" x14ac:dyDescent="0.25">
      <c r="A22" s="305"/>
      <c r="B22" s="28" t="s">
        <v>327</v>
      </c>
      <c r="C22" s="14"/>
      <c r="D22" s="121">
        <v>18530</v>
      </c>
      <c r="E22" s="148">
        <f t="shared" si="0"/>
        <v>3606749.5899999994</v>
      </c>
      <c r="H22" s="57"/>
    </row>
    <row r="23" spans="1:11" ht="15" customHeight="1" x14ac:dyDescent="0.25">
      <c r="A23" s="305"/>
      <c r="B23" s="28" t="s">
        <v>2373</v>
      </c>
      <c r="C23" s="14"/>
      <c r="D23" s="18">
        <v>1500000</v>
      </c>
      <c r="E23" s="148">
        <f t="shared" si="0"/>
        <v>2106749.5899999994</v>
      </c>
      <c r="H23" s="57"/>
    </row>
    <row r="24" spans="1:11" ht="15" customHeight="1" x14ac:dyDescent="0.25">
      <c r="A24" s="305"/>
      <c r="B24" s="28" t="s">
        <v>2374</v>
      </c>
      <c r="C24" s="14"/>
      <c r="D24" s="121">
        <v>300000</v>
      </c>
      <c r="E24" s="148">
        <f t="shared" si="0"/>
        <v>1806749.5899999994</v>
      </c>
      <c r="H24" s="57"/>
    </row>
    <row r="25" spans="1:11" ht="15" customHeight="1" x14ac:dyDescent="0.25">
      <c r="A25" s="305"/>
      <c r="B25" s="28" t="s">
        <v>300</v>
      </c>
      <c r="C25" s="14"/>
      <c r="D25" s="121">
        <v>287331.08</v>
      </c>
      <c r="E25" s="148">
        <f t="shared" si="0"/>
        <v>1519418.5099999993</v>
      </c>
      <c r="H25" s="57"/>
    </row>
    <row r="26" spans="1:11" ht="15" customHeight="1" x14ac:dyDescent="0.25">
      <c r="A26" s="305"/>
      <c r="B26" s="28" t="s">
        <v>503</v>
      </c>
      <c r="C26" s="14"/>
      <c r="D26" s="121">
        <v>400000</v>
      </c>
      <c r="E26" s="148">
        <f t="shared" si="0"/>
        <v>1119418.5099999993</v>
      </c>
      <c r="H26" s="57"/>
    </row>
    <row r="27" spans="1:11" ht="15" customHeight="1" x14ac:dyDescent="0.25">
      <c r="A27" s="305"/>
      <c r="B27" s="28" t="s">
        <v>350</v>
      </c>
      <c r="C27" s="14"/>
      <c r="D27" s="18">
        <v>39500</v>
      </c>
      <c r="E27" s="148">
        <f t="shared" si="0"/>
        <v>1079918.5099999993</v>
      </c>
      <c r="H27" s="57"/>
    </row>
    <row r="28" spans="1:11" ht="15" customHeight="1" x14ac:dyDescent="0.25">
      <c r="A28" s="305"/>
      <c r="B28" s="28" t="s">
        <v>323</v>
      </c>
      <c r="C28" s="18"/>
      <c r="D28" s="18">
        <v>105704.5</v>
      </c>
      <c r="E28" s="148">
        <f t="shared" si="0"/>
        <v>974214.00999999931</v>
      </c>
      <c r="H28" s="57"/>
    </row>
    <row r="29" spans="1:11" ht="15" customHeight="1" x14ac:dyDescent="0.25">
      <c r="A29" s="305"/>
      <c r="B29" s="28" t="s">
        <v>2369</v>
      </c>
      <c r="C29" s="14"/>
      <c r="D29" s="18">
        <v>101662.56</v>
      </c>
      <c r="E29" s="148">
        <f t="shared" si="0"/>
        <v>872551.44999999925</v>
      </c>
      <c r="H29" s="57"/>
    </row>
    <row r="30" spans="1:11" ht="15" customHeight="1" x14ac:dyDescent="0.25">
      <c r="A30" s="305"/>
      <c r="B30" s="28" t="s">
        <v>113</v>
      </c>
      <c r="C30" s="18"/>
      <c r="D30" s="18">
        <v>800000</v>
      </c>
      <c r="E30" s="148">
        <f t="shared" si="0"/>
        <v>72551.449999999255</v>
      </c>
      <c r="H30" s="57"/>
    </row>
    <row r="31" spans="1:11" ht="15" customHeight="1" x14ac:dyDescent="0.25">
      <c r="A31" s="305"/>
      <c r="B31" s="28" t="s">
        <v>209</v>
      </c>
      <c r="C31" s="14"/>
      <c r="D31" s="18">
        <v>500000</v>
      </c>
      <c r="E31" s="148">
        <f t="shared" si="0"/>
        <v>-427448.55000000075</v>
      </c>
      <c r="H31" s="57"/>
    </row>
    <row r="32" spans="1:11" ht="15" customHeight="1" x14ac:dyDescent="0.25">
      <c r="A32" s="305"/>
      <c r="B32" s="28" t="s">
        <v>2370</v>
      </c>
      <c r="C32" s="18"/>
      <c r="D32" s="18">
        <v>100000</v>
      </c>
      <c r="E32" s="148">
        <f t="shared" si="0"/>
        <v>-527448.55000000075</v>
      </c>
      <c r="H32" s="57"/>
    </row>
    <row r="33" spans="1:8" ht="15" customHeight="1" x14ac:dyDescent="0.25">
      <c r="A33" s="305"/>
      <c r="B33" s="28" t="s">
        <v>2371</v>
      </c>
      <c r="C33" s="14"/>
      <c r="D33" s="18">
        <v>200000</v>
      </c>
      <c r="E33" s="148">
        <f t="shared" si="0"/>
        <v>-727448.55000000075</v>
      </c>
      <c r="H33" s="57"/>
    </row>
    <row r="34" spans="1:8" ht="15" customHeight="1" x14ac:dyDescent="0.25">
      <c r="A34" s="305"/>
      <c r="B34" s="28" t="s">
        <v>2372</v>
      </c>
      <c r="C34" s="14"/>
      <c r="D34" s="18">
        <v>300000</v>
      </c>
      <c r="E34" s="148">
        <f t="shared" si="0"/>
        <v>-1027448.5500000007</v>
      </c>
      <c r="H34" s="57"/>
    </row>
    <row r="35" spans="1:8" ht="15" customHeight="1" x14ac:dyDescent="0.25">
      <c r="A35" s="305"/>
      <c r="B35" s="28" t="s">
        <v>2398</v>
      </c>
      <c r="C35" s="14"/>
      <c r="D35" s="18">
        <v>10905.38</v>
      </c>
      <c r="E35" s="148">
        <f t="shared" si="0"/>
        <v>-1038353.9300000007</v>
      </c>
      <c r="H35" s="57"/>
    </row>
    <row r="36" spans="1:8" ht="15" customHeight="1" x14ac:dyDescent="0.25">
      <c r="A36" s="305"/>
      <c r="B36" s="28" t="s">
        <v>2399</v>
      </c>
      <c r="C36" s="14"/>
      <c r="D36" s="18">
        <v>3509.44</v>
      </c>
      <c r="E36" s="148">
        <f t="shared" si="0"/>
        <v>-1041863.3700000007</v>
      </c>
      <c r="H36" s="57"/>
    </row>
    <row r="37" spans="1:8" ht="15" customHeight="1" x14ac:dyDescent="0.25">
      <c r="A37" s="305"/>
      <c r="B37" s="126" t="s">
        <v>2400</v>
      </c>
      <c r="D37" s="15">
        <v>1871.7</v>
      </c>
      <c r="E37" s="148">
        <f t="shared" si="0"/>
        <v>-1043735.0700000006</v>
      </c>
      <c r="H37" s="57"/>
    </row>
    <row r="38" spans="1:8" ht="15" customHeight="1" x14ac:dyDescent="0.25">
      <c r="A38" s="305"/>
      <c r="B38" s="126" t="s">
        <v>2401</v>
      </c>
      <c r="D38" s="15">
        <v>107000</v>
      </c>
      <c r="E38" s="148">
        <f t="shared" si="0"/>
        <v>-1150735.0700000008</v>
      </c>
      <c r="H38" s="57"/>
    </row>
    <row r="39" spans="1:8" ht="15" customHeight="1" x14ac:dyDescent="0.25">
      <c r="A39" s="305"/>
      <c r="B39" s="231" t="s">
        <v>1883</v>
      </c>
      <c r="C39" s="192"/>
      <c r="D39" s="193"/>
      <c r="E39" s="148">
        <f t="shared" si="0"/>
        <v>-1150735.0700000008</v>
      </c>
      <c r="H39" s="57"/>
    </row>
    <row r="40" spans="1:8" ht="15" customHeight="1" x14ac:dyDescent="0.25">
      <c r="A40" s="305"/>
      <c r="B40" s="28" t="s">
        <v>195</v>
      </c>
      <c r="C40" s="18">
        <v>25667251.140000001</v>
      </c>
      <c r="E40" s="148">
        <f t="shared" si="0"/>
        <v>24516516.07</v>
      </c>
      <c r="H40" s="57"/>
    </row>
    <row r="41" spans="1:8" ht="15" customHeight="1" x14ac:dyDescent="0.25">
      <c r="A41" s="305"/>
      <c r="B41" s="28" t="s">
        <v>195</v>
      </c>
      <c r="C41" s="18">
        <v>3621874.26</v>
      </c>
      <c r="E41" s="148">
        <f t="shared" si="0"/>
        <v>28138390.329999998</v>
      </c>
      <c r="H41" s="57"/>
    </row>
    <row r="42" spans="1:8" ht="15" customHeight="1" x14ac:dyDescent="0.25">
      <c r="A42" s="305"/>
      <c r="B42" s="28"/>
      <c r="C42" s="14"/>
      <c r="D42" s="121"/>
      <c r="E42" s="148">
        <f t="shared" si="0"/>
        <v>28138390.329999998</v>
      </c>
      <c r="H42" s="57"/>
    </row>
    <row r="43" spans="1:8" s="1" customFormat="1" ht="15" customHeight="1" x14ac:dyDescent="0.25">
      <c r="A43" s="10"/>
      <c r="E43" s="86"/>
      <c r="F43"/>
      <c r="G43" s="13"/>
    </row>
    <row r="44" spans="1:8" s="1" customFormat="1" ht="15" customHeight="1" thickBot="1" x14ac:dyDescent="0.3">
      <c r="A44" s="10"/>
      <c r="E44" s="237"/>
      <c r="F44"/>
      <c r="G44" s="13"/>
    </row>
    <row r="45" spans="1:8" s="1" customFormat="1" ht="15" customHeight="1" x14ac:dyDescent="0.25">
      <c r="A45" s="27" t="s">
        <v>2377</v>
      </c>
      <c r="B45" s="98"/>
      <c r="C45" s="98"/>
      <c r="D45" s="179"/>
      <c r="E45" s="100"/>
      <c r="F45"/>
      <c r="G45" s="57"/>
    </row>
    <row r="46" spans="1:8" s="1" customFormat="1" ht="15" customHeight="1" x14ac:dyDescent="0.25">
      <c r="A46" s="308" t="s">
        <v>9</v>
      </c>
      <c r="B46" s="238" t="s">
        <v>538</v>
      </c>
      <c r="C46" s="236">
        <v>562025.56999999995</v>
      </c>
      <c r="D46" s="9"/>
      <c r="E46" s="236">
        <f>+C46-D46</f>
        <v>562025.56999999995</v>
      </c>
      <c r="F46"/>
      <c r="G46" s="57"/>
    </row>
    <row r="47" spans="1:8" s="1" customFormat="1" ht="15" customHeight="1" x14ac:dyDescent="0.25">
      <c r="A47" s="308"/>
      <c r="B47" s="238" t="s">
        <v>2383</v>
      </c>
      <c r="C47" s="236"/>
      <c r="D47" s="9">
        <v>8600</v>
      </c>
      <c r="E47" s="236">
        <f>+E46+C47-D47</f>
        <v>553425.56999999995</v>
      </c>
      <c r="F47"/>
      <c r="G47" s="57"/>
    </row>
    <row r="48" spans="1:8" s="1" customFormat="1" ht="15" customHeight="1" x14ac:dyDescent="0.25">
      <c r="A48" s="308"/>
      <c r="B48" s="238" t="s">
        <v>2384</v>
      </c>
      <c r="C48" s="236"/>
      <c r="D48" s="9">
        <v>4200</v>
      </c>
      <c r="E48" s="236">
        <f t="shared" ref="E48:E56" si="1">+E47+C48-D48</f>
        <v>549225.56999999995</v>
      </c>
      <c r="F48"/>
      <c r="G48" s="57"/>
    </row>
    <row r="49" spans="1:8" s="1" customFormat="1" ht="15" customHeight="1" x14ac:dyDescent="0.25">
      <c r="A49" s="308"/>
      <c r="B49" s="238" t="s">
        <v>2385</v>
      </c>
      <c r="C49" s="236"/>
      <c r="D49" s="9">
        <v>500</v>
      </c>
      <c r="E49" s="236">
        <f t="shared" si="1"/>
        <v>548725.56999999995</v>
      </c>
      <c r="F49"/>
      <c r="G49" s="57"/>
    </row>
    <row r="50" spans="1:8" s="1" customFormat="1" ht="15" customHeight="1" x14ac:dyDescent="0.25">
      <c r="A50" s="308"/>
      <c r="B50" s="238" t="s">
        <v>2386</v>
      </c>
      <c r="C50" s="236"/>
      <c r="D50" s="9">
        <v>250</v>
      </c>
      <c r="E50" s="236">
        <f t="shared" si="1"/>
        <v>548475.56999999995</v>
      </c>
      <c r="F50"/>
      <c r="G50" s="57"/>
    </row>
    <row r="51" spans="1:8" s="1" customFormat="1" ht="15" customHeight="1" x14ac:dyDescent="0.25">
      <c r="A51" s="308"/>
      <c r="B51" s="238" t="s">
        <v>2387</v>
      </c>
      <c r="C51" s="236"/>
      <c r="D51" s="9">
        <v>200</v>
      </c>
      <c r="E51" s="236">
        <f t="shared" si="1"/>
        <v>548275.56999999995</v>
      </c>
      <c r="F51"/>
      <c r="G51" s="57"/>
    </row>
    <row r="52" spans="1:8" s="1" customFormat="1" ht="15" customHeight="1" x14ac:dyDescent="0.25">
      <c r="A52" s="308"/>
      <c r="B52" s="238" t="s">
        <v>2388</v>
      </c>
      <c r="C52" s="236"/>
      <c r="D52" s="9">
        <v>1000</v>
      </c>
      <c r="E52" s="236">
        <f t="shared" si="1"/>
        <v>547275.56999999995</v>
      </c>
      <c r="F52"/>
      <c r="G52" s="57"/>
    </row>
    <row r="53" spans="1:8" s="1" customFormat="1" ht="15" customHeight="1" x14ac:dyDescent="0.25">
      <c r="A53" s="308"/>
      <c r="B53" s="238" t="s">
        <v>2389</v>
      </c>
      <c r="C53" s="236"/>
      <c r="D53" s="9">
        <v>4000</v>
      </c>
      <c r="E53" s="236">
        <f t="shared" si="1"/>
        <v>543275.56999999995</v>
      </c>
      <c r="F53"/>
      <c r="G53" s="57"/>
    </row>
    <row r="54" spans="1:8" s="1" customFormat="1" ht="15" customHeight="1" x14ac:dyDescent="0.25">
      <c r="A54" s="308"/>
      <c r="B54" s="238" t="s">
        <v>2390</v>
      </c>
      <c r="C54" s="236"/>
      <c r="D54" s="9">
        <v>250</v>
      </c>
      <c r="E54" s="236">
        <f t="shared" si="1"/>
        <v>543025.56999999995</v>
      </c>
      <c r="F54"/>
      <c r="G54" s="57"/>
    </row>
    <row r="55" spans="1:8" s="1" customFormat="1" ht="15" customHeight="1" x14ac:dyDescent="0.25">
      <c r="A55" s="308"/>
      <c r="B55" s="257" t="s">
        <v>2391</v>
      </c>
      <c r="C55" s="9"/>
      <c r="D55" s="9">
        <v>300</v>
      </c>
      <c r="E55" s="236">
        <f t="shared" si="1"/>
        <v>542725.56999999995</v>
      </c>
      <c r="F55"/>
      <c r="G55" s="57"/>
    </row>
    <row r="56" spans="1:8" s="1" customFormat="1" ht="15" customHeight="1" x14ac:dyDescent="0.25">
      <c r="A56" s="308"/>
      <c r="B56" s="257" t="s">
        <v>2392</v>
      </c>
      <c r="C56" s="9"/>
      <c r="D56" s="9">
        <v>3000</v>
      </c>
      <c r="E56" s="236">
        <f t="shared" si="1"/>
        <v>539725.56999999995</v>
      </c>
      <c r="F56"/>
      <c r="G56" s="57"/>
    </row>
    <row r="57" spans="1:8" s="1" customFormat="1" ht="15" customHeight="1" x14ac:dyDescent="0.25">
      <c r="A57" s="308"/>
      <c r="B57" s="238" t="s">
        <v>2390</v>
      </c>
      <c r="C57" s="9"/>
      <c r="D57" s="9">
        <v>200</v>
      </c>
      <c r="E57" s="236">
        <f>+E56+C57-D57</f>
        <v>539525.56999999995</v>
      </c>
      <c r="F57"/>
      <c r="G57" s="57"/>
    </row>
    <row r="58" spans="1:8" s="1" customFormat="1" ht="15" customHeight="1" x14ac:dyDescent="0.25">
      <c r="A58" s="308"/>
      <c r="B58" s="248" t="s">
        <v>2393</v>
      </c>
      <c r="C58" s="9"/>
      <c r="D58" s="9">
        <v>1400</v>
      </c>
      <c r="E58" s="236">
        <f>+E57+C58-D58</f>
        <v>538125.56999999995</v>
      </c>
      <c r="F58"/>
      <c r="G58" s="57"/>
    </row>
    <row r="59" spans="1:8" s="1" customFormat="1" ht="15" customHeight="1" x14ac:dyDescent="0.25">
      <c r="A59" s="308"/>
      <c r="B59" s="246" t="s">
        <v>2394</v>
      </c>
      <c r="C59" s="9"/>
      <c r="D59" s="9">
        <v>300</v>
      </c>
      <c r="E59" s="236">
        <f>+E58+C59-D59</f>
        <v>537825.56999999995</v>
      </c>
      <c r="F59"/>
      <c r="G59" s="57"/>
    </row>
    <row r="60" spans="1:8" s="1" customFormat="1" ht="15" customHeight="1" x14ac:dyDescent="0.25">
      <c r="A60" s="308"/>
      <c r="B60" s="9" t="s">
        <v>2402</v>
      </c>
      <c r="C60" s="9"/>
      <c r="D60" s="9">
        <v>2000</v>
      </c>
      <c r="E60" s="236">
        <f t="shared" ref="E60:E62" si="2">+E59+C60-D60</f>
        <v>535825.56999999995</v>
      </c>
      <c r="F60"/>
      <c r="G60" s="57"/>
    </row>
    <row r="61" spans="1:8" s="1" customFormat="1" ht="15" customHeight="1" x14ac:dyDescent="0.25">
      <c r="A61" s="308"/>
      <c r="B61" s="9" t="s">
        <v>2403</v>
      </c>
      <c r="C61" s="9"/>
      <c r="D61" s="9">
        <v>1800</v>
      </c>
      <c r="E61" s="236">
        <f t="shared" si="2"/>
        <v>534025.56999999995</v>
      </c>
      <c r="F61"/>
      <c r="G61" s="57"/>
    </row>
    <row r="62" spans="1:8" s="1" customFormat="1" ht="15" customHeight="1" x14ac:dyDescent="0.25">
      <c r="A62" s="308"/>
      <c r="B62" s="9"/>
      <c r="C62" s="9"/>
      <c r="D62" s="9"/>
      <c r="E62" s="236">
        <f t="shared" si="2"/>
        <v>534025.56999999995</v>
      </c>
      <c r="F62"/>
      <c r="G62" s="57"/>
    </row>
    <row r="63" spans="1:8" s="1" customFormat="1" ht="15" customHeight="1" x14ac:dyDescent="0.25">
      <c r="A63"/>
      <c r="B63"/>
      <c r="C63" s="15"/>
      <c r="D63" s="239"/>
      <c r="E63" s="239"/>
      <c r="F63"/>
      <c r="G63"/>
    </row>
    <row r="64" spans="1:8" s="1" customFormat="1" ht="15" customHeight="1" thickBot="1" x14ac:dyDescent="0.3">
      <c r="A64" s="99" t="s">
        <v>2377</v>
      </c>
      <c r="B64" s="96"/>
      <c r="C64" s="96"/>
      <c r="D64" s="96"/>
      <c r="E64" s="96"/>
      <c r="F64"/>
      <c r="G64"/>
      <c r="H64" s="8"/>
    </row>
    <row r="65" spans="1:8" s="1" customFormat="1" ht="15" customHeight="1" x14ac:dyDescent="0.25">
      <c r="A65" s="293" t="s">
        <v>10</v>
      </c>
      <c r="B65" s="28" t="s">
        <v>726</v>
      </c>
      <c r="C65" s="9" t="s">
        <v>2421</v>
      </c>
      <c r="D65" s="9"/>
      <c r="E65" s="236">
        <v>453079.38</v>
      </c>
      <c r="F65"/>
      <c r="G65"/>
      <c r="H65" s="8"/>
    </row>
    <row r="66" spans="1:8" s="1" customFormat="1" ht="15" customHeight="1" x14ac:dyDescent="0.25">
      <c r="A66" s="294"/>
      <c r="B66" s="28" t="s">
        <v>570</v>
      </c>
      <c r="C66" s="9" t="s">
        <v>123</v>
      </c>
      <c r="D66" s="9"/>
      <c r="E66" s="236">
        <v>3295</v>
      </c>
      <c r="F66"/>
      <c r="G66"/>
      <c r="H66" s="8"/>
    </row>
    <row r="67" spans="1:8" s="1" customFormat="1" ht="15" customHeight="1" x14ac:dyDescent="0.25">
      <c r="A67" s="294"/>
      <c r="B67" s="28" t="s">
        <v>570</v>
      </c>
      <c r="C67" s="9" t="s">
        <v>123</v>
      </c>
      <c r="D67" s="9"/>
      <c r="E67" s="236">
        <v>740</v>
      </c>
      <c r="F67"/>
      <c r="G67"/>
      <c r="H67" s="8"/>
    </row>
    <row r="68" spans="1:8" s="1" customFormat="1" ht="15" customHeight="1" x14ac:dyDescent="0.25">
      <c r="A68" s="294"/>
      <c r="B68" s="28" t="s">
        <v>570</v>
      </c>
      <c r="C68" s="9" t="s">
        <v>123</v>
      </c>
      <c r="D68" s="9"/>
      <c r="E68" s="236">
        <v>2199</v>
      </c>
      <c r="F68"/>
      <c r="G68"/>
      <c r="H68" s="8"/>
    </row>
    <row r="69" spans="1:8" s="1" customFormat="1" ht="15" customHeight="1" x14ac:dyDescent="0.25">
      <c r="A69" s="294"/>
      <c r="B69" s="28" t="s">
        <v>570</v>
      </c>
      <c r="C69" s="9" t="s">
        <v>123</v>
      </c>
      <c r="D69" s="9"/>
      <c r="E69" s="236">
        <v>2348</v>
      </c>
      <c r="F69"/>
      <c r="G69"/>
      <c r="H69" s="8"/>
    </row>
    <row r="70" spans="1:8" s="1" customFormat="1" ht="15" customHeight="1" x14ac:dyDescent="0.25">
      <c r="A70" s="294"/>
      <c r="B70" s="28" t="s">
        <v>570</v>
      </c>
      <c r="C70" s="9" t="s">
        <v>123</v>
      </c>
      <c r="D70" s="9"/>
      <c r="E70" s="236">
        <v>445</v>
      </c>
      <c r="F70"/>
      <c r="G70"/>
      <c r="H70" s="8"/>
    </row>
    <row r="71" spans="1:8" s="1" customFormat="1" ht="15" customHeight="1" x14ac:dyDescent="0.25">
      <c r="A71" s="294"/>
      <c r="B71" s="28" t="s">
        <v>570</v>
      </c>
      <c r="C71" s="9" t="s">
        <v>123</v>
      </c>
      <c r="D71" s="9"/>
      <c r="E71" s="236">
        <v>741</v>
      </c>
      <c r="F71"/>
      <c r="G71"/>
      <c r="H71" s="8"/>
    </row>
    <row r="72" spans="1:8" s="1" customFormat="1" ht="15" customHeight="1" thickBot="1" x14ac:dyDescent="0.3">
      <c r="A72" s="307"/>
      <c r="B72" s="28"/>
      <c r="C72" s="9"/>
      <c r="D72" s="9"/>
      <c r="E72" s="236"/>
      <c r="F72"/>
      <c r="G72"/>
      <c r="H72" s="8"/>
    </row>
    <row r="73" spans="1:8" s="1" customFormat="1" ht="15" customHeight="1" x14ac:dyDescent="0.25">
      <c r="A73"/>
      <c r="B73"/>
      <c r="C73" s="15"/>
      <c r="D73" s="15"/>
      <c r="E73" s="15"/>
      <c r="F73"/>
      <c r="G73"/>
      <c r="H73" s="8"/>
    </row>
    <row r="74" spans="1:8" s="1" customFormat="1" ht="15" customHeight="1" thickBot="1" x14ac:dyDescent="0.3">
      <c r="A74"/>
      <c r="B74"/>
      <c r="C74" s="15"/>
      <c r="D74" s="15"/>
      <c r="E74" s="15"/>
      <c r="F74"/>
    </row>
    <row r="75" spans="1:8" s="1" customFormat="1" ht="15" customHeight="1" thickBot="1" x14ac:dyDescent="0.3">
      <c r="A75"/>
      <c r="B75" s="97" t="s">
        <v>1867</v>
      </c>
      <c r="C75" s="93"/>
      <c r="D75" s="93"/>
      <c r="E75" s="94"/>
      <c r="F75"/>
      <c r="G75" s="31" t="s">
        <v>11</v>
      </c>
      <c r="H75" s="32"/>
    </row>
    <row r="76" spans="1:8" s="1" customFormat="1" ht="15" customHeight="1" x14ac:dyDescent="0.25">
      <c r="A76"/>
      <c r="B76" s="3" t="s">
        <v>1905</v>
      </c>
      <c r="C76" s="9">
        <v>937.09</v>
      </c>
      <c r="D76" s="240"/>
      <c r="E76" s="241">
        <f>+C76-D76</f>
        <v>937.09</v>
      </c>
      <c r="F76"/>
      <c r="G76" s="4" t="s">
        <v>12</v>
      </c>
      <c r="H76" s="9">
        <v>937.09</v>
      </c>
    </row>
    <row r="77" spans="1:8" s="1" customFormat="1" ht="15" customHeight="1" x14ac:dyDescent="0.25">
      <c r="A77"/>
      <c r="B77" s="5" t="s">
        <v>1906</v>
      </c>
      <c r="C77" s="9">
        <v>602.54</v>
      </c>
      <c r="D77" s="236"/>
      <c r="E77" s="242">
        <f t="shared" ref="E77:E81" si="3">+C77-D77+E76</f>
        <v>1539.63</v>
      </c>
      <c r="F77"/>
      <c r="G77" s="4" t="s">
        <v>13</v>
      </c>
      <c r="H77" s="9">
        <v>602.54</v>
      </c>
    </row>
    <row r="78" spans="1:8" s="1" customFormat="1" ht="15" customHeight="1" x14ac:dyDescent="0.25">
      <c r="A78"/>
      <c r="B78" s="5" t="s">
        <v>1907</v>
      </c>
      <c r="C78" s="9">
        <v>2522.2199999999998</v>
      </c>
      <c r="D78" s="236"/>
      <c r="E78" s="242">
        <f t="shared" si="3"/>
        <v>4061.85</v>
      </c>
      <c r="F78"/>
      <c r="G78" s="4" t="s">
        <v>14</v>
      </c>
      <c r="H78" s="9">
        <v>2522.2199999999998</v>
      </c>
    </row>
    <row r="79" spans="1:8" s="1" customFormat="1" ht="15" customHeight="1" x14ac:dyDescent="0.25">
      <c r="A79"/>
      <c r="B79" s="28"/>
      <c r="C79" s="18"/>
      <c r="D79" s="18"/>
      <c r="E79" s="242">
        <f t="shared" si="3"/>
        <v>4061.85</v>
      </c>
      <c r="F79"/>
      <c r="G79" s="6" t="s">
        <v>8</v>
      </c>
      <c r="H79" s="9">
        <f>SUM(H76:H78)</f>
        <v>4061.85</v>
      </c>
    </row>
    <row r="80" spans="1:8" s="1" customFormat="1" ht="15" customHeight="1" x14ac:dyDescent="0.25">
      <c r="A80"/>
      <c r="B80" s="243"/>
      <c r="C80" s="45"/>
      <c r="D80" s="18"/>
      <c r="E80" s="242">
        <f t="shared" si="3"/>
        <v>4061.85</v>
      </c>
      <c r="F80"/>
    </row>
    <row r="81" spans="1:9" s="1" customFormat="1" x14ac:dyDescent="0.25">
      <c r="A81"/>
      <c r="B81" s="243"/>
      <c r="C81" s="43"/>
      <c r="D81" s="45"/>
      <c r="E81" s="242">
        <f t="shared" si="3"/>
        <v>4061.85</v>
      </c>
      <c r="F81"/>
      <c r="G81"/>
      <c r="H81" s="244">
        <f>+H79-E81</f>
        <v>0</v>
      </c>
    </row>
    <row r="82" spans="1:9" s="1" customFormat="1" x14ac:dyDescent="0.25">
      <c r="A82"/>
      <c r="B82"/>
      <c r="C82" s="13"/>
      <c r="D82" s="15"/>
      <c r="E82" s="15"/>
      <c r="F82"/>
      <c r="G82" s="13"/>
    </row>
    <row r="83" spans="1:9" s="1" customFormat="1" x14ac:dyDescent="0.25">
      <c r="A83"/>
      <c r="B83"/>
      <c r="C83" s="13"/>
      <c r="D83" s="15"/>
      <c r="E83" s="15"/>
      <c r="F83"/>
      <c r="G83" s="13"/>
    </row>
    <row r="84" spans="1:9" s="1" customFormat="1" x14ac:dyDescent="0.25">
      <c r="A84"/>
      <c r="B84"/>
      <c r="C84" s="13"/>
      <c r="D84" s="15"/>
      <c r="E84" s="15"/>
      <c r="F84"/>
      <c r="G84" s="13"/>
    </row>
    <row r="85" spans="1:9" s="1" customFormat="1" x14ac:dyDescent="0.25">
      <c r="A85"/>
      <c r="B85"/>
      <c r="C85" s="13"/>
      <c r="D85" s="15"/>
      <c r="E85" s="15"/>
      <c r="F85"/>
      <c r="G85"/>
    </row>
    <row r="86" spans="1:9" s="1" customFormat="1" x14ac:dyDescent="0.25">
      <c r="A86"/>
      <c r="B86"/>
      <c r="C86" s="13"/>
      <c r="D86" s="15"/>
      <c r="E86" s="15"/>
      <c r="F86"/>
      <c r="G86"/>
    </row>
    <row r="87" spans="1:9" s="1" customFormat="1" x14ac:dyDescent="0.25">
      <c r="A87"/>
      <c r="B87"/>
      <c r="C87" s="13"/>
      <c r="D87" s="15"/>
      <c r="E87" s="15"/>
      <c r="F87"/>
      <c r="G87"/>
      <c r="I87"/>
    </row>
  </sheetData>
  <mergeCells count="4">
    <mergeCell ref="A2:E2"/>
    <mergeCell ref="A4:A42"/>
    <mergeCell ref="A46:A62"/>
    <mergeCell ref="A65:A72"/>
  </mergeCells>
  <pageMargins left="0.70866141732283472" right="0.70866141732283472" top="0.74803149606299213" bottom="0.74803149606299213" header="0.31496062992125984" footer="0.31496062992125984"/>
  <pageSetup paperSize="9" scale="42" orientation="portrait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B0176-5F27-4482-AF98-72C1AC2A1CE5}">
  <sheetPr>
    <pageSetUpPr fitToPage="1"/>
  </sheetPr>
  <dimension ref="A1:K77"/>
  <sheetViews>
    <sheetView topLeftCell="A27" workbookViewId="0">
      <selection activeCell="E55" sqref="E55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2404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2405</v>
      </c>
      <c r="C4" s="148">
        <v>817737.7</v>
      </c>
      <c r="D4" s="148"/>
      <c r="E4" s="148">
        <f>+C4-D4</f>
        <v>817737.7</v>
      </c>
      <c r="G4" s="4" t="s">
        <v>4</v>
      </c>
      <c r="H4" s="148">
        <v>1338264.73</v>
      </c>
      <c r="I4" s="13"/>
    </row>
    <row r="5" spans="1:11" ht="15" customHeight="1" x14ac:dyDescent="0.25">
      <c r="A5" s="305"/>
      <c r="B5" s="4" t="s">
        <v>2406</v>
      </c>
      <c r="C5" s="148">
        <v>59006.06</v>
      </c>
      <c r="D5" s="148"/>
      <c r="E5" s="148">
        <f>+E4+C5-D5</f>
        <v>876743.76</v>
      </c>
      <c r="G5" s="4" t="s">
        <v>5</v>
      </c>
      <c r="H5" s="148">
        <v>59006.06</v>
      </c>
      <c r="I5" s="13"/>
    </row>
    <row r="6" spans="1:11" ht="15" customHeight="1" x14ac:dyDescent="0.25">
      <c r="A6" s="305"/>
      <c r="B6" s="4" t="s">
        <v>2407</v>
      </c>
      <c r="C6" s="258">
        <v>957592.84000000008</v>
      </c>
      <c r="D6" s="250"/>
      <c r="E6" s="148">
        <f t="shared" ref="E6:E42" si="0">+E5+C6-D6</f>
        <v>1834336.6</v>
      </c>
      <c r="G6" s="4" t="s">
        <v>6</v>
      </c>
      <c r="H6" s="258">
        <f>3229592.84-25000-200000</f>
        <v>3004592.84</v>
      </c>
      <c r="I6" s="13"/>
    </row>
    <row r="7" spans="1:11" ht="15" customHeight="1" x14ac:dyDescent="0.25">
      <c r="A7" s="305"/>
      <c r="B7" s="4" t="s">
        <v>2408</v>
      </c>
      <c r="C7" s="45">
        <v>5256.96</v>
      </c>
      <c r="D7" s="45"/>
      <c r="E7" s="148">
        <f t="shared" si="0"/>
        <v>1839593.56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2409</v>
      </c>
      <c r="C8" s="34">
        <v>2420.36</v>
      </c>
      <c r="D8" s="34"/>
      <c r="E8" s="148">
        <f t="shared" si="0"/>
        <v>1842013.9200000002</v>
      </c>
      <c r="G8" s="4" t="s">
        <v>15</v>
      </c>
      <c r="H8" s="34">
        <v>2420.36</v>
      </c>
      <c r="I8" s="13"/>
    </row>
    <row r="9" spans="1:11" ht="15" customHeight="1" x14ac:dyDescent="0.25">
      <c r="A9" s="305"/>
      <c r="B9" s="4" t="s">
        <v>2410</v>
      </c>
      <c r="C9" s="34">
        <v>26296376.41</v>
      </c>
      <c r="D9" s="34"/>
      <c r="E9" s="148">
        <f t="shared" si="0"/>
        <v>28138390.330000002</v>
      </c>
      <c r="G9" s="4" t="s">
        <v>16</v>
      </c>
      <c r="H9" s="34">
        <v>8241809.9000000004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28138390.330000002</v>
      </c>
      <c r="G10" s="6" t="s">
        <v>8</v>
      </c>
      <c r="H10" s="7">
        <f>SUM(H4:H9)</f>
        <v>12651350.850000001</v>
      </c>
      <c r="J10" s="57"/>
    </row>
    <row r="11" spans="1:11" ht="15" customHeight="1" x14ac:dyDescent="0.25">
      <c r="A11" s="305"/>
      <c r="B11" s="28" t="s">
        <v>2411</v>
      </c>
      <c r="C11" s="14"/>
      <c r="D11" s="121">
        <v>433000</v>
      </c>
      <c r="E11" s="148">
        <f t="shared" si="0"/>
        <v>27705390.330000002</v>
      </c>
      <c r="G11" s="86"/>
      <c r="H11" s="8"/>
      <c r="J11" s="57"/>
    </row>
    <row r="12" spans="1:11" ht="15" customHeight="1" x14ac:dyDescent="0.25">
      <c r="A12" s="305"/>
      <c r="B12" s="28" t="s">
        <v>2412</v>
      </c>
      <c r="C12" s="14"/>
      <c r="D12" s="121">
        <v>120000</v>
      </c>
      <c r="E12" s="148">
        <f t="shared" si="0"/>
        <v>27585390.330000002</v>
      </c>
      <c r="G12" s="86"/>
      <c r="H12" s="8">
        <f>+H10-E42</f>
        <v>0</v>
      </c>
      <c r="K12" s="57"/>
    </row>
    <row r="13" spans="1:11" ht="15" customHeight="1" x14ac:dyDescent="0.25">
      <c r="A13" s="305"/>
      <c r="B13" s="28" t="s">
        <v>2413</v>
      </c>
      <c r="C13" s="14"/>
      <c r="D13" s="18">
        <v>175000</v>
      </c>
      <c r="E13" s="148">
        <f t="shared" si="0"/>
        <v>27410390.330000002</v>
      </c>
      <c r="G13" s="86"/>
      <c r="H13" s="8"/>
      <c r="K13" s="57"/>
    </row>
    <row r="14" spans="1:11" ht="15" customHeight="1" x14ac:dyDescent="0.25">
      <c r="A14" s="305"/>
      <c r="B14" s="28" t="s">
        <v>845</v>
      </c>
      <c r="C14" s="14"/>
      <c r="D14" s="18">
        <v>25000</v>
      </c>
      <c r="E14" s="148">
        <f t="shared" si="0"/>
        <v>27385390.330000002</v>
      </c>
      <c r="G14" s="86"/>
      <c r="H14" s="8"/>
      <c r="K14" s="57"/>
    </row>
    <row r="15" spans="1:11" ht="15" customHeight="1" x14ac:dyDescent="0.25">
      <c r="A15" s="305"/>
      <c r="B15" s="28" t="s">
        <v>433</v>
      </c>
      <c r="C15" s="14"/>
      <c r="D15" s="18">
        <v>200000</v>
      </c>
      <c r="E15" s="148">
        <f t="shared" si="0"/>
        <v>27185390.330000002</v>
      </c>
      <c r="G15" s="86"/>
      <c r="H15" s="8"/>
      <c r="K15" s="57"/>
    </row>
    <row r="16" spans="1:11" ht="15" customHeight="1" x14ac:dyDescent="0.25">
      <c r="A16" s="305"/>
      <c r="B16" s="231" t="s">
        <v>2417</v>
      </c>
      <c r="C16" s="192"/>
      <c r="D16" s="193"/>
      <c r="E16" s="148">
        <f t="shared" si="0"/>
        <v>27185390.330000002</v>
      </c>
      <c r="G16" s="86"/>
      <c r="H16" s="8"/>
      <c r="K16" s="57"/>
    </row>
    <row r="17" spans="1:11" ht="15" customHeight="1" x14ac:dyDescent="0.25">
      <c r="A17" s="305"/>
      <c r="B17" s="28" t="s">
        <v>2416</v>
      </c>
      <c r="C17" s="14"/>
      <c r="D17" s="18">
        <v>1500000</v>
      </c>
      <c r="E17" s="148">
        <f t="shared" si="0"/>
        <v>25685390.330000002</v>
      </c>
      <c r="G17" s="86"/>
      <c r="H17" s="8"/>
      <c r="K17" s="57"/>
    </row>
    <row r="18" spans="1:11" ht="15" customHeight="1" x14ac:dyDescent="0.25">
      <c r="A18" s="305"/>
      <c r="B18" s="28" t="s">
        <v>2414</v>
      </c>
      <c r="C18" s="14"/>
      <c r="D18" s="18">
        <v>750000</v>
      </c>
      <c r="E18" s="148">
        <f t="shared" si="0"/>
        <v>24935390.330000002</v>
      </c>
      <c r="H18" s="57"/>
    </row>
    <row r="19" spans="1:11" ht="15" customHeight="1" x14ac:dyDescent="0.25">
      <c r="A19" s="305"/>
      <c r="B19" s="28" t="s">
        <v>2415</v>
      </c>
      <c r="C19" s="14"/>
      <c r="D19" s="18">
        <v>500000</v>
      </c>
      <c r="E19" s="148">
        <f t="shared" si="0"/>
        <v>24435390.330000002</v>
      </c>
      <c r="H19" s="57"/>
    </row>
    <row r="20" spans="1:11" ht="15" customHeight="1" x14ac:dyDescent="0.25">
      <c r="A20" s="305"/>
      <c r="B20" s="28" t="s">
        <v>433</v>
      </c>
      <c r="C20" s="14"/>
      <c r="D20" s="18">
        <v>800000</v>
      </c>
      <c r="E20" s="148">
        <f t="shared" si="0"/>
        <v>23635390.330000002</v>
      </c>
      <c r="H20" s="57"/>
    </row>
    <row r="21" spans="1:11" ht="15" customHeight="1" x14ac:dyDescent="0.25">
      <c r="A21" s="305"/>
      <c r="B21" s="28" t="s">
        <v>788</v>
      </c>
      <c r="C21" s="14"/>
      <c r="D21" s="121">
        <v>551943.27</v>
      </c>
      <c r="E21" s="148">
        <f t="shared" si="0"/>
        <v>23083447.060000002</v>
      </c>
      <c r="H21" s="57"/>
    </row>
    <row r="22" spans="1:11" ht="15" customHeight="1" x14ac:dyDescent="0.25">
      <c r="A22" s="305"/>
      <c r="B22" s="28" t="s">
        <v>435</v>
      </c>
      <c r="C22" s="14"/>
      <c r="D22" s="121">
        <v>500000</v>
      </c>
      <c r="E22" s="148">
        <f t="shared" si="0"/>
        <v>22583447.060000002</v>
      </c>
      <c r="H22" s="57"/>
    </row>
    <row r="23" spans="1:11" ht="15" customHeight="1" x14ac:dyDescent="0.25">
      <c r="A23" s="305"/>
      <c r="B23" s="28" t="s">
        <v>232</v>
      </c>
      <c r="C23" s="14"/>
      <c r="D23" s="18">
        <v>750000</v>
      </c>
      <c r="E23" s="148">
        <f t="shared" si="0"/>
        <v>21833447.060000002</v>
      </c>
      <c r="H23" s="57"/>
    </row>
    <row r="24" spans="1:11" ht="15" customHeight="1" x14ac:dyDescent="0.25">
      <c r="A24" s="305"/>
      <c r="B24" s="28" t="s">
        <v>1945</v>
      </c>
      <c r="C24" s="14"/>
      <c r="D24" s="121">
        <v>5000000</v>
      </c>
      <c r="E24" s="148">
        <f t="shared" si="0"/>
        <v>16833447.060000002</v>
      </c>
      <c r="H24" s="57"/>
    </row>
    <row r="25" spans="1:11" ht="15" customHeight="1" x14ac:dyDescent="0.25">
      <c r="A25" s="305"/>
      <c r="B25" s="28" t="s">
        <v>1872</v>
      </c>
      <c r="C25" s="14"/>
      <c r="D25" s="121">
        <v>1300000</v>
      </c>
      <c r="E25" s="148">
        <f t="shared" si="0"/>
        <v>15533447.060000002</v>
      </c>
      <c r="H25" s="57"/>
    </row>
    <row r="26" spans="1:11" ht="15" customHeight="1" x14ac:dyDescent="0.25">
      <c r="A26" s="305"/>
      <c r="B26" s="28" t="s">
        <v>1537</v>
      </c>
      <c r="C26" s="14"/>
      <c r="D26" s="121">
        <v>566937.62</v>
      </c>
      <c r="E26" s="148">
        <f t="shared" si="0"/>
        <v>14966509.440000003</v>
      </c>
      <c r="H26" s="57"/>
    </row>
    <row r="27" spans="1:11" ht="15" customHeight="1" x14ac:dyDescent="0.25">
      <c r="A27" s="305"/>
      <c r="B27" s="28" t="s">
        <v>56</v>
      </c>
      <c r="C27" s="14"/>
      <c r="D27" s="18">
        <v>84226.37</v>
      </c>
      <c r="E27" s="148">
        <f t="shared" si="0"/>
        <v>14882283.070000004</v>
      </c>
      <c r="H27" s="57"/>
    </row>
    <row r="28" spans="1:11" ht="15" customHeight="1" x14ac:dyDescent="0.25">
      <c r="A28" s="305"/>
      <c r="B28" s="28" t="s">
        <v>676</v>
      </c>
      <c r="C28" s="18"/>
      <c r="D28" s="18">
        <v>651459.25</v>
      </c>
      <c r="E28" s="148">
        <f t="shared" si="0"/>
        <v>14230823.820000004</v>
      </c>
      <c r="H28" s="57"/>
    </row>
    <row r="29" spans="1:11" ht="15" customHeight="1" x14ac:dyDescent="0.25">
      <c r="A29" s="305"/>
      <c r="B29" s="28" t="s">
        <v>1011</v>
      </c>
      <c r="C29" s="14"/>
      <c r="D29" s="18">
        <v>700000</v>
      </c>
      <c r="E29" s="148">
        <f t="shared" si="0"/>
        <v>13530823.820000004</v>
      </c>
      <c r="H29" s="57"/>
    </row>
    <row r="30" spans="1:11" ht="15" customHeight="1" x14ac:dyDescent="0.25">
      <c r="A30" s="305"/>
      <c r="B30" s="28" t="s">
        <v>211</v>
      </c>
      <c r="C30" s="18"/>
      <c r="D30" s="18">
        <v>200000</v>
      </c>
      <c r="E30" s="148">
        <f t="shared" si="0"/>
        <v>13330823.820000004</v>
      </c>
      <c r="H30" s="57"/>
    </row>
    <row r="31" spans="1:11" ht="15" customHeight="1" x14ac:dyDescent="0.25">
      <c r="A31" s="305"/>
      <c r="B31" s="28" t="s">
        <v>160</v>
      </c>
      <c r="C31" s="14"/>
      <c r="D31" s="18">
        <v>200000</v>
      </c>
      <c r="E31" s="148">
        <f t="shared" si="0"/>
        <v>13130823.820000004</v>
      </c>
      <c r="H31" s="57"/>
    </row>
    <row r="32" spans="1:11" ht="15" customHeight="1" x14ac:dyDescent="0.25">
      <c r="A32" s="305"/>
      <c r="B32" s="231" t="s">
        <v>4</v>
      </c>
      <c r="C32" s="192"/>
      <c r="D32" s="193"/>
      <c r="E32" s="148">
        <f t="shared" si="0"/>
        <v>13130823.820000004</v>
      </c>
      <c r="H32" s="57"/>
    </row>
    <row r="33" spans="1:8" ht="15" customHeight="1" x14ac:dyDescent="0.25">
      <c r="A33" s="305"/>
      <c r="B33" s="28" t="s">
        <v>2418</v>
      </c>
      <c r="D33" s="15">
        <v>517496.97</v>
      </c>
      <c r="E33" s="148">
        <f t="shared" si="0"/>
        <v>12613326.850000003</v>
      </c>
      <c r="H33" s="57"/>
    </row>
    <row r="34" spans="1:8" ht="15" customHeight="1" x14ac:dyDescent="0.25">
      <c r="A34" s="305"/>
      <c r="B34" s="28" t="s">
        <v>1818</v>
      </c>
      <c r="C34" s="18"/>
      <c r="D34" s="18">
        <v>961976</v>
      </c>
      <c r="E34" s="148">
        <f t="shared" si="0"/>
        <v>11651350.850000003</v>
      </c>
      <c r="H34" s="57"/>
    </row>
    <row r="35" spans="1:8" ht="15" customHeight="1" x14ac:dyDescent="0.25">
      <c r="A35" s="305"/>
      <c r="B35" s="28" t="s">
        <v>2419</v>
      </c>
      <c r="C35" s="14">
        <v>1000000</v>
      </c>
      <c r="D35" s="18"/>
      <c r="E35" s="148">
        <f t="shared" si="0"/>
        <v>12651350.850000003</v>
      </c>
      <c r="H35" s="57"/>
    </row>
    <row r="36" spans="1:8" ht="15" customHeight="1" x14ac:dyDescent="0.25">
      <c r="A36" s="305"/>
      <c r="B36" s="28"/>
      <c r="C36" s="14"/>
      <c r="D36" s="18"/>
      <c r="E36" s="148">
        <f t="shared" si="0"/>
        <v>12651350.850000003</v>
      </c>
      <c r="H36" s="57"/>
    </row>
    <row r="37" spans="1:8" ht="15" customHeight="1" x14ac:dyDescent="0.25">
      <c r="A37" s="305"/>
      <c r="B37" s="28"/>
      <c r="C37" s="14"/>
      <c r="D37" s="18"/>
      <c r="E37" s="148">
        <f t="shared" si="0"/>
        <v>12651350.850000003</v>
      </c>
      <c r="H37" s="57"/>
    </row>
    <row r="38" spans="1:8" ht="15" customHeight="1" x14ac:dyDescent="0.25">
      <c r="A38" s="305"/>
      <c r="B38" s="28"/>
      <c r="C38" s="14"/>
      <c r="D38" s="18"/>
      <c r="E38" s="148">
        <f t="shared" si="0"/>
        <v>12651350.850000003</v>
      </c>
      <c r="H38" s="57"/>
    </row>
    <row r="39" spans="1:8" ht="15" customHeight="1" x14ac:dyDescent="0.25">
      <c r="A39" s="305"/>
      <c r="B39" s="28"/>
      <c r="C39" s="14"/>
      <c r="D39" s="18"/>
      <c r="E39" s="148">
        <f t="shared" si="0"/>
        <v>12651350.850000003</v>
      </c>
      <c r="H39" s="57"/>
    </row>
    <row r="40" spans="1:8" ht="15" customHeight="1" x14ac:dyDescent="0.25">
      <c r="A40" s="305"/>
      <c r="B40" s="28"/>
      <c r="C40" s="14"/>
      <c r="D40" s="18"/>
      <c r="E40" s="148">
        <f t="shared" si="0"/>
        <v>12651350.850000003</v>
      </c>
      <c r="H40" s="57"/>
    </row>
    <row r="41" spans="1:8" ht="15" customHeight="1" x14ac:dyDescent="0.25">
      <c r="A41" s="305"/>
      <c r="B41" s="28"/>
      <c r="C41" s="14"/>
      <c r="D41" s="18"/>
      <c r="E41" s="148">
        <f t="shared" si="0"/>
        <v>12651350.850000003</v>
      </c>
      <c r="H41" s="57"/>
    </row>
    <row r="42" spans="1:8" ht="15" customHeight="1" x14ac:dyDescent="0.25">
      <c r="A42" s="305"/>
      <c r="B42" s="28"/>
      <c r="C42" s="14"/>
      <c r="D42" s="18"/>
      <c r="E42" s="148">
        <f t="shared" si="0"/>
        <v>12651350.850000003</v>
      </c>
      <c r="H42" s="57"/>
    </row>
    <row r="43" spans="1:8" s="1" customFormat="1" ht="15" customHeight="1" x14ac:dyDescent="0.25">
      <c r="A43" s="10"/>
      <c r="E43" s="86"/>
      <c r="F43"/>
      <c r="G43" s="13"/>
    </row>
    <row r="44" spans="1:8" s="1" customFormat="1" ht="15" customHeight="1" thickBot="1" x14ac:dyDescent="0.3">
      <c r="A44" s="10"/>
      <c r="E44" s="237"/>
      <c r="F44"/>
      <c r="G44" s="13"/>
    </row>
    <row r="45" spans="1:8" s="1" customFormat="1" ht="15" customHeight="1" x14ac:dyDescent="0.25">
      <c r="A45" s="27" t="s">
        <v>2420</v>
      </c>
      <c r="B45" s="98"/>
      <c r="C45" s="98"/>
      <c r="D45" s="179"/>
      <c r="E45" s="100"/>
      <c r="F45"/>
      <c r="G45" s="57"/>
    </row>
    <row r="46" spans="1:8" s="1" customFormat="1" ht="15" customHeight="1" x14ac:dyDescent="0.25">
      <c r="A46" s="308" t="s">
        <v>9</v>
      </c>
      <c r="B46" s="238" t="s">
        <v>538</v>
      </c>
      <c r="C46" s="236">
        <v>534025.56999999995</v>
      </c>
      <c r="D46" s="9"/>
      <c r="E46" s="236">
        <f>+C46-D46</f>
        <v>534025.56999999995</v>
      </c>
      <c r="F46"/>
      <c r="G46" s="57"/>
    </row>
    <row r="47" spans="1:8" s="1" customFormat="1" ht="15" customHeight="1" x14ac:dyDescent="0.25">
      <c r="A47" s="308"/>
      <c r="B47" s="260" t="s">
        <v>2443</v>
      </c>
      <c r="C47" s="236">
        <v>4900</v>
      </c>
      <c r="D47" s="9">
        <v>0</v>
      </c>
      <c r="E47" s="236">
        <f>+E46+C47-D47</f>
        <v>538925.56999999995</v>
      </c>
      <c r="F47"/>
      <c r="G47" s="57"/>
    </row>
    <row r="48" spans="1:8" s="1" customFormat="1" ht="15" customHeight="1" x14ac:dyDescent="0.25">
      <c r="A48" s="308"/>
      <c r="B48" s="238" t="s">
        <v>2422</v>
      </c>
      <c r="C48" s="236">
        <v>0</v>
      </c>
      <c r="D48" s="9">
        <v>1875</v>
      </c>
      <c r="E48" s="236">
        <f t="shared" ref="E48:E55" si="1">+E47+C48-D48</f>
        <v>537050.56999999995</v>
      </c>
      <c r="F48"/>
      <c r="G48" s="57"/>
    </row>
    <row r="49" spans="1:8" s="1" customFormat="1" ht="15" customHeight="1" x14ac:dyDescent="0.25">
      <c r="A49" s="308"/>
      <c r="B49" s="238" t="s">
        <v>2442</v>
      </c>
      <c r="C49" s="236">
        <v>0</v>
      </c>
      <c r="D49" s="9">
        <v>4906</v>
      </c>
      <c r="E49" s="236">
        <f t="shared" si="1"/>
        <v>532144.56999999995</v>
      </c>
      <c r="F49"/>
      <c r="G49" s="57"/>
    </row>
    <row r="50" spans="1:8" s="1" customFormat="1" ht="15" customHeight="1" x14ac:dyDescent="0.25">
      <c r="A50" s="308"/>
      <c r="B50" s="238"/>
      <c r="C50" s="236"/>
      <c r="D50" s="9"/>
      <c r="E50" s="236">
        <f t="shared" si="1"/>
        <v>532144.56999999995</v>
      </c>
      <c r="F50"/>
      <c r="G50" s="57"/>
    </row>
    <row r="51" spans="1:8" s="1" customFormat="1" ht="15" customHeight="1" x14ac:dyDescent="0.25">
      <c r="A51" s="308"/>
      <c r="B51" s="238"/>
      <c r="C51" s="236"/>
      <c r="D51" s="9"/>
      <c r="E51" s="236">
        <f t="shared" si="1"/>
        <v>532144.56999999995</v>
      </c>
      <c r="F51"/>
      <c r="G51" s="57"/>
    </row>
    <row r="52" spans="1:8" s="1" customFormat="1" ht="15" customHeight="1" x14ac:dyDescent="0.25">
      <c r="A52" s="308"/>
      <c r="B52" s="238"/>
      <c r="C52" s="236"/>
      <c r="D52" s="9"/>
      <c r="E52" s="236">
        <f t="shared" si="1"/>
        <v>532144.56999999995</v>
      </c>
      <c r="F52"/>
      <c r="G52" s="57"/>
    </row>
    <row r="53" spans="1:8" s="1" customFormat="1" ht="15" customHeight="1" x14ac:dyDescent="0.25">
      <c r="A53" s="308"/>
      <c r="B53" s="238"/>
      <c r="C53" s="236"/>
      <c r="D53" s="9"/>
      <c r="E53" s="236">
        <f t="shared" si="1"/>
        <v>532144.56999999995</v>
      </c>
      <c r="F53"/>
      <c r="G53" s="57"/>
    </row>
    <row r="54" spans="1:8" s="1" customFormat="1" ht="15" customHeight="1" x14ac:dyDescent="0.25">
      <c r="A54" s="308"/>
      <c r="B54" s="238"/>
      <c r="C54" s="236"/>
      <c r="D54" s="9"/>
      <c r="E54" s="236">
        <f t="shared" si="1"/>
        <v>532144.56999999995</v>
      </c>
      <c r="F54"/>
      <c r="G54" s="57"/>
    </row>
    <row r="55" spans="1:8" s="1" customFormat="1" ht="15" customHeight="1" x14ac:dyDescent="0.25">
      <c r="A55" s="308"/>
      <c r="B55" s="257"/>
      <c r="C55" s="9"/>
      <c r="D55" s="9"/>
      <c r="E55" s="236">
        <f t="shared" si="1"/>
        <v>532144.56999999995</v>
      </c>
      <c r="F55"/>
      <c r="G55" s="57"/>
    </row>
    <row r="56" spans="1:8" s="1" customFormat="1" ht="15" customHeight="1" x14ac:dyDescent="0.25">
      <c r="A56"/>
      <c r="B56"/>
      <c r="C56" s="15"/>
      <c r="D56" s="239"/>
      <c r="E56" s="239"/>
      <c r="F56"/>
      <c r="G56"/>
    </row>
    <row r="57" spans="1:8" s="1" customFormat="1" ht="15" customHeight="1" thickBot="1" x14ac:dyDescent="0.3">
      <c r="A57" s="99" t="s">
        <v>2420</v>
      </c>
      <c r="B57" s="96"/>
      <c r="C57" s="96"/>
      <c r="D57" s="96"/>
      <c r="E57" s="96"/>
      <c r="F57"/>
      <c r="G57"/>
      <c r="H57" s="8"/>
    </row>
    <row r="58" spans="1:8" s="1" customFormat="1" ht="15" customHeight="1" x14ac:dyDescent="0.25">
      <c r="A58" s="293" t="s">
        <v>10</v>
      </c>
      <c r="B58" s="28" t="s">
        <v>234</v>
      </c>
      <c r="C58" s="9" t="s">
        <v>72</v>
      </c>
      <c r="D58" s="9"/>
      <c r="E58" s="236">
        <v>112570</v>
      </c>
      <c r="F58"/>
      <c r="G58"/>
      <c r="H58" s="8"/>
    </row>
    <row r="59" spans="1:8" s="1" customFormat="1" ht="15" customHeight="1" x14ac:dyDescent="0.25">
      <c r="A59" s="294"/>
      <c r="B59" s="28" t="s">
        <v>726</v>
      </c>
      <c r="C59" s="9" t="s">
        <v>72</v>
      </c>
      <c r="D59" s="9"/>
      <c r="E59" s="236">
        <v>453079.38</v>
      </c>
      <c r="F59"/>
      <c r="G59"/>
      <c r="H59" s="8"/>
    </row>
    <row r="60" spans="1:8" s="1" customFormat="1" ht="15" customHeight="1" x14ac:dyDescent="0.25">
      <c r="A60" s="294"/>
      <c r="B60" s="28"/>
      <c r="C60" s="9"/>
      <c r="D60" s="9"/>
      <c r="E60" s="236"/>
      <c r="F60"/>
      <c r="G60"/>
      <c r="H60" s="8"/>
    </row>
    <row r="61" spans="1:8" s="1" customFormat="1" ht="15" customHeight="1" x14ac:dyDescent="0.25">
      <c r="A61" s="294"/>
      <c r="B61" s="28"/>
      <c r="C61" s="9"/>
      <c r="D61" s="9"/>
      <c r="E61" s="236"/>
      <c r="F61"/>
      <c r="G61"/>
      <c r="H61" s="8"/>
    </row>
    <row r="62" spans="1:8" s="1" customFormat="1" ht="15" customHeight="1" x14ac:dyDescent="0.25">
      <c r="A62" s="294"/>
      <c r="B62" s="28"/>
      <c r="C62" s="9"/>
      <c r="D62" s="9"/>
      <c r="E62" s="236"/>
      <c r="F62"/>
      <c r="G62"/>
      <c r="H62" s="8"/>
    </row>
    <row r="63" spans="1:8" s="1" customFormat="1" ht="15" customHeight="1" x14ac:dyDescent="0.25">
      <c r="A63"/>
      <c r="B63"/>
      <c r="C63" s="15"/>
      <c r="D63" s="15"/>
      <c r="E63" s="15"/>
      <c r="F63"/>
      <c r="G63"/>
      <c r="H63" s="8"/>
    </row>
    <row r="64" spans="1:8" s="1" customFormat="1" ht="15" customHeight="1" thickBot="1" x14ac:dyDescent="0.3">
      <c r="A64"/>
      <c r="B64"/>
      <c r="C64" s="15"/>
      <c r="D64" s="15"/>
      <c r="E64" s="15"/>
      <c r="F64"/>
    </row>
    <row r="65" spans="1:9" s="1" customFormat="1" ht="15" customHeight="1" thickBot="1" x14ac:dyDescent="0.3">
      <c r="A65"/>
      <c r="B65" s="97" t="s">
        <v>1867</v>
      </c>
      <c r="C65" s="93"/>
      <c r="D65" s="93"/>
      <c r="E65" s="94"/>
      <c r="F65"/>
      <c r="G65" s="31" t="s">
        <v>11</v>
      </c>
      <c r="H65" s="32"/>
    </row>
    <row r="66" spans="1:9" s="1" customFormat="1" ht="15" customHeight="1" x14ac:dyDescent="0.25">
      <c r="A66"/>
      <c r="B66" s="3" t="s">
        <v>1905</v>
      </c>
      <c r="C66" s="9">
        <v>937.09</v>
      </c>
      <c r="D66" s="240"/>
      <c r="E66" s="241">
        <f>+C66-D66</f>
        <v>937.09</v>
      </c>
      <c r="F66"/>
      <c r="G66" s="4" t="s">
        <v>12</v>
      </c>
      <c r="H66" s="9">
        <v>937.09</v>
      </c>
    </row>
    <row r="67" spans="1:9" s="1" customFormat="1" ht="15" customHeight="1" x14ac:dyDescent="0.25">
      <c r="A67"/>
      <c r="B67" s="5" t="s">
        <v>1906</v>
      </c>
      <c r="C67" s="9">
        <v>602.54</v>
      </c>
      <c r="D67" s="236"/>
      <c r="E67" s="242">
        <f t="shared" ref="E67:E71" si="2">+C67-D67+E66</f>
        <v>1539.63</v>
      </c>
      <c r="F67"/>
      <c r="G67" s="4" t="s">
        <v>13</v>
      </c>
      <c r="H67" s="9">
        <v>602.54</v>
      </c>
    </row>
    <row r="68" spans="1:9" s="1" customFormat="1" ht="15" customHeight="1" x14ac:dyDescent="0.25">
      <c r="A68"/>
      <c r="B68" s="5" t="s">
        <v>1907</v>
      </c>
      <c r="C68" s="9">
        <v>2522.2199999999998</v>
      </c>
      <c r="D68" s="236"/>
      <c r="E68" s="242">
        <f t="shared" si="2"/>
        <v>4061.85</v>
      </c>
      <c r="F68"/>
      <c r="G68" s="4" t="s">
        <v>14</v>
      </c>
      <c r="H68" s="9">
        <v>2522.2199999999998</v>
      </c>
    </row>
    <row r="69" spans="1:9" s="1" customFormat="1" ht="15" customHeight="1" x14ac:dyDescent="0.25">
      <c r="A69"/>
      <c r="B69" s="28"/>
      <c r="C69" s="18"/>
      <c r="D69" s="18"/>
      <c r="E69" s="242">
        <f t="shared" si="2"/>
        <v>4061.85</v>
      </c>
      <c r="F69"/>
      <c r="G69" s="6" t="s">
        <v>8</v>
      </c>
      <c r="H69" s="9">
        <f>SUM(H66:H68)</f>
        <v>4061.85</v>
      </c>
    </row>
    <row r="70" spans="1:9" s="1" customFormat="1" ht="15" customHeight="1" x14ac:dyDescent="0.25">
      <c r="A70"/>
      <c r="B70" s="243"/>
      <c r="C70" s="45"/>
      <c r="D70" s="18"/>
      <c r="E70" s="242">
        <f t="shared" si="2"/>
        <v>4061.85</v>
      </c>
      <c r="F70"/>
    </row>
    <row r="71" spans="1:9" s="1" customFormat="1" x14ac:dyDescent="0.25">
      <c r="A71"/>
      <c r="B71" s="243"/>
      <c r="C71" s="43"/>
      <c r="D71" s="45"/>
      <c r="E71" s="242">
        <f t="shared" si="2"/>
        <v>4061.85</v>
      </c>
      <c r="F71"/>
      <c r="G71"/>
      <c r="H71" s="244">
        <f>+H69-E71</f>
        <v>0</v>
      </c>
    </row>
    <row r="72" spans="1:9" s="1" customFormat="1" x14ac:dyDescent="0.25">
      <c r="A72"/>
      <c r="B72"/>
      <c r="C72" s="13"/>
      <c r="D72" s="15"/>
      <c r="E72" s="15"/>
      <c r="F72"/>
      <c r="G72" s="13"/>
    </row>
    <row r="73" spans="1:9" s="1" customFormat="1" x14ac:dyDescent="0.25">
      <c r="A73"/>
      <c r="B73"/>
      <c r="C73" s="13"/>
      <c r="D73" s="15"/>
      <c r="E73" s="15"/>
      <c r="F73"/>
      <c r="G73" s="13"/>
    </row>
    <row r="74" spans="1:9" s="1" customFormat="1" x14ac:dyDescent="0.25">
      <c r="A74"/>
      <c r="B74"/>
      <c r="C74" s="13"/>
      <c r="D74" s="15"/>
      <c r="E74" s="15"/>
      <c r="F74"/>
      <c r="G74" s="13"/>
    </row>
    <row r="75" spans="1:9" s="1" customFormat="1" x14ac:dyDescent="0.25">
      <c r="A75"/>
      <c r="B75"/>
      <c r="C75" s="13"/>
      <c r="D75" s="15"/>
      <c r="E75" s="15"/>
      <c r="F75"/>
      <c r="G75"/>
    </row>
    <row r="76" spans="1:9" s="1" customFormat="1" x14ac:dyDescent="0.25">
      <c r="A76"/>
      <c r="B76"/>
      <c r="C76" s="13"/>
      <c r="D76" s="15"/>
      <c r="E76" s="15"/>
      <c r="F76"/>
      <c r="G76"/>
    </row>
    <row r="77" spans="1:9" s="1" customFormat="1" x14ac:dyDescent="0.25">
      <c r="A77"/>
      <c r="B77"/>
      <c r="C77" s="13"/>
      <c r="D77" s="15"/>
      <c r="E77" s="15"/>
      <c r="F77"/>
      <c r="G77"/>
      <c r="I77"/>
    </row>
  </sheetData>
  <mergeCells count="4">
    <mergeCell ref="A2:E2"/>
    <mergeCell ref="A4:A42"/>
    <mergeCell ref="A46:A55"/>
    <mergeCell ref="A58:A62"/>
  </mergeCells>
  <pageMargins left="0.70866141732283472" right="0.70866141732283472" top="0.74803149606299213" bottom="0.74803149606299213" header="0.31496062992125984" footer="0.31496062992125984"/>
  <pageSetup paperSize="9" scale="42" orientation="portrait" verticalDpi="0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8C554-EADA-404E-AC54-F3E7E62CA248}">
  <sheetPr>
    <pageSetUpPr fitToPage="1"/>
  </sheetPr>
  <dimension ref="A1:K70"/>
  <sheetViews>
    <sheetView topLeftCell="A32" workbookViewId="0">
      <selection activeCell="B43" sqref="B43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2423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2424</v>
      </c>
      <c r="C4" s="148">
        <v>1338264.73</v>
      </c>
      <c r="D4" s="148"/>
      <c r="E4" s="148">
        <f>+C4-D4</f>
        <v>1338264.73</v>
      </c>
      <c r="G4" s="4" t="s">
        <v>4</v>
      </c>
      <c r="H4" s="148">
        <v>575905.91</v>
      </c>
      <c r="I4" s="13"/>
    </row>
    <row r="5" spans="1:11" ht="15" customHeight="1" x14ac:dyDescent="0.25">
      <c r="A5" s="305"/>
      <c r="B5" s="4" t="s">
        <v>2425</v>
      </c>
      <c r="C5" s="148">
        <v>59006.06</v>
      </c>
      <c r="D5" s="148"/>
      <c r="E5" s="148">
        <f>+E4+C5-D5</f>
        <v>1397270.79</v>
      </c>
      <c r="G5" s="4" t="s">
        <v>5</v>
      </c>
      <c r="H5" s="148">
        <v>59006.06</v>
      </c>
      <c r="I5" s="13"/>
    </row>
    <row r="6" spans="1:11" ht="15" customHeight="1" x14ac:dyDescent="0.25">
      <c r="A6" s="305"/>
      <c r="B6" s="4" t="s">
        <v>2426</v>
      </c>
      <c r="C6" s="258">
        <v>3004592.84</v>
      </c>
      <c r="D6" s="250"/>
      <c r="E6" s="148">
        <f t="shared" ref="E6:E35" si="0">+E5+C6-D6</f>
        <v>4401863.63</v>
      </c>
      <c r="G6" s="4" t="s">
        <v>6</v>
      </c>
      <c r="H6" s="258">
        <v>1770135.94</v>
      </c>
      <c r="I6" s="13"/>
    </row>
    <row r="7" spans="1:11" ht="15" customHeight="1" x14ac:dyDescent="0.25">
      <c r="A7" s="305"/>
      <c r="B7" s="4" t="s">
        <v>2427</v>
      </c>
      <c r="C7" s="45">
        <v>5256.96</v>
      </c>
      <c r="D7" s="45"/>
      <c r="E7" s="148">
        <f t="shared" si="0"/>
        <v>4407120.59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2428</v>
      </c>
      <c r="C8" s="34">
        <v>2420.36</v>
      </c>
      <c r="D8" s="34"/>
      <c r="E8" s="148">
        <f t="shared" si="0"/>
        <v>4409540.95</v>
      </c>
      <c r="G8" s="4" t="s">
        <v>15</v>
      </c>
      <c r="H8" s="34">
        <v>2420.36</v>
      </c>
      <c r="I8" s="13"/>
    </row>
    <row r="9" spans="1:11" ht="15" customHeight="1" x14ac:dyDescent="0.25">
      <c r="A9" s="305"/>
      <c r="B9" s="4" t="s">
        <v>2429</v>
      </c>
      <c r="C9" s="34">
        <v>8241809.9000000004</v>
      </c>
      <c r="D9" s="34"/>
      <c r="E9" s="148">
        <f t="shared" si="0"/>
        <v>12651350.850000001</v>
      </c>
      <c r="G9" s="4" t="s">
        <v>16</v>
      </c>
      <c r="H9" s="34">
        <v>2161809.9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12651350.850000001</v>
      </c>
      <c r="G10" s="6" t="s">
        <v>8</v>
      </c>
      <c r="H10" s="7">
        <f>SUM(H4:H9)</f>
        <v>4574535.13</v>
      </c>
      <c r="J10" s="57"/>
    </row>
    <row r="11" spans="1:11" ht="15" customHeight="1" x14ac:dyDescent="0.25">
      <c r="A11" s="305"/>
      <c r="B11" s="28"/>
      <c r="C11" s="14"/>
      <c r="D11" s="121"/>
      <c r="E11" s="148">
        <f t="shared" si="0"/>
        <v>12651350.850000001</v>
      </c>
      <c r="G11" s="86"/>
      <c r="H11" s="8"/>
      <c r="J11" s="57"/>
    </row>
    <row r="12" spans="1:11" ht="15" customHeight="1" x14ac:dyDescent="0.25">
      <c r="A12" s="305"/>
      <c r="B12" s="28" t="s">
        <v>1489</v>
      </c>
      <c r="C12" s="14"/>
      <c r="D12" s="121">
        <v>200000</v>
      </c>
      <c r="E12" s="148">
        <f t="shared" si="0"/>
        <v>12451350.850000001</v>
      </c>
      <c r="G12" s="86"/>
      <c r="H12" s="8">
        <f>+H10-E35</f>
        <v>0</v>
      </c>
      <c r="K12" s="57"/>
    </row>
    <row r="13" spans="1:11" ht="15" customHeight="1" x14ac:dyDescent="0.25">
      <c r="A13" s="305"/>
      <c r="B13" s="28" t="s">
        <v>2430</v>
      </c>
      <c r="C13" s="14"/>
      <c r="D13" s="18">
        <v>400000</v>
      </c>
      <c r="E13" s="148">
        <f t="shared" si="0"/>
        <v>12051350.850000001</v>
      </c>
      <c r="G13" s="86"/>
      <c r="H13" s="8"/>
      <c r="K13" s="57"/>
    </row>
    <row r="14" spans="1:11" ht="15" customHeight="1" x14ac:dyDescent="0.25">
      <c r="A14" s="305"/>
      <c r="B14" s="28" t="s">
        <v>389</v>
      </c>
      <c r="C14" s="14"/>
      <c r="D14" s="18">
        <v>2160</v>
      </c>
      <c r="E14" s="148">
        <f t="shared" si="0"/>
        <v>12049190.850000001</v>
      </c>
      <c r="G14" s="86"/>
      <c r="H14" s="8"/>
      <c r="K14" s="57"/>
    </row>
    <row r="15" spans="1:11" ht="15" customHeight="1" x14ac:dyDescent="0.25">
      <c r="A15" s="305"/>
      <c r="B15" s="28" t="s">
        <v>2436</v>
      </c>
      <c r="C15" s="14"/>
      <c r="D15" s="18">
        <v>4000000</v>
      </c>
      <c r="E15" s="148">
        <f t="shared" si="0"/>
        <v>8049190.8500000015</v>
      </c>
      <c r="G15" s="86"/>
      <c r="H15" s="8"/>
      <c r="K15" s="57"/>
    </row>
    <row r="16" spans="1:11" ht="15" customHeight="1" x14ac:dyDescent="0.25">
      <c r="A16" s="305"/>
      <c r="B16" s="28" t="s">
        <v>55</v>
      </c>
      <c r="C16" s="14"/>
      <c r="D16" s="18">
        <v>632296.9</v>
      </c>
      <c r="E16" s="148">
        <f t="shared" si="0"/>
        <v>7416893.9500000011</v>
      </c>
      <c r="G16" s="86"/>
      <c r="H16" s="8"/>
      <c r="K16" s="57"/>
    </row>
    <row r="17" spans="1:11" ht="15" customHeight="1" x14ac:dyDescent="0.25">
      <c r="A17" s="305"/>
      <c r="B17" s="28" t="s">
        <v>2431</v>
      </c>
      <c r="C17" s="14">
        <v>300000</v>
      </c>
      <c r="D17" s="18"/>
      <c r="E17" s="148">
        <f t="shared" si="0"/>
        <v>7716893.9500000011</v>
      </c>
      <c r="G17" s="86"/>
      <c r="H17" s="8"/>
      <c r="K17" s="57"/>
    </row>
    <row r="18" spans="1:11" ht="15" customHeight="1" x14ac:dyDescent="0.25">
      <c r="A18" s="305"/>
      <c r="B18" s="28" t="s">
        <v>2432</v>
      </c>
      <c r="C18" s="14"/>
      <c r="D18" s="18">
        <v>11190</v>
      </c>
      <c r="E18" s="148">
        <f t="shared" si="0"/>
        <v>7705703.9500000011</v>
      </c>
      <c r="H18" s="57"/>
    </row>
    <row r="19" spans="1:11" ht="15" customHeight="1" x14ac:dyDescent="0.25">
      <c r="A19" s="305"/>
      <c r="B19" s="28" t="s">
        <v>2433</v>
      </c>
      <c r="C19" s="14"/>
      <c r="D19" s="121">
        <v>288810</v>
      </c>
      <c r="E19" s="148">
        <f t="shared" si="0"/>
        <v>7416893.9500000011</v>
      </c>
      <c r="H19" s="57"/>
    </row>
    <row r="20" spans="1:11" ht="15" customHeight="1" x14ac:dyDescent="0.25">
      <c r="A20" s="305"/>
      <c r="B20" s="231" t="s">
        <v>4</v>
      </c>
      <c r="C20" s="192"/>
      <c r="D20" s="193"/>
      <c r="E20" s="148">
        <f t="shared" si="0"/>
        <v>7416893.9500000011</v>
      </c>
      <c r="H20" s="57"/>
    </row>
    <row r="21" spans="1:11" ht="15" customHeight="1" x14ac:dyDescent="0.25">
      <c r="A21" s="305"/>
      <c r="B21" s="28" t="s">
        <v>1395</v>
      </c>
      <c r="C21" s="14">
        <v>117954.74</v>
      </c>
      <c r="D21" s="121"/>
      <c r="E21" s="148">
        <f t="shared" si="0"/>
        <v>7534848.6900000013</v>
      </c>
      <c r="H21" s="57"/>
    </row>
    <row r="22" spans="1:11" ht="15" customHeight="1" x14ac:dyDescent="0.25">
      <c r="A22" s="305"/>
      <c r="B22" s="28" t="s">
        <v>1128</v>
      </c>
      <c r="C22" s="14"/>
      <c r="D22" s="121">
        <v>534197.68000000005</v>
      </c>
      <c r="E22" s="148">
        <f t="shared" si="0"/>
        <v>7000651.0100000016</v>
      </c>
      <c r="H22" s="57"/>
    </row>
    <row r="23" spans="1:11" ht="15" customHeight="1" x14ac:dyDescent="0.25">
      <c r="A23" s="305"/>
      <c r="B23" s="28" t="s">
        <v>2434</v>
      </c>
      <c r="C23" s="14"/>
      <c r="D23" s="18">
        <v>308546.88</v>
      </c>
      <c r="E23" s="148">
        <f t="shared" si="0"/>
        <v>6692104.1300000018</v>
      </c>
      <c r="H23" s="57"/>
    </row>
    <row r="24" spans="1:11" ht="15" customHeight="1" x14ac:dyDescent="0.25">
      <c r="A24" s="305"/>
      <c r="B24" s="28" t="s">
        <v>377</v>
      </c>
      <c r="C24" s="14"/>
      <c r="D24" s="121">
        <v>35000</v>
      </c>
      <c r="E24" s="148">
        <f t="shared" si="0"/>
        <v>6657104.1300000018</v>
      </c>
      <c r="H24" s="57"/>
    </row>
    <row r="25" spans="1:11" ht="15" customHeight="1" x14ac:dyDescent="0.25">
      <c r="A25" s="305"/>
      <c r="B25" s="28" t="s">
        <v>1896</v>
      </c>
      <c r="C25" s="14"/>
      <c r="D25" s="121">
        <v>1295</v>
      </c>
      <c r="E25" s="148">
        <f t="shared" si="0"/>
        <v>6655809.1300000018</v>
      </c>
      <c r="H25" s="57"/>
    </row>
    <row r="26" spans="1:11" ht="15" customHeight="1" x14ac:dyDescent="0.25">
      <c r="A26" s="305"/>
      <c r="B26" s="28" t="s">
        <v>2441</v>
      </c>
      <c r="C26" s="14"/>
      <c r="D26" s="121">
        <v>1274</v>
      </c>
      <c r="E26" s="148">
        <f t="shared" si="0"/>
        <v>6654535.1300000018</v>
      </c>
      <c r="H26" s="57"/>
    </row>
    <row r="27" spans="1:11" ht="15" customHeight="1" x14ac:dyDescent="0.25">
      <c r="A27" s="305"/>
      <c r="B27" s="231" t="s">
        <v>16</v>
      </c>
      <c r="C27" s="192"/>
      <c r="D27" s="193"/>
      <c r="E27" s="148">
        <f t="shared" si="0"/>
        <v>6654535.1300000018</v>
      </c>
      <c r="H27" s="57"/>
    </row>
    <row r="28" spans="1:11" ht="15" customHeight="1" x14ac:dyDescent="0.25">
      <c r="A28" s="305"/>
      <c r="B28" s="28" t="s">
        <v>788</v>
      </c>
      <c r="C28" s="14"/>
      <c r="D28" s="121">
        <v>500000</v>
      </c>
      <c r="E28" s="148">
        <f t="shared" si="0"/>
        <v>6154535.1300000018</v>
      </c>
      <c r="H28" s="57"/>
    </row>
    <row r="29" spans="1:11" ht="15" customHeight="1" x14ac:dyDescent="0.25">
      <c r="A29" s="305"/>
      <c r="B29" s="28" t="s">
        <v>1089</v>
      </c>
      <c r="C29" s="14"/>
      <c r="D29" s="18">
        <v>160000</v>
      </c>
      <c r="E29" s="148">
        <f t="shared" si="0"/>
        <v>5994535.1300000018</v>
      </c>
      <c r="H29" s="57"/>
    </row>
    <row r="30" spans="1:11" ht="15" customHeight="1" x14ac:dyDescent="0.25">
      <c r="A30" s="305"/>
      <c r="B30" s="28" t="s">
        <v>797</v>
      </c>
      <c r="C30" s="18"/>
      <c r="D30" s="18">
        <v>370000</v>
      </c>
      <c r="E30" s="148">
        <f t="shared" si="0"/>
        <v>5624535.1300000018</v>
      </c>
      <c r="H30" s="57"/>
    </row>
    <row r="31" spans="1:11" ht="15" customHeight="1" x14ac:dyDescent="0.25">
      <c r="A31" s="305"/>
      <c r="B31" s="28" t="s">
        <v>1782</v>
      </c>
      <c r="C31" s="14"/>
      <c r="D31" s="18">
        <v>200000</v>
      </c>
      <c r="E31" s="148">
        <f t="shared" si="0"/>
        <v>5424535.1300000018</v>
      </c>
      <c r="H31" s="57"/>
    </row>
    <row r="32" spans="1:11" ht="15" customHeight="1" x14ac:dyDescent="0.25">
      <c r="A32" s="305"/>
      <c r="B32" s="28" t="s">
        <v>73</v>
      </c>
      <c r="C32" s="18"/>
      <c r="D32" s="18">
        <v>100000</v>
      </c>
      <c r="E32" s="148">
        <f t="shared" si="0"/>
        <v>5324535.1300000018</v>
      </c>
      <c r="H32" s="57"/>
    </row>
    <row r="33" spans="1:8" ht="15" customHeight="1" x14ac:dyDescent="0.25">
      <c r="A33" s="305"/>
      <c r="B33" s="28" t="s">
        <v>286</v>
      </c>
      <c r="C33" s="14"/>
      <c r="D33" s="18">
        <v>250000</v>
      </c>
      <c r="E33" s="148">
        <f t="shared" si="0"/>
        <v>5074535.1300000018</v>
      </c>
      <c r="H33" s="57"/>
    </row>
    <row r="34" spans="1:8" ht="15" customHeight="1" x14ac:dyDescent="0.25">
      <c r="A34" s="305"/>
      <c r="B34" s="28" t="s">
        <v>2435</v>
      </c>
      <c r="C34" s="14"/>
      <c r="D34" s="18">
        <v>500000</v>
      </c>
      <c r="E34" s="148">
        <f t="shared" si="0"/>
        <v>4574535.1300000018</v>
      </c>
      <c r="H34" s="57"/>
    </row>
    <row r="35" spans="1:8" ht="15" customHeight="1" x14ac:dyDescent="0.25">
      <c r="A35" s="305"/>
      <c r="B35" s="28"/>
      <c r="C35" s="14"/>
      <c r="D35" s="18"/>
      <c r="E35" s="148">
        <f t="shared" si="0"/>
        <v>4574535.1300000018</v>
      </c>
      <c r="H35" s="57"/>
    </row>
    <row r="36" spans="1:8" s="1" customFormat="1" ht="15" customHeight="1" x14ac:dyDescent="0.25">
      <c r="A36" s="10"/>
      <c r="E36" s="86"/>
      <c r="F36"/>
      <c r="G36" s="13"/>
    </row>
    <row r="37" spans="1:8" s="1" customFormat="1" ht="15" customHeight="1" thickBot="1" x14ac:dyDescent="0.3">
      <c r="A37" s="10"/>
      <c r="E37" s="237"/>
      <c r="F37"/>
      <c r="G37" s="13"/>
    </row>
    <row r="38" spans="1:8" s="1" customFormat="1" ht="15" customHeight="1" x14ac:dyDescent="0.25">
      <c r="A38" s="27" t="s">
        <v>2437</v>
      </c>
      <c r="B38" s="98"/>
      <c r="C38" s="98"/>
      <c r="D38" s="179"/>
      <c r="E38" s="100"/>
      <c r="F38"/>
      <c r="G38" s="57"/>
    </row>
    <row r="39" spans="1:8" s="1" customFormat="1" ht="15" customHeight="1" x14ac:dyDescent="0.25">
      <c r="A39" s="308" t="s">
        <v>9</v>
      </c>
      <c r="B39" s="238" t="s">
        <v>538</v>
      </c>
      <c r="C39" s="236">
        <v>532144.56999999995</v>
      </c>
      <c r="D39" s="9"/>
      <c r="E39" s="236">
        <f>+C39-D39</f>
        <v>532144.56999999995</v>
      </c>
      <c r="F39"/>
      <c r="G39" s="57"/>
    </row>
    <row r="40" spans="1:8" s="1" customFormat="1" ht="15" customHeight="1" x14ac:dyDescent="0.25">
      <c r="A40" s="308"/>
      <c r="B40" s="260" t="s">
        <v>86</v>
      </c>
      <c r="C40" s="236"/>
      <c r="D40" s="9">
        <v>65835</v>
      </c>
      <c r="E40" s="236">
        <f>+E39+C40-D40</f>
        <v>466309.56999999995</v>
      </c>
      <c r="F40"/>
      <c r="G40" s="57"/>
    </row>
    <row r="41" spans="1:8" s="1" customFormat="1" ht="15" customHeight="1" x14ac:dyDescent="0.25">
      <c r="A41" s="308"/>
      <c r="B41" s="238" t="s">
        <v>2438</v>
      </c>
      <c r="C41" s="236"/>
      <c r="D41" s="9">
        <v>3000</v>
      </c>
      <c r="E41" s="236">
        <f t="shared" ref="E41:E48" si="1">+E40+C41-D41</f>
        <v>463309.56999999995</v>
      </c>
      <c r="F41"/>
      <c r="G41" s="57"/>
    </row>
    <row r="42" spans="1:8" s="1" customFormat="1" ht="15" customHeight="1" x14ac:dyDescent="0.25">
      <c r="A42" s="308"/>
      <c r="B42" s="238" t="s">
        <v>2439</v>
      </c>
      <c r="C42" s="236"/>
      <c r="D42" s="9">
        <v>400</v>
      </c>
      <c r="E42" s="236">
        <f t="shared" si="1"/>
        <v>462909.56999999995</v>
      </c>
      <c r="F42"/>
      <c r="G42" s="57"/>
    </row>
    <row r="43" spans="1:8" s="1" customFormat="1" ht="15" customHeight="1" x14ac:dyDescent="0.25">
      <c r="A43" s="308"/>
      <c r="B43" s="238" t="s">
        <v>2440</v>
      </c>
      <c r="C43" s="236"/>
      <c r="D43" s="9">
        <v>1800</v>
      </c>
      <c r="E43" s="236">
        <f t="shared" si="1"/>
        <v>461109.56999999995</v>
      </c>
      <c r="F43"/>
      <c r="G43" s="57"/>
    </row>
    <row r="44" spans="1:8" s="1" customFormat="1" ht="15" customHeight="1" x14ac:dyDescent="0.25">
      <c r="A44" s="308"/>
      <c r="B44" s="238"/>
      <c r="C44" s="236"/>
      <c r="D44" s="9"/>
      <c r="E44" s="236">
        <f t="shared" si="1"/>
        <v>461109.56999999995</v>
      </c>
      <c r="F44"/>
      <c r="G44" s="57"/>
    </row>
    <row r="45" spans="1:8" s="1" customFormat="1" ht="15" customHeight="1" x14ac:dyDescent="0.25">
      <c r="A45" s="308"/>
      <c r="B45" s="238"/>
      <c r="C45" s="236"/>
      <c r="D45" s="9"/>
      <c r="E45" s="236">
        <f t="shared" si="1"/>
        <v>461109.56999999995</v>
      </c>
      <c r="F45"/>
      <c r="G45" s="57"/>
    </row>
    <row r="46" spans="1:8" s="1" customFormat="1" ht="15" customHeight="1" x14ac:dyDescent="0.25">
      <c r="A46" s="308"/>
      <c r="B46" s="238"/>
      <c r="C46" s="236"/>
      <c r="D46" s="9"/>
      <c r="E46" s="236">
        <f t="shared" si="1"/>
        <v>461109.56999999995</v>
      </c>
      <c r="F46"/>
      <c r="G46" s="57"/>
    </row>
    <row r="47" spans="1:8" s="1" customFormat="1" ht="15" customHeight="1" x14ac:dyDescent="0.25">
      <c r="A47" s="308"/>
      <c r="B47" s="238"/>
      <c r="C47" s="236"/>
      <c r="D47" s="9"/>
      <c r="E47" s="236">
        <f t="shared" si="1"/>
        <v>461109.56999999995</v>
      </c>
      <c r="F47"/>
      <c r="G47" s="57"/>
    </row>
    <row r="48" spans="1:8" s="1" customFormat="1" ht="15" customHeight="1" x14ac:dyDescent="0.25">
      <c r="A48" s="308"/>
      <c r="B48" s="257"/>
      <c r="C48" s="9"/>
      <c r="D48" s="9"/>
      <c r="E48" s="236">
        <f t="shared" si="1"/>
        <v>461109.56999999995</v>
      </c>
      <c r="F48"/>
      <c r="G48" s="57"/>
    </row>
    <row r="49" spans="1:8" s="1" customFormat="1" ht="15" customHeight="1" x14ac:dyDescent="0.25">
      <c r="A49"/>
      <c r="B49"/>
      <c r="C49" s="15"/>
      <c r="D49" s="239"/>
      <c r="E49" s="239"/>
      <c r="F49"/>
      <c r="G49"/>
    </row>
    <row r="50" spans="1:8" s="1" customFormat="1" ht="15" customHeight="1" thickBot="1" x14ac:dyDescent="0.3">
      <c r="A50" s="99" t="s">
        <v>2437</v>
      </c>
      <c r="B50" s="96"/>
      <c r="C50" s="96"/>
      <c r="D50" s="96"/>
      <c r="E50" s="96"/>
      <c r="F50"/>
      <c r="G50"/>
      <c r="H50" s="8"/>
    </row>
    <row r="51" spans="1:8" s="1" customFormat="1" ht="15" customHeight="1" x14ac:dyDescent="0.25">
      <c r="A51" s="293" t="s">
        <v>10</v>
      </c>
      <c r="B51" s="28" t="s">
        <v>568</v>
      </c>
      <c r="C51" s="9" t="s">
        <v>296</v>
      </c>
      <c r="D51" s="9"/>
      <c r="E51" s="236">
        <v>99000</v>
      </c>
      <c r="F51"/>
      <c r="G51"/>
      <c r="H51" s="8"/>
    </row>
    <row r="52" spans="1:8" s="1" customFormat="1" ht="15" customHeight="1" x14ac:dyDescent="0.25">
      <c r="A52" s="294"/>
      <c r="B52" s="28"/>
      <c r="C52" s="9"/>
      <c r="D52" s="9"/>
      <c r="E52" s="236"/>
      <c r="F52"/>
      <c r="G52"/>
      <c r="H52" s="8"/>
    </row>
    <row r="53" spans="1:8" s="1" customFormat="1" ht="15" customHeight="1" x14ac:dyDescent="0.25">
      <c r="A53" s="294"/>
      <c r="B53" s="28"/>
      <c r="C53" s="9"/>
      <c r="D53" s="9"/>
      <c r="E53" s="236"/>
      <c r="F53"/>
      <c r="G53"/>
      <c r="H53" s="8"/>
    </row>
    <row r="54" spans="1:8" s="1" customFormat="1" ht="15" customHeight="1" x14ac:dyDescent="0.25">
      <c r="A54" s="294"/>
      <c r="B54" s="28"/>
      <c r="C54" s="9"/>
      <c r="D54" s="9"/>
      <c r="E54" s="236"/>
      <c r="F54"/>
      <c r="G54"/>
      <c r="H54" s="8"/>
    </row>
    <row r="55" spans="1:8" s="1" customFormat="1" ht="15" customHeight="1" x14ac:dyDescent="0.25">
      <c r="A55" s="294"/>
      <c r="B55" s="28"/>
      <c r="C55" s="9"/>
      <c r="D55" s="9"/>
      <c r="E55" s="236"/>
      <c r="F55"/>
      <c r="G55"/>
      <c r="H55" s="8"/>
    </row>
    <row r="56" spans="1:8" s="1" customFormat="1" ht="15" customHeight="1" x14ac:dyDescent="0.25">
      <c r="A56"/>
      <c r="B56"/>
      <c r="C56" s="15"/>
      <c r="D56" s="15"/>
      <c r="E56" s="15"/>
      <c r="F56"/>
      <c r="G56"/>
      <c r="H56" s="8"/>
    </row>
    <row r="57" spans="1:8" s="1" customFormat="1" ht="15" customHeight="1" thickBot="1" x14ac:dyDescent="0.3">
      <c r="A57"/>
      <c r="B57"/>
      <c r="C57" s="15"/>
      <c r="D57" s="15"/>
      <c r="E57" s="15"/>
      <c r="F57"/>
    </row>
    <row r="58" spans="1:8" s="1" customFormat="1" ht="15" customHeight="1" thickBot="1" x14ac:dyDescent="0.3">
      <c r="A58"/>
      <c r="B58" s="97" t="s">
        <v>1867</v>
      </c>
      <c r="C58" s="93"/>
      <c r="D58" s="93"/>
      <c r="E58" s="94"/>
      <c r="F58"/>
      <c r="G58" s="31" t="s">
        <v>11</v>
      </c>
      <c r="H58" s="32"/>
    </row>
    <row r="59" spans="1:8" s="1" customFormat="1" ht="15" customHeight="1" x14ac:dyDescent="0.25">
      <c r="A59"/>
      <c r="B59" s="3" t="s">
        <v>1905</v>
      </c>
      <c r="C59" s="9">
        <v>937.09</v>
      </c>
      <c r="D59" s="240"/>
      <c r="E59" s="241">
        <f>+C59-D59</f>
        <v>937.09</v>
      </c>
      <c r="F59"/>
      <c r="G59" s="4" t="s">
        <v>12</v>
      </c>
      <c r="H59" s="9">
        <v>937.09</v>
      </c>
    </row>
    <row r="60" spans="1:8" s="1" customFormat="1" ht="15" customHeight="1" x14ac:dyDescent="0.25">
      <c r="A60"/>
      <c r="B60" s="5" t="s">
        <v>1906</v>
      </c>
      <c r="C60" s="9">
        <v>602.54</v>
      </c>
      <c r="D60" s="236"/>
      <c r="E60" s="242">
        <f t="shared" ref="E60:E64" si="2">+C60-D60+E59</f>
        <v>1539.63</v>
      </c>
      <c r="F60"/>
      <c r="G60" s="4" t="s">
        <v>13</v>
      </c>
      <c r="H60" s="9">
        <v>602.54</v>
      </c>
    </row>
    <row r="61" spans="1:8" s="1" customFormat="1" ht="15" customHeight="1" x14ac:dyDescent="0.25">
      <c r="A61"/>
      <c r="B61" s="5" t="s">
        <v>1907</v>
      </c>
      <c r="C61" s="9">
        <v>2522.2199999999998</v>
      </c>
      <c r="D61" s="236"/>
      <c r="E61" s="242">
        <f t="shared" si="2"/>
        <v>4061.85</v>
      </c>
      <c r="F61"/>
      <c r="G61" s="4" t="s">
        <v>14</v>
      </c>
      <c r="H61" s="9">
        <v>2522.2199999999998</v>
      </c>
    </row>
    <row r="62" spans="1:8" s="1" customFormat="1" ht="15" customHeight="1" x14ac:dyDescent="0.25">
      <c r="A62"/>
      <c r="B62" s="28"/>
      <c r="C62" s="18"/>
      <c r="D62" s="18"/>
      <c r="E62" s="242">
        <f t="shared" si="2"/>
        <v>4061.85</v>
      </c>
      <c r="F62"/>
      <c r="G62" s="6" t="s">
        <v>8</v>
      </c>
      <c r="H62" s="9">
        <f>SUM(H59:H61)</f>
        <v>4061.85</v>
      </c>
    </row>
    <row r="63" spans="1:8" s="1" customFormat="1" ht="15" customHeight="1" x14ac:dyDescent="0.25">
      <c r="A63"/>
      <c r="B63" s="243"/>
      <c r="C63" s="45"/>
      <c r="D63" s="18"/>
      <c r="E63" s="242">
        <f t="shared" si="2"/>
        <v>4061.85</v>
      </c>
      <c r="F63"/>
    </row>
    <row r="64" spans="1:8" s="1" customFormat="1" x14ac:dyDescent="0.25">
      <c r="A64"/>
      <c r="B64" s="243"/>
      <c r="C64" s="43"/>
      <c r="D64" s="45"/>
      <c r="E64" s="242">
        <f t="shared" si="2"/>
        <v>4061.85</v>
      </c>
      <c r="F64"/>
      <c r="G64"/>
      <c r="H64" s="244">
        <f>+H62-E64</f>
        <v>0</v>
      </c>
    </row>
    <row r="65" spans="1:9" s="1" customFormat="1" x14ac:dyDescent="0.25">
      <c r="A65"/>
      <c r="B65"/>
      <c r="C65" s="13"/>
      <c r="D65" s="15"/>
      <c r="E65" s="15"/>
      <c r="F65"/>
      <c r="G65" s="13"/>
    </row>
    <row r="66" spans="1:9" s="1" customFormat="1" x14ac:dyDescent="0.25">
      <c r="A66"/>
      <c r="B66"/>
      <c r="C66" s="13"/>
      <c r="D66" s="15"/>
      <c r="E66" s="15"/>
      <c r="F66"/>
      <c r="G66" s="13"/>
    </row>
    <row r="67" spans="1:9" s="1" customFormat="1" x14ac:dyDescent="0.25">
      <c r="A67"/>
      <c r="B67"/>
      <c r="C67" s="13"/>
      <c r="D67" s="15"/>
      <c r="E67" s="15"/>
      <c r="F67"/>
      <c r="G67" s="13"/>
    </row>
    <row r="68" spans="1:9" s="1" customFormat="1" x14ac:dyDescent="0.25">
      <c r="A68"/>
      <c r="B68"/>
      <c r="C68" s="13"/>
      <c r="D68" s="15"/>
      <c r="E68" s="15"/>
      <c r="F68"/>
      <c r="G68"/>
    </row>
    <row r="69" spans="1:9" s="1" customFormat="1" x14ac:dyDescent="0.25">
      <c r="A69"/>
      <c r="B69"/>
      <c r="C69" s="13"/>
      <c r="D69" s="15"/>
      <c r="E69" s="15"/>
      <c r="F69"/>
      <c r="G69"/>
    </row>
    <row r="70" spans="1:9" s="1" customFormat="1" x14ac:dyDescent="0.25">
      <c r="A70"/>
      <c r="B70"/>
      <c r="C70" s="13"/>
      <c r="D70" s="15"/>
      <c r="E70" s="15"/>
      <c r="F70"/>
      <c r="G70"/>
      <c r="I70"/>
    </row>
  </sheetData>
  <mergeCells count="4">
    <mergeCell ref="A2:E2"/>
    <mergeCell ref="A4:A35"/>
    <mergeCell ref="A39:A48"/>
    <mergeCell ref="A51:A55"/>
  </mergeCells>
  <pageMargins left="0.70866141732283472" right="0.70866141732283472" top="0.74803149606299213" bottom="0.74803149606299213" header="0.31496062992125984" footer="0.31496062992125984"/>
  <pageSetup paperSize="9" scale="42" orientation="portrait" verticalDpi="0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20686-207D-4156-8025-59BF1D58FD04}">
  <sheetPr>
    <pageSetUpPr fitToPage="1"/>
  </sheetPr>
  <dimension ref="A1:K106"/>
  <sheetViews>
    <sheetView topLeftCell="A56" workbookViewId="0">
      <selection activeCell="G85" sqref="G85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2456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2457</v>
      </c>
      <c r="C4" s="148">
        <v>575905.91</v>
      </c>
      <c r="D4" s="148"/>
      <c r="E4" s="148">
        <f>+C4-D4</f>
        <v>575905.91</v>
      </c>
      <c r="G4" s="4" t="s">
        <v>4</v>
      </c>
      <c r="H4" s="148">
        <v>589802.81000000006</v>
      </c>
      <c r="I4" s="13"/>
    </row>
    <row r="5" spans="1:11" ht="15" customHeight="1" x14ac:dyDescent="0.25">
      <c r="A5" s="305"/>
      <c r="B5" s="4" t="s">
        <v>2458</v>
      </c>
      <c r="C5" s="148">
        <v>59006.06</v>
      </c>
      <c r="D5" s="148"/>
      <c r="E5" s="148">
        <f>+E4+C5-D5</f>
        <v>634911.97</v>
      </c>
      <c r="G5" s="4" t="s">
        <v>5</v>
      </c>
      <c r="H5" s="148">
        <v>59006.06</v>
      </c>
      <c r="I5" s="13"/>
    </row>
    <row r="6" spans="1:11" ht="15" customHeight="1" x14ac:dyDescent="0.25">
      <c r="A6" s="305"/>
      <c r="B6" s="4" t="s">
        <v>2459</v>
      </c>
      <c r="C6" s="258">
        <v>1770135.94</v>
      </c>
      <c r="D6" s="250"/>
      <c r="E6" s="148">
        <f t="shared" ref="E6:E63" si="0">+E5+C6-D6</f>
        <v>2405047.91</v>
      </c>
      <c r="G6" s="4" t="s">
        <v>6</v>
      </c>
      <c r="H6" s="258">
        <v>7383161.6200000001</v>
      </c>
      <c r="I6" s="13"/>
    </row>
    <row r="7" spans="1:11" ht="15" customHeight="1" x14ac:dyDescent="0.25">
      <c r="A7" s="305"/>
      <c r="B7" s="4" t="s">
        <v>2460</v>
      </c>
      <c r="C7" s="45">
        <v>5256.96</v>
      </c>
      <c r="D7" s="45"/>
      <c r="E7" s="148">
        <f t="shared" si="0"/>
        <v>2410304.87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2461</v>
      </c>
      <c r="C8" s="34">
        <v>2420.36</v>
      </c>
      <c r="D8" s="34"/>
      <c r="E8" s="148">
        <f t="shared" si="0"/>
        <v>2412725.23</v>
      </c>
      <c r="G8" s="4" t="s">
        <v>15</v>
      </c>
      <c r="H8" s="34">
        <v>2420.36</v>
      </c>
      <c r="I8" s="13"/>
    </row>
    <row r="9" spans="1:11" ht="15" customHeight="1" x14ac:dyDescent="0.25">
      <c r="A9" s="305"/>
      <c r="B9" s="4" t="s">
        <v>2462</v>
      </c>
      <c r="C9" s="34">
        <v>2161809.9</v>
      </c>
      <c r="D9" s="34"/>
      <c r="E9" s="148">
        <f t="shared" si="0"/>
        <v>4574535.13</v>
      </c>
      <c r="G9" s="4" t="s">
        <v>16</v>
      </c>
      <c r="H9" s="34">
        <v>11809.9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4574535.13</v>
      </c>
      <c r="G10" s="6" t="s">
        <v>8</v>
      </c>
      <c r="H10" s="7">
        <f>SUM(H4:H9)</f>
        <v>8051457.7100000009</v>
      </c>
      <c r="J10" s="57"/>
    </row>
    <row r="11" spans="1:11" ht="15" customHeight="1" x14ac:dyDescent="0.25">
      <c r="A11" s="305"/>
      <c r="B11" s="28" t="s">
        <v>1170</v>
      </c>
      <c r="C11" s="14">
        <v>265500</v>
      </c>
      <c r="D11" s="121"/>
      <c r="E11" s="148">
        <f t="shared" si="0"/>
        <v>4840035.13</v>
      </c>
      <c r="G11" s="86"/>
      <c r="H11" s="8"/>
      <c r="J11" s="57"/>
    </row>
    <row r="12" spans="1:11" ht="15" customHeight="1" x14ac:dyDescent="0.25">
      <c r="A12" s="305"/>
      <c r="B12" s="28" t="s">
        <v>795</v>
      </c>
      <c r="C12" s="14">
        <v>7201960</v>
      </c>
      <c r="D12" s="121"/>
      <c r="E12" s="148">
        <f t="shared" si="0"/>
        <v>12041995.129999999</v>
      </c>
      <c r="G12" s="86"/>
      <c r="H12" s="8">
        <f>+H10-E62</f>
        <v>0</v>
      </c>
      <c r="K12" s="57"/>
    </row>
    <row r="13" spans="1:11" ht="15" customHeight="1" x14ac:dyDescent="0.25">
      <c r="A13" s="305"/>
      <c r="B13" s="28" t="s">
        <v>388</v>
      </c>
      <c r="C13" s="14">
        <v>2500000</v>
      </c>
      <c r="D13" s="18"/>
      <c r="E13" s="148">
        <f t="shared" si="0"/>
        <v>14541995.129999999</v>
      </c>
      <c r="G13" s="86"/>
      <c r="H13" s="8"/>
      <c r="K13" s="57"/>
    </row>
    <row r="14" spans="1:11" ht="15" customHeight="1" x14ac:dyDescent="0.25">
      <c r="A14" s="305"/>
      <c r="B14" s="28" t="s">
        <v>2449</v>
      </c>
      <c r="C14" s="14"/>
      <c r="D14" s="18">
        <v>170000</v>
      </c>
      <c r="E14" s="148">
        <f t="shared" si="0"/>
        <v>14371995.129999999</v>
      </c>
      <c r="G14" s="86"/>
      <c r="H14" s="8"/>
      <c r="K14" s="57"/>
    </row>
    <row r="15" spans="1:11" ht="15" customHeight="1" x14ac:dyDescent="0.25">
      <c r="A15" s="305"/>
      <c r="B15" s="28" t="s">
        <v>167</v>
      </c>
      <c r="C15" s="14"/>
      <c r="D15" s="18">
        <v>271631.09999999998</v>
      </c>
      <c r="E15" s="148">
        <f t="shared" si="0"/>
        <v>14100364.029999999</v>
      </c>
      <c r="G15" s="86"/>
      <c r="H15" s="8"/>
      <c r="K15" s="57"/>
    </row>
    <row r="16" spans="1:11" ht="15" customHeight="1" x14ac:dyDescent="0.25">
      <c r="A16" s="305"/>
      <c r="B16" s="28" t="s">
        <v>163</v>
      </c>
      <c r="C16" s="14"/>
      <c r="D16" s="18">
        <v>83256.89</v>
      </c>
      <c r="E16" s="148">
        <f t="shared" si="0"/>
        <v>14017107.139999999</v>
      </c>
      <c r="G16" s="86"/>
      <c r="H16" s="8"/>
      <c r="K16" s="57"/>
    </row>
    <row r="17" spans="1:11" ht="15" customHeight="1" x14ac:dyDescent="0.25">
      <c r="A17" s="305"/>
      <c r="B17" s="28" t="s">
        <v>441</v>
      </c>
      <c r="C17" s="14"/>
      <c r="D17" s="18">
        <v>149381.57999999999</v>
      </c>
      <c r="E17" s="148">
        <f t="shared" si="0"/>
        <v>13867725.559999999</v>
      </c>
      <c r="G17" s="86"/>
      <c r="H17" s="8"/>
      <c r="K17" s="57"/>
    </row>
    <row r="18" spans="1:11" ht="15" customHeight="1" x14ac:dyDescent="0.25">
      <c r="A18" s="305"/>
      <c r="B18" s="28" t="s">
        <v>160</v>
      </c>
      <c r="C18" s="14"/>
      <c r="D18" s="18">
        <v>54258.53</v>
      </c>
      <c r="E18" s="148">
        <f t="shared" si="0"/>
        <v>13813467.029999999</v>
      </c>
      <c r="H18" s="57"/>
    </row>
    <row r="19" spans="1:11" ht="15" customHeight="1" x14ac:dyDescent="0.25">
      <c r="A19" s="305"/>
      <c r="B19" s="28" t="s">
        <v>440</v>
      </c>
      <c r="C19" s="14"/>
      <c r="D19" s="18">
        <v>147013.39000000001</v>
      </c>
      <c r="E19" s="148">
        <f t="shared" si="0"/>
        <v>13666453.639999999</v>
      </c>
      <c r="H19" s="57"/>
    </row>
    <row r="20" spans="1:11" ht="15" customHeight="1" x14ac:dyDescent="0.25">
      <c r="A20" s="305"/>
      <c r="B20" s="28" t="s">
        <v>1623</v>
      </c>
      <c r="C20" s="14"/>
      <c r="D20" s="18">
        <v>136312.78</v>
      </c>
      <c r="E20" s="148">
        <f t="shared" si="0"/>
        <v>13530140.859999999</v>
      </c>
      <c r="H20" s="57"/>
    </row>
    <row r="21" spans="1:11" ht="15" customHeight="1" x14ac:dyDescent="0.25">
      <c r="A21" s="305"/>
      <c r="B21" s="28" t="s">
        <v>165</v>
      </c>
      <c r="C21" s="14"/>
      <c r="D21" s="18">
        <v>124156.85</v>
      </c>
      <c r="E21" s="148">
        <f t="shared" si="0"/>
        <v>13405984.01</v>
      </c>
      <c r="H21" s="57"/>
    </row>
    <row r="22" spans="1:11" ht="15" customHeight="1" x14ac:dyDescent="0.25">
      <c r="A22" s="305"/>
      <c r="B22" s="28" t="s">
        <v>442</v>
      </c>
      <c r="C22" s="14"/>
      <c r="D22" s="18">
        <v>112782.74</v>
      </c>
      <c r="E22" s="148">
        <f t="shared" si="0"/>
        <v>13293201.27</v>
      </c>
      <c r="H22" s="57"/>
    </row>
    <row r="23" spans="1:11" ht="15" customHeight="1" x14ac:dyDescent="0.25">
      <c r="A23" s="305"/>
      <c r="B23" s="28" t="s">
        <v>469</v>
      </c>
      <c r="C23" s="14"/>
      <c r="D23" s="18">
        <v>49811.55</v>
      </c>
      <c r="E23" s="148">
        <f t="shared" si="0"/>
        <v>13243389.719999999</v>
      </c>
      <c r="H23" s="57"/>
    </row>
    <row r="24" spans="1:11" ht="15" customHeight="1" x14ac:dyDescent="0.25">
      <c r="A24" s="305"/>
      <c r="B24" s="28" t="s">
        <v>1558</v>
      </c>
      <c r="C24" s="14"/>
      <c r="D24" s="18">
        <v>94765.119999999995</v>
      </c>
      <c r="E24" s="148">
        <f t="shared" si="0"/>
        <v>13148624.6</v>
      </c>
      <c r="H24" s="57"/>
    </row>
    <row r="25" spans="1:11" ht="15" customHeight="1" x14ac:dyDescent="0.25">
      <c r="A25" s="305"/>
      <c r="B25" s="28" t="s">
        <v>158</v>
      </c>
      <c r="C25" s="14"/>
      <c r="D25" s="18">
        <v>96869.08</v>
      </c>
      <c r="E25" s="148">
        <f t="shared" si="0"/>
        <v>13051755.52</v>
      </c>
      <c r="H25" s="57"/>
    </row>
    <row r="26" spans="1:11" ht="15" customHeight="1" x14ac:dyDescent="0.25">
      <c r="A26" s="305"/>
      <c r="B26" s="28" t="s">
        <v>157</v>
      </c>
      <c r="C26" s="14"/>
      <c r="D26" s="18">
        <v>57167.09</v>
      </c>
      <c r="E26" s="148">
        <f t="shared" si="0"/>
        <v>12994588.43</v>
      </c>
      <c r="H26" s="57"/>
    </row>
    <row r="27" spans="1:11" ht="15" customHeight="1" x14ac:dyDescent="0.25">
      <c r="A27" s="305"/>
      <c r="B27" s="28" t="s">
        <v>164</v>
      </c>
      <c r="C27" s="14"/>
      <c r="D27" s="18">
        <v>71389.789999999994</v>
      </c>
      <c r="E27" s="148">
        <f t="shared" si="0"/>
        <v>12923198.640000001</v>
      </c>
      <c r="H27" s="57"/>
    </row>
    <row r="28" spans="1:11" ht="15" customHeight="1" x14ac:dyDescent="0.25">
      <c r="A28" s="305"/>
      <c r="B28" s="28" t="s">
        <v>161</v>
      </c>
      <c r="C28" s="14"/>
      <c r="D28" s="18">
        <v>59241.21</v>
      </c>
      <c r="E28" s="148">
        <f t="shared" si="0"/>
        <v>12863957.43</v>
      </c>
      <c r="H28" s="57"/>
    </row>
    <row r="29" spans="1:11" ht="15" customHeight="1" x14ac:dyDescent="0.25">
      <c r="A29" s="305"/>
      <c r="B29" s="28" t="s">
        <v>438</v>
      </c>
      <c r="C29" s="14"/>
      <c r="D29" s="18">
        <v>45231.63</v>
      </c>
      <c r="E29" s="148">
        <f t="shared" si="0"/>
        <v>12818725.799999999</v>
      </c>
      <c r="H29" s="57"/>
    </row>
    <row r="30" spans="1:11" ht="15" customHeight="1" x14ac:dyDescent="0.25">
      <c r="A30" s="305"/>
      <c r="B30" s="28" t="s">
        <v>159</v>
      </c>
      <c r="C30" s="14"/>
      <c r="D30" s="18">
        <v>34182.120000000003</v>
      </c>
      <c r="E30" s="148">
        <f t="shared" si="0"/>
        <v>12784543.68</v>
      </c>
      <c r="H30" s="57"/>
    </row>
    <row r="31" spans="1:11" ht="15" customHeight="1" x14ac:dyDescent="0.25">
      <c r="A31" s="305"/>
      <c r="B31" s="28" t="s">
        <v>162</v>
      </c>
      <c r="C31" s="14"/>
      <c r="D31" s="18">
        <v>32432.61</v>
      </c>
      <c r="E31" s="148">
        <f t="shared" si="0"/>
        <v>12752111.07</v>
      </c>
      <c r="H31" s="57"/>
    </row>
    <row r="32" spans="1:11" ht="15" customHeight="1" x14ac:dyDescent="0.25">
      <c r="A32" s="305"/>
      <c r="B32" s="28" t="s">
        <v>1217</v>
      </c>
      <c r="C32" s="14"/>
      <c r="D32" s="18">
        <v>18887.3</v>
      </c>
      <c r="E32" s="148">
        <f t="shared" si="0"/>
        <v>12733223.77</v>
      </c>
      <c r="H32" s="57"/>
    </row>
    <row r="33" spans="1:8" ht="15" customHeight="1" x14ac:dyDescent="0.25">
      <c r="A33" s="305"/>
      <c r="B33" s="28" t="s">
        <v>2444</v>
      </c>
      <c r="C33" s="14"/>
      <c r="D33" s="18">
        <v>69127.350000000006</v>
      </c>
      <c r="E33" s="148">
        <f t="shared" si="0"/>
        <v>12664096.42</v>
      </c>
      <c r="H33" s="57"/>
    </row>
    <row r="34" spans="1:8" ht="15" customHeight="1" x14ac:dyDescent="0.25">
      <c r="A34" s="305"/>
      <c r="B34" s="28" t="s">
        <v>2445</v>
      </c>
      <c r="C34" s="14"/>
      <c r="D34" s="18">
        <v>92304.3</v>
      </c>
      <c r="E34" s="148">
        <f t="shared" si="0"/>
        <v>12571792.119999999</v>
      </c>
      <c r="H34" s="57"/>
    </row>
    <row r="35" spans="1:8" ht="15" customHeight="1" x14ac:dyDescent="0.25">
      <c r="A35" s="305"/>
      <c r="B35" s="28" t="s">
        <v>2446</v>
      </c>
      <c r="C35" s="14"/>
      <c r="D35" s="18">
        <v>14501.36</v>
      </c>
      <c r="E35" s="148">
        <f t="shared" si="0"/>
        <v>12557290.76</v>
      </c>
      <c r="H35" s="57"/>
    </row>
    <row r="36" spans="1:8" ht="15" customHeight="1" x14ac:dyDescent="0.25">
      <c r="A36" s="305"/>
      <c r="B36" s="28" t="s">
        <v>2447</v>
      </c>
      <c r="C36" s="14"/>
      <c r="D36" s="18">
        <v>82947.77</v>
      </c>
      <c r="E36" s="148">
        <f t="shared" si="0"/>
        <v>12474342.99</v>
      </c>
      <c r="H36" s="57"/>
    </row>
    <row r="37" spans="1:8" ht="15" customHeight="1" x14ac:dyDescent="0.25">
      <c r="A37" s="305"/>
      <c r="B37" s="28" t="s">
        <v>377</v>
      </c>
      <c r="C37" s="14"/>
      <c r="D37" s="18">
        <v>1000000</v>
      </c>
      <c r="E37" s="148">
        <f t="shared" si="0"/>
        <v>11474342.99</v>
      </c>
      <c r="H37" s="57"/>
    </row>
    <row r="38" spans="1:8" ht="15" customHeight="1" x14ac:dyDescent="0.25">
      <c r="A38" s="305"/>
      <c r="B38" s="28" t="s">
        <v>2454</v>
      </c>
      <c r="C38" s="14"/>
      <c r="D38" s="18">
        <v>81190.81</v>
      </c>
      <c r="E38" s="148">
        <f t="shared" si="0"/>
        <v>11393152.18</v>
      </c>
      <c r="H38" s="57"/>
    </row>
    <row r="39" spans="1:8" ht="15" customHeight="1" x14ac:dyDescent="0.25">
      <c r="A39" s="305"/>
      <c r="B39" s="28" t="s">
        <v>2453</v>
      </c>
      <c r="C39" s="14"/>
      <c r="D39" s="18">
        <v>1859551.91</v>
      </c>
      <c r="E39" s="148">
        <f t="shared" si="0"/>
        <v>9533600.2699999996</v>
      </c>
      <c r="H39" s="57"/>
    </row>
    <row r="40" spans="1:8" ht="15" customHeight="1" x14ac:dyDescent="0.25">
      <c r="A40" s="305"/>
      <c r="B40" s="28" t="s">
        <v>2328</v>
      </c>
      <c r="C40" s="14"/>
      <c r="D40" s="18">
        <v>100000</v>
      </c>
      <c r="E40" s="148">
        <f t="shared" si="0"/>
        <v>9433600.2699999996</v>
      </c>
      <c r="H40" s="57"/>
    </row>
    <row r="41" spans="1:8" ht="15" customHeight="1" x14ac:dyDescent="0.25">
      <c r="A41" s="305"/>
      <c r="B41" s="28" t="s">
        <v>2328</v>
      </c>
      <c r="C41" s="14"/>
      <c r="D41" s="18">
        <v>34906.769999999997</v>
      </c>
      <c r="E41" s="148">
        <f t="shared" si="0"/>
        <v>9398693.5</v>
      </c>
      <c r="H41" s="57"/>
    </row>
    <row r="42" spans="1:8" ht="15" customHeight="1" x14ac:dyDescent="0.25">
      <c r="A42" s="305"/>
      <c r="B42" s="28" t="s">
        <v>2448</v>
      </c>
      <c r="C42" s="14"/>
      <c r="D42" s="18">
        <v>61132.69</v>
      </c>
      <c r="E42" s="148">
        <f t="shared" si="0"/>
        <v>9337560.8100000005</v>
      </c>
      <c r="H42" s="57"/>
    </row>
    <row r="43" spans="1:8" ht="15" customHeight="1" x14ac:dyDescent="0.25">
      <c r="A43" s="305"/>
      <c r="B43" s="231" t="s">
        <v>1796</v>
      </c>
      <c r="C43" s="192"/>
      <c r="D43" s="193"/>
      <c r="E43" s="148">
        <f t="shared" si="0"/>
        <v>9337560.8100000005</v>
      </c>
      <c r="H43" s="57"/>
    </row>
    <row r="44" spans="1:8" ht="15" customHeight="1" x14ac:dyDescent="0.25">
      <c r="A44" s="305"/>
      <c r="B44" s="28" t="s">
        <v>1037</v>
      </c>
      <c r="C44" s="14">
        <v>8000000</v>
      </c>
      <c r="D44" s="18"/>
      <c r="E44" s="148">
        <f t="shared" si="0"/>
        <v>17337560.810000002</v>
      </c>
      <c r="H44" s="57"/>
    </row>
    <row r="45" spans="1:8" ht="15" customHeight="1" x14ac:dyDescent="0.25">
      <c r="A45" s="305"/>
      <c r="B45" s="28" t="s">
        <v>2450</v>
      </c>
      <c r="C45" s="14"/>
      <c r="D45" s="18">
        <v>1500000</v>
      </c>
      <c r="E45" s="148">
        <f t="shared" si="0"/>
        <v>15837560.810000002</v>
      </c>
      <c r="H45" s="57"/>
    </row>
    <row r="46" spans="1:8" ht="15" customHeight="1" x14ac:dyDescent="0.25">
      <c r="A46" s="305"/>
      <c r="B46" s="28" t="s">
        <v>872</v>
      </c>
      <c r="C46" s="14"/>
      <c r="D46" s="18">
        <v>500000</v>
      </c>
      <c r="E46" s="148">
        <f t="shared" si="0"/>
        <v>15337560.810000002</v>
      </c>
      <c r="H46" s="57"/>
    </row>
    <row r="47" spans="1:8" ht="15" customHeight="1" x14ac:dyDescent="0.25">
      <c r="A47" s="305"/>
      <c r="B47" s="28" t="s">
        <v>870</v>
      </c>
      <c r="C47" s="14"/>
      <c r="D47" s="18">
        <v>1543436.28</v>
      </c>
      <c r="E47" s="148">
        <f t="shared" si="0"/>
        <v>13794124.530000003</v>
      </c>
      <c r="H47" s="57"/>
    </row>
    <row r="48" spans="1:8" ht="15" customHeight="1" x14ac:dyDescent="0.25">
      <c r="A48" s="305"/>
      <c r="B48" s="28" t="s">
        <v>873</v>
      </c>
      <c r="C48" s="14"/>
      <c r="D48" s="18">
        <v>1000000</v>
      </c>
      <c r="E48" s="148">
        <f t="shared" si="0"/>
        <v>12794124.530000003</v>
      </c>
      <c r="H48" s="57"/>
    </row>
    <row r="49" spans="1:8" ht="15" customHeight="1" x14ac:dyDescent="0.25">
      <c r="A49" s="305"/>
      <c r="B49" s="28" t="s">
        <v>867</v>
      </c>
      <c r="C49" s="14"/>
      <c r="D49" s="18">
        <v>1000000</v>
      </c>
      <c r="E49" s="148">
        <f t="shared" si="0"/>
        <v>11794124.530000003</v>
      </c>
      <c r="H49" s="57"/>
    </row>
    <row r="50" spans="1:8" ht="15" customHeight="1" x14ac:dyDescent="0.25">
      <c r="A50" s="305"/>
      <c r="B50" s="28" t="s">
        <v>866</v>
      </c>
      <c r="C50" s="14"/>
      <c r="D50" s="18">
        <v>2000000</v>
      </c>
      <c r="E50" s="148">
        <f t="shared" si="0"/>
        <v>9794124.5300000031</v>
      </c>
      <c r="H50" s="57"/>
    </row>
    <row r="51" spans="1:8" ht="15" customHeight="1" x14ac:dyDescent="0.25">
      <c r="A51" s="305"/>
      <c r="B51" s="28" t="s">
        <v>2451</v>
      </c>
      <c r="C51" s="14"/>
      <c r="D51" s="18">
        <v>794818.48</v>
      </c>
      <c r="E51" s="148">
        <f t="shared" si="0"/>
        <v>8999306.0500000026</v>
      </c>
      <c r="H51" s="57"/>
    </row>
    <row r="52" spans="1:8" ht="15" customHeight="1" x14ac:dyDescent="0.25">
      <c r="A52" s="305"/>
      <c r="B52" s="28" t="s">
        <v>2452</v>
      </c>
      <c r="C52" s="14"/>
      <c r="D52" s="18">
        <v>35550.31</v>
      </c>
      <c r="E52" s="148">
        <f t="shared" si="0"/>
        <v>8963755.7400000021</v>
      </c>
      <c r="H52" s="57"/>
    </row>
    <row r="53" spans="1:8" ht="15" customHeight="1" x14ac:dyDescent="0.25">
      <c r="A53" s="305"/>
      <c r="B53" s="28" t="s">
        <v>333</v>
      </c>
      <c r="C53" s="14"/>
      <c r="D53" s="18">
        <v>100000</v>
      </c>
      <c r="E53" s="148">
        <f t="shared" si="0"/>
        <v>8863755.7400000021</v>
      </c>
      <c r="H53" s="57"/>
    </row>
    <row r="54" spans="1:8" ht="15" customHeight="1" x14ac:dyDescent="0.25">
      <c r="A54" s="305"/>
      <c r="B54" s="28" t="s">
        <v>872</v>
      </c>
      <c r="C54" s="14"/>
      <c r="D54" s="18">
        <v>450514.96</v>
      </c>
      <c r="E54" s="148">
        <f t="shared" si="0"/>
        <v>8413240.7800000012</v>
      </c>
      <c r="H54" s="57"/>
    </row>
    <row r="55" spans="1:8" ht="15" customHeight="1" x14ac:dyDescent="0.25">
      <c r="A55" s="305"/>
      <c r="B55" s="28" t="s">
        <v>2434</v>
      </c>
      <c r="C55" s="14"/>
      <c r="D55" s="18">
        <v>318500</v>
      </c>
      <c r="E55" s="148">
        <f t="shared" si="0"/>
        <v>8094740.7800000012</v>
      </c>
      <c r="H55" s="57"/>
    </row>
    <row r="56" spans="1:8" ht="15" customHeight="1" x14ac:dyDescent="0.25">
      <c r="A56" s="305"/>
      <c r="B56" s="28" t="s">
        <v>2473</v>
      </c>
      <c r="C56" s="14"/>
      <c r="D56" s="18">
        <v>28075.5</v>
      </c>
      <c r="E56" s="148">
        <f t="shared" si="0"/>
        <v>8066665.2800000012</v>
      </c>
      <c r="H56" s="57"/>
    </row>
    <row r="57" spans="1:8" ht="15" customHeight="1" x14ac:dyDescent="0.25">
      <c r="A57" s="305"/>
      <c r="B57" s="28" t="s">
        <v>2474</v>
      </c>
      <c r="C57" s="14"/>
      <c r="D57" s="18">
        <v>7018.88</v>
      </c>
      <c r="E57" s="148">
        <f t="shared" si="0"/>
        <v>8059646.4000000013</v>
      </c>
      <c r="H57" s="57"/>
    </row>
    <row r="58" spans="1:8" ht="15" customHeight="1" x14ac:dyDescent="0.25">
      <c r="A58" s="305"/>
      <c r="B58" s="28" t="s">
        <v>2475</v>
      </c>
      <c r="C58" s="14"/>
      <c r="D58" s="18">
        <v>1169.81</v>
      </c>
      <c r="E58" s="148">
        <f t="shared" si="0"/>
        <v>8058476.5900000017</v>
      </c>
      <c r="H58" s="57"/>
    </row>
    <row r="59" spans="1:8" ht="15" customHeight="1" x14ac:dyDescent="0.25">
      <c r="A59" s="305"/>
      <c r="B59" s="28" t="s">
        <v>2476</v>
      </c>
      <c r="C59" s="14"/>
      <c r="D59" s="18">
        <v>7018.88</v>
      </c>
      <c r="E59" s="148">
        <f t="shared" si="0"/>
        <v>8051457.7100000018</v>
      </c>
      <c r="H59" s="57"/>
    </row>
    <row r="60" spans="1:8" ht="15" customHeight="1" x14ac:dyDescent="0.25">
      <c r="A60" s="305"/>
      <c r="B60" s="28"/>
      <c r="C60" s="14"/>
      <c r="D60" s="18"/>
      <c r="E60" s="148">
        <f t="shared" si="0"/>
        <v>8051457.7100000018</v>
      </c>
      <c r="H60" s="57"/>
    </row>
    <row r="61" spans="1:8" ht="15" customHeight="1" x14ac:dyDescent="0.25">
      <c r="A61" s="305"/>
      <c r="B61" s="28"/>
      <c r="C61" s="14"/>
      <c r="D61" s="18"/>
      <c r="E61" s="148">
        <f t="shared" si="0"/>
        <v>8051457.7100000018</v>
      </c>
      <c r="H61" s="57"/>
    </row>
    <row r="62" spans="1:8" ht="15" customHeight="1" x14ac:dyDescent="0.25">
      <c r="A62" s="305"/>
      <c r="B62" s="28"/>
      <c r="C62" s="14"/>
      <c r="D62" s="18"/>
      <c r="E62" s="148">
        <f t="shared" si="0"/>
        <v>8051457.7100000018</v>
      </c>
      <c r="H62" s="57"/>
    </row>
    <row r="63" spans="1:8" ht="15" customHeight="1" x14ac:dyDescent="0.25">
      <c r="A63" s="305"/>
      <c r="B63" s="28"/>
      <c r="C63" s="14"/>
      <c r="D63" s="18"/>
      <c r="E63" s="148">
        <f t="shared" si="0"/>
        <v>8051457.7100000018</v>
      </c>
      <c r="H63" s="57"/>
    </row>
    <row r="64" spans="1:8" s="1" customFormat="1" ht="15" customHeight="1" x14ac:dyDescent="0.25">
      <c r="A64" s="10"/>
      <c r="E64" s="86"/>
      <c r="F64"/>
      <c r="G64" s="13"/>
    </row>
    <row r="65" spans="1:8" s="1" customFormat="1" ht="15" customHeight="1" thickBot="1" x14ac:dyDescent="0.3">
      <c r="A65" s="10"/>
      <c r="E65" s="237"/>
      <c r="F65"/>
      <c r="G65" s="13"/>
    </row>
    <row r="66" spans="1:8" s="1" customFormat="1" ht="15" customHeight="1" x14ac:dyDescent="0.25">
      <c r="A66" s="27" t="s">
        <v>2455</v>
      </c>
      <c r="B66" s="98"/>
      <c r="C66" s="98"/>
      <c r="D66" s="179"/>
      <c r="E66" s="100"/>
      <c r="F66"/>
      <c r="G66" s="57"/>
    </row>
    <row r="67" spans="1:8" s="1" customFormat="1" ht="15" customHeight="1" x14ac:dyDescent="0.25">
      <c r="A67" s="308" t="s">
        <v>9</v>
      </c>
      <c r="B67" s="238" t="s">
        <v>538</v>
      </c>
      <c r="C67" s="236">
        <v>461109.56999999995</v>
      </c>
      <c r="D67" s="9"/>
      <c r="E67" s="236">
        <f>+C67-D67</f>
        <v>461109.56999999995</v>
      </c>
      <c r="F67"/>
      <c r="G67" s="57"/>
    </row>
    <row r="68" spans="1:8" s="1" customFormat="1" ht="15" customHeight="1" x14ac:dyDescent="0.25">
      <c r="A68" s="308"/>
      <c r="B68" s="261" t="s">
        <v>2480</v>
      </c>
      <c r="C68" s="236">
        <v>170000</v>
      </c>
      <c r="D68" s="9">
        <v>0</v>
      </c>
      <c r="E68" s="236">
        <f>+E67+C68-D68</f>
        <v>631109.56999999995</v>
      </c>
      <c r="F68"/>
      <c r="G68" s="57"/>
    </row>
    <row r="69" spans="1:8" s="1" customFormat="1" ht="15" customHeight="1" x14ac:dyDescent="0.25">
      <c r="A69" s="308"/>
      <c r="B69" s="261" t="s">
        <v>2481</v>
      </c>
      <c r="C69" s="236">
        <v>0</v>
      </c>
      <c r="D69" s="9">
        <v>10000</v>
      </c>
      <c r="E69" s="236">
        <f t="shared" ref="E69:E76" si="1">+E68+C69-D69</f>
        <v>621109.56999999995</v>
      </c>
      <c r="F69"/>
      <c r="G69" s="57"/>
    </row>
    <row r="70" spans="1:8" s="1" customFormat="1" ht="15" customHeight="1" x14ac:dyDescent="0.25">
      <c r="A70" s="308"/>
      <c r="B70" s="238" t="s">
        <v>2477</v>
      </c>
      <c r="C70" s="236">
        <v>0</v>
      </c>
      <c r="D70" s="9">
        <v>150000</v>
      </c>
      <c r="E70" s="236">
        <f t="shared" si="1"/>
        <v>471109.56999999995</v>
      </c>
      <c r="F70"/>
      <c r="G70" s="57"/>
    </row>
    <row r="71" spans="1:8" s="1" customFormat="1" ht="15" customHeight="1" x14ac:dyDescent="0.25">
      <c r="A71" s="308"/>
      <c r="B71" s="238" t="s">
        <v>2478</v>
      </c>
      <c r="C71" s="236">
        <v>0</v>
      </c>
      <c r="D71" s="9">
        <v>10000</v>
      </c>
      <c r="E71" s="236">
        <f t="shared" si="1"/>
        <v>461109.56999999995</v>
      </c>
      <c r="F71"/>
      <c r="G71" s="57"/>
    </row>
    <row r="72" spans="1:8" s="1" customFormat="1" ht="15" customHeight="1" x14ac:dyDescent="0.25">
      <c r="A72" s="308"/>
      <c r="B72" s="238" t="s">
        <v>2479</v>
      </c>
      <c r="C72" s="236">
        <v>0</v>
      </c>
      <c r="D72" s="9">
        <v>10000</v>
      </c>
      <c r="E72" s="236">
        <f t="shared" si="1"/>
        <v>451109.56999999995</v>
      </c>
      <c r="F72"/>
      <c r="G72" s="57"/>
    </row>
    <row r="73" spans="1:8" s="1" customFormat="1" ht="15" customHeight="1" x14ac:dyDescent="0.25">
      <c r="A73" s="308"/>
      <c r="B73" s="238"/>
      <c r="C73" s="236"/>
      <c r="D73" s="9"/>
      <c r="E73" s="236">
        <f t="shared" si="1"/>
        <v>451109.56999999995</v>
      </c>
      <c r="F73"/>
      <c r="G73" s="57"/>
    </row>
    <row r="74" spans="1:8" s="1" customFormat="1" ht="15" customHeight="1" x14ac:dyDescent="0.25">
      <c r="A74" s="308"/>
      <c r="B74" s="238"/>
      <c r="C74" s="236"/>
      <c r="D74" s="9"/>
      <c r="E74" s="236">
        <f t="shared" si="1"/>
        <v>451109.56999999995</v>
      </c>
      <c r="F74"/>
      <c r="G74" s="57"/>
    </row>
    <row r="75" spans="1:8" s="1" customFormat="1" ht="15" customHeight="1" x14ac:dyDescent="0.25">
      <c r="A75" s="308"/>
      <c r="B75" s="238"/>
      <c r="C75" s="236"/>
      <c r="D75" s="9"/>
      <c r="E75" s="236">
        <f t="shared" si="1"/>
        <v>451109.56999999995</v>
      </c>
      <c r="F75"/>
      <c r="G75" s="57"/>
    </row>
    <row r="76" spans="1:8" s="1" customFormat="1" ht="15" customHeight="1" x14ac:dyDescent="0.25">
      <c r="A76" s="308"/>
      <c r="B76" s="257"/>
      <c r="C76" s="9"/>
      <c r="D76" s="9"/>
      <c r="E76" s="236">
        <f t="shared" si="1"/>
        <v>451109.56999999995</v>
      </c>
      <c r="F76"/>
      <c r="G76" s="57"/>
    </row>
    <row r="77" spans="1:8" s="1" customFormat="1" ht="15" customHeight="1" x14ac:dyDescent="0.25">
      <c r="A77"/>
      <c r="B77"/>
      <c r="C77" s="15"/>
      <c r="D77" s="239"/>
      <c r="E77" s="239"/>
      <c r="F77"/>
      <c r="G77"/>
    </row>
    <row r="78" spans="1:8" s="1" customFormat="1" ht="15" customHeight="1" thickBot="1" x14ac:dyDescent="0.3">
      <c r="A78" s="99" t="s">
        <v>2455</v>
      </c>
      <c r="B78" s="96"/>
      <c r="C78" s="96"/>
      <c r="D78" s="96"/>
      <c r="E78" s="96"/>
      <c r="F78"/>
      <c r="G78"/>
      <c r="H78" s="8"/>
    </row>
    <row r="79" spans="1:8" s="1" customFormat="1" ht="15" customHeight="1" x14ac:dyDescent="0.25">
      <c r="A79" s="293" t="s">
        <v>10</v>
      </c>
      <c r="B79" s="28" t="s">
        <v>570</v>
      </c>
      <c r="C79" s="9" t="s">
        <v>377</v>
      </c>
      <c r="D79" s="9"/>
      <c r="E79" s="236">
        <v>1101</v>
      </c>
      <c r="F79"/>
      <c r="G79"/>
      <c r="H79" s="8"/>
    </row>
    <row r="80" spans="1:8" s="1" customFormat="1" ht="15" customHeight="1" x14ac:dyDescent="0.25">
      <c r="A80" s="294"/>
      <c r="B80" s="28" t="s">
        <v>570</v>
      </c>
      <c r="C80" s="9" t="s">
        <v>377</v>
      </c>
      <c r="D80" s="9"/>
      <c r="E80" s="236">
        <v>445</v>
      </c>
      <c r="F80"/>
      <c r="G80"/>
      <c r="H80" s="8"/>
    </row>
    <row r="81" spans="1:8" s="1" customFormat="1" ht="15" customHeight="1" x14ac:dyDescent="0.25">
      <c r="A81" s="294"/>
      <c r="B81" s="28" t="s">
        <v>570</v>
      </c>
      <c r="C81" s="9" t="s">
        <v>377</v>
      </c>
      <c r="D81" s="9"/>
      <c r="E81" s="236">
        <v>775</v>
      </c>
      <c r="F81"/>
      <c r="G81"/>
      <c r="H81" s="8"/>
    </row>
    <row r="82" spans="1:8" s="1" customFormat="1" ht="15" customHeight="1" x14ac:dyDescent="0.25">
      <c r="A82" s="294"/>
      <c r="B82" s="28" t="s">
        <v>570</v>
      </c>
      <c r="C82" s="9" t="s">
        <v>377</v>
      </c>
      <c r="D82" s="9"/>
      <c r="E82" s="236">
        <v>318</v>
      </c>
      <c r="F82"/>
      <c r="G82"/>
      <c r="H82" s="8"/>
    </row>
    <row r="83" spans="1:8" s="1" customFormat="1" ht="15" customHeight="1" x14ac:dyDescent="0.25">
      <c r="A83" s="294"/>
      <c r="B83" s="28" t="s">
        <v>570</v>
      </c>
      <c r="C83" s="9" t="s">
        <v>377</v>
      </c>
      <c r="D83" s="9"/>
      <c r="E83" s="236">
        <v>630</v>
      </c>
      <c r="F83"/>
      <c r="G83"/>
      <c r="H83" s="8"/>
    </row>
    <row r="84" spans="1:8" s="1" customFormat="1" ht="15" customHeight="1" x14ac:dyDescent="0.25">
      <c r="A84" s="294"/>
      <c r="B84" s="28" t="s">
        <v>570</v>
      </c>
      <c r="C84" s="9" t="s">
        <v>377</v>
      </c>
      <c r="D84" s="9"/>
      <c r="E84" s="236">
        <v>960</v>
      </c>
      <c r="F84"/>
      <c r="G84"/>
      <c r="H84" s="8"/>
    </row>
    <row r="85" spans="1:8" s="1" customFormat="1" ht="15" customHeight="1" x14ac:dyDescent="0.25">
      <c r="A85" s="294"/>
      <c r="B85" s="28" t="s">
        <v>674</v>
      </c>
      <c r="C85" s="9" t="s">
        <v>1151</v>
      </c>
      <c r="D85" s="9"/>
      <c r="E85" s="236">
        <v>229350</v>
      </c>
      <c r="F85"/>
      <c r="G85"/>
      <c r="H85" s="8"/>
    </row>
    <row r="86" spans="1:8" s="1" customFormat="1" ht="15" customHeight="1" x14ac:dyDescent="0.25">
      <c r="A86" s="294"/>
      <c r="B86" s="28" t="s">
        <v>377</v>
      </c>
      <c r="C86" s="9" t="s">
        <v>674</v>
      </c>
      <c r="D86" s="9"/>
      <c r="E86" s="236"/>
      <c r="F86"/>
      <c r="G86"/>
      <c r="H86" s="8"/>
    </row>
    <row r="87" spans="1:8" s="1" customFormat="1" ht="15" customHeight="1" x14ac:dyDescent="0.25">
      <c r="A87" s="294"/>
      <c r="B87" s="28"/>
      <c r="C87" s="9"/>
      <c r="D87" s="9"/>
      <c r="E87" s="236"/>
      <c r="F87"/>
      <c r="G87"/>
      <c r="H87" s="8"/>
    </row>
    <row r="88" spans="1:8" s="1" customFormat="1" ht="15" customHeight="1" x14ac:dyDescent="0.25">
      <c r="A88" s="294"/>
      <c r="B88" s="28"/>
      <c r="C88" s="9"/>
      <c r="D88" s="9"/>
      <c r="E88" s="236"/>
      <c r="F88"/>
      <c r="G88"/>
      <c r="H88" s="8"/>
    </row>
    <row r="89" spans="1:8" s="1" customFormat="1" ht="15" customHeight="1" x14ac:dyDescent="0.25">
      <c r="A89" s="294"/>
      <c r="B89" s="28"/>
      <c r="C89" s="9"/>
      <c r="D89" s="9"/>
      <c r="E89" s="236"/>
      <c r="F89"/>
      <c r="G89"/>
      <c r="H89" s="8"/>
    </row>
    <row r="90" spans="1:8" s="1" customFormat="1" ht="15" customHeight="1" x14ac:dyDescent="0.25">
      <c r="A90" s="294"/>
      <c r="B90" s="28"/>
      <c r="C90" s="9"/>
      <c r="D90" s="9"/>
      <c r="E90" s="236"/>
      <c r="F90"/>
      <c r="G90"/>
      <c r="H90" s="8"/>
    </row>
    <row r="91" spans="1:8" s="1" customFormat="1" ht="15" customHeight="1" x14ac:dyDescent="0.25">
      <c r="A91" s="294"/>
      <c r="B91" s="28"/>
      <c r="C91" s="9"/>
      <c r="D91" s="9"/>
      <c r="E91" s="236"/>
      <c r="F91"/>
      <c r="G91"/>
      <c r="H91" s="8"/>
    </row>
    <row r="92" spans="1:8" s="1" customFormat="1" ht="15" customHeight="1" x14ac:dyDescent="0.25">
      <c r="A92"/>
      <c r="B92"/>
      <c r="C92" s="15"/>
      <c r="D92" s="15"/>
      <c r="E92" s="15"/>
      <c r="F92"/>
      <c r="G92"/>
      <c r="H92" s="8"/>
    </row>
    <row r="93" spans="1:8" s="1" customFormat="1" ht="15" customHeight="1" thickBot="1" x14ac:dyDescent="0.3">
      <c r="A93"/>
      <c r="B93"/>
      <c r="C93" s="15"/>
      <c r="D93" s="15"/>
      <c r="E93" s="15"/>
      <c r="F93"/>
    </row>
    <row r="94" spans="1:8" s="1" customFormat="1" ht="15" customHeight="1" thickBot="1" x14ac:dyDescent="0.3">
      <c r="A94"/>
      <c r="B94" s="97" t="s">
        <v>1867</v>
      </c>
      <c r="C94" s="93"/>
      <c r="D94" s="93"/>
      <c r="E94" s="94"/>
      <c r="F94"/>
      <c r="G94" s="31" t="s">
        <v>11</v>
      </c>
      <c r="H94" s="32"/>
    </row>
    <row r="95" spans="1:8" s="1" customFormat="1" ht="15" customHeight="1" x14ac:dyDescent="0.25">
      <c r="A95"/>
      <c r="B95" s="3" t="s">
        <v>1905</v>
      </c>
      <c r="C95" s="9">
        <v>937.09</v>
      </c>
      <c r="D95" s="240"/>
      <c r="E95" s="241">
        <f>+C95-D95</f>
        <v>937.09</v>
      </c>
      <c r="F95"/>
      <c r="G95" s="4" t="s">
        <v>12</v>
      </c>
      <c r="H95" s="9">
        <v>937.09</v>
      </c>
    </row>
    <row r="96" spans="1:8" s="1" customFormat="1" ht="15" customHeight="1" x14ac:dyDescent="0.25">
      <c r="A96"/>
      <c r="B96" s="5" t="s">
        <v>1906</v>
      </c>
      <c r="C96" s="9">
        <v>602.54</v>
      </c>
      <c r="D96" s="236"/>
      <c r="E96" s="242">
        <f t="shared" ref="E96:E100" si="2">+C96-D96+E95</f>
        <v>1539.63</v>
      </c>
      <c r="F96"/>
      <c r="G96" s="4" t="s">
        <v>13</v>
      </c>
      <c r="H96" s="9">
        <v>602.54</v>
      </c>
    </row>
    <row r="97" spans="1:9" s="1" customFormat="1" ht="15" customHeight="1" x14ac:dyDescent="0.25">
      <c r="A97"/>
      <c r="B97" s="5" t="s">
        <v>1907</v>
      </c>
      <c r="C97" s="9">
        <v>2522.2199999999998</v>
      </c>
      <c r="D97" s="236"/>
      <c r="E97" s="242">
        <f t="shared" si="2"/>
        <v>4061.85</v>
      </c>
      <c r="F97"/>
      <c r="G97" s="4" t="s">
        <v>14</v>
      </c>
      <c r="H97" s="9">
        <v>2522.2199999999998</v>
      </c>
    </row>
    <row r="98" spans="1:9" s="1" customFormat="1" ht="15" customHeight="1" x14ac:dyDescent="0.25">
      <c r="A98"/>
      <c r="B98" s="28"/>
      <c r="C98" s="18"/>
      <c r="D98" s="18"/>
      <c r="E98" s="242">
        <f t="shared" si="2"/>
        <v>4061.85</v>
      </c>
      <c r="F98"/>
      <c r="G98" s="6" t="s">
        <v>8</v>
      </c>
      <c r="H98" s="9">
        <f>SUM(H95:H97)</f>
        <v>4061.85</v>
      </c>
    </row>
    <row r="99" spans="1:9" s="1" customFormat="1" ht="15" customHeight="1" x14ac:dyDescent="0.25">
      <c r="A99"/>
      <c r="B99" s="243"/>
      <c r="C99" s="45"/>
      <c r="D99" s="18"/>
      <c r="E99" s="242">
        <f t="shared" si="2"/>
        <v>4061.85</v>
      </c>
      <c r="F99"/>
    </row>
    <row r="100" spans="1:9" s="1" customFormat="1" x14ac:dyDescent="0.25">
      <c r="A100"/>
      <c r="B100" s="243"/>
      <c r="C100" s="43"/>
      <c r="D100" s="45"/>
      <c r="E100" s="242">
        <f t="shared" si="2"/>
        <v>4061.85</v>
      </c>
      <c r="F100"/>
      <c r="G100"/>
      <c r="H100" s="244">
        <f>+H98-E100</f>
        <v>0</v>
      </c>
    </row>
    <row r="101" spans="1:9" s="1" customFormat="1" x14ac:dyDescent="0.25">
      <c r="A101"/>
      <c r="B101"/>
      <c r="C101" s="13"/>
      <c r="D101" s="15"/>
      <c r="E101" s="15"/>
      <c r="F101"/>
      <c r="G101" s="13"/>
    </row>
    <row r="102" spans="1:9" s="1" customFormat="1" x14ac:dyDescent="0.25">
      <c r="A102"/>
      <c r="B102"/>
      <c r="C102" s="13"/>
      <c r="D102" s="15"/>
      <c r="E102" s="15"/>
      <c r="F102"/>
      <c r="G102" s="13"/>
    </row>
    <row r="103" spans="1:9" s="1" customFormat="1" x14ac:dyDescent="0.25">
      <c r="A103"/>
      <c r="B103"/>
      <c r="C103" s="13"/>
      <c r="D103" s="15"/>
      <c r="E103" s="15"/>
      <c r="F103"/>
      <c r="G103" s="13"/>
    </row>
    <row r="104" spans="1:9" s="1" customFormat="1" x14ac:dyDescent="0.25">
      <c r="A104"/>
      <c r="B104"/>
      <c r="C104" s="13"/>
      <c r="D104" s="15"/>
      <c r="E104" s="15"/>
      <c r="F104"/>
      <c r="G104"/>
    </row>
    <row r="105" spans="1:9" s="1" customFormat="1" x14ac:dyDescent="0.25">
      <c r="A105"/>
      <c r="B105"/>
      <c r="C105" s="13"/>
      <c r="D105" s="15"/>
      <c r="E105" s="15"/>
      <c r="F105"/>
      <c r="G105"/>
    </row>
    <row r="106" spans="1:9" s="1" customFormat="1" x14ac:dyDescent="0.25">
      <c r="A106"/>
      <c r="B106"/>
      <c r="C106" s="13"/>
      <c r="D106" s="15"/>
      <c r="E106" s="15"/>
      <c r="F106"/>
      <c r="G106"/>
      <c r="I106"/>
    </row>
  </sheetData>
  <mergeCells count="4">
    <mergeCell ref="A2:E2"/>
    <mergeCell ref="A4:A63"/>
    <mergeCell ref="A67:A76"/>
    <mergeCell ref="A79:A91"/>
  </mergeCells>
  <pageMargins left="0.70866141732283472" right="0.70866141732283472" top="0.74803149606299213" bottom="0.74803149606299213" header="0.31496062992125984" footer="0.31496062992125984"/>
  <pageSetup paperSize="9" scale="42" orientation="portrait" verticalDpi="0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E7553-EECC-4A35-9612-E99606187447}">
  <sheetPr>
    <pageSetUpPr fitToPage="1"/>
  </sheetPr>
  <dimension ref="A1:K54"/>
  <sheetViews>
    <sheetView workbookViewId="0">
      <selection activeCell="E32" sqref="E32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2484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2463</v>
      </c>
      <c r="C4" s="148">
        <v>589802.81000000006</v>
      </c>
      <c r="D4" s="148"/>
      <c r="E4" s="148">
        <f>+C4-D4</f>
        <v>589802.81000000006</v>
      </c>
      <c r="G4" s="4" t="s">
        <v>4</v>
      </c>
      <c r="H4" s="148">
        <v>589802.81000000006</v>
      </c>
      <c r="I4" s="13"/>
    </row>
    <row r="5" spans="1:11" ht="15" customHeight="1" x14ac:dyDescent="0.25">
      <c r="A5" s="305"/>
      <c r="B5" s="4" t="s">
        <v>2464</v>
      </c>
      <c r="C5" s="148">
        <v>59006.06</v>
      </c>
      <c r="D5" s="148"/>
      <c r="E5" s="148">
        <f>+E4+C5-D5</f>
        <v>648808.87000000011</v>
      </c>
      <c r="G5" s="4" t="s">
        <v>5</v>
      </c>
      <c r="H5" s="148">
        <v>59006.06</v>
      </c>
      <c r="I5" s="13"/>
    </row>
    <row r="6" spans="1:11" ht="15" customHeight="1" x14ac:dyDescent="0.25">
      <c r="A6" s="305"/>
      <c r="B6" s="4" t="s">
        <v>2465</v>
      </c>
      <c r="C6" s="258">
        <v>7383161.6200000001</v>
      </c>
      <c r="D6" s="250"/>
      <c r="E6" s="148">
        <f t="shared" ref="E6:E19" si="0">+E5+C6-D6</f>
        <v>8031970.4900000002</v>
      </c>
      <c r="G6" s="4" t="s">
        <v>6</v>
      </c>
      <c r="H6" s="258">
        <v>7196256.6200000001</v>
      </c>
      <c r="I6" s="13"/>
    </row>
    <row r="7" spans="1:11" ht="15" customHeight="1" x14ac:dyDescent="0.25">
      <c r="A7" s="305"/>
      <c r="B7" s="4" t="s">
        <v>2466</v>
      </c>
      <c r="C7" s="45">
        <v>5256.96</v>
      </c>
      <c r="D7" s="45"/>
      <c r="E7" s="148">
        <f t="shared" si="0"/>
        <v>8037227.4500000002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2467</v>
      </c>
      <c r="C8" s="34">
        <v>2420.36</v>
      </c>
      <c r="D8" s="34"/>
      <c r="E8" s="148">
        <f t="shared" si="0"/>
        <v>8039647.8100000005</v>
      </c>
      <c r="G8" s="4" t="s">
        <v>15</v>
      </c>
      <c r="H8" s="34">
        <v>2420.36</v>
      </c>
      <c r="I8" s="13"/>
    </row>
    <row r="9" spans="1:11" ht="15" customHeight="1" x14ac:dyDescent="0.25">
      <c r="A9" s="305"/>
      <c r="B9" s="4" t="s">
        <v>2468</v>
      </c>
      <c r="C9" s="34">
        <v>11809.9</v>
      </c>
      <c r="D9" s="34"/>
      <c r="E9" s="148">
        <f t="shared" si="0"/>
        <v>8051457.7100000009</v>
      </c>
      <c r="G9" s="4" t="s">
        <v>16</v>
      </c>
      <c r="H9" s="34">
        <v>11809.9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8051457.7100000009</v>
      </c>
      <c r="G10" s="6" t="s">
        <v>8</v>
      </c>
      <c r="H10" s="7">
        <f>SUM(H4:H9)</f>
        <v>7864552.7100000009</v>
      </c>
      <c r="J10" s="57"/>
    </row>
    <row r="11" spans="1:11" ht="15" customHeight="1" x14ac:dyDescent="0.25">
      <c r="A11" s="305"/>
      <c r="B11" s="28" t="s">
        <v>2469</v>
      </c>
      <c r="C11" s="14"/>
      <c r="D11" s="121">
        <v>14300</v>
      </c>
      <c r="E11" s="148">
        <f t="shared" si="0"/>
        <v>8037157.7100000009</v>
      </c>
      <c r="G11" s="86"/>
      <c r="H11" s="8"/>
      <c r="J11" s="57"/>
    </row>
    <row r="12" spans="1:11" ht="15" customHeight="1" x14ac:dyDescent="0.25">
      <c r="A12" s="305"/>
      <c r="B12" s="28" t="s">
        <v>2470</v>
      </c>
      <c r="C12" s="14"/>
      <c r="D12" s="121">
        <v>38500</v>
      </c>
      <c r="E12" s="148">
        <f t="shared" si="0"/>
        <v>7998657.7100000009</v>
      </c>
      <c r="G12" s="86"/>
      <c r="H12" s="8">
        <f>+H10-E19</f>
        <v>0</v>
      </c>
      <c r="K12" s="57"/>
    </row>
    <row r="13" spans="1:11" ht="15" customHeight="1" x14ac:dyDescent="0.25">
      <c r="A13" s="305"/>
      <c r="B13" s="28" t="s">
        <v>2471</v>
      </c>
      <c r="C13" s="14"/>
      <c r="D13" s="18">
        <v>6000</v>
      </c>
      <c r="E13" s="148">
        <f t="shared" si="0"/>
        <v>7992657.7100000009</v>
      </c>
      <c r="G13" s="86"/>
      <c r="H13" s="8"/>
      <c r="K13" s="57"/>
    </row>
    <row r="14" spans="1:11" ht="15" customHeight="1" x14ac:dyDescent="0.25">
      <c r="A14" s="305"/>
      <c r="B14" s="28" t="s">
        <v>2472</v>
      </c>
      <c r="C14" s="14"/>
      <c r="D14" s="18">
        <v>13355</v>
      </c>
      <c r="E14" s="148">
        <f t="shared" si="0"/>
        <v>7979302.7100000009</v>
      </c>
      <c r="G14" s="86"/>
      <c r="H14" s="8"/>
      <c r="K14" s="57"/>
    </row>
    <row r="15" spans="1:11" ht="15" customHeight="1" x14ac:dyDescent="0.25">
      <c r="A15" s="305"/>
      <c r="B15" s="28" t="s">
        <v>684</v>
      </c>
      <c r="C15" s="14"/>
      <c r="D15" s="18">
        <v>100000</v>
      </c>
      <c r="E15" s="148">
        <f t="shared" si="0"/>
        <v>7879302.7100000009</v>
      </c>
      <c r="G15" s="86"/>
      <c r="H15" s="8"/>
      <c r="K15" s="57"/>
    </row>
    <row r="16" spans="1:11" ht="15" customHeight="1" x14ac:dyDescent="0.25">
      <c r="A16" s="305"/>
      <c r="B16" s="28" t="s">
        <v>684</v>
      </c>
      <c r="C16" s="14"/>
      <c r="D16" s="18">
        <v>14750</v>
      </c>
      <c r="E16" s="148">
        <f t="shared" si="0"/>
        <v>7864552.7100000009</v>
      </c>
      <c r="G16" s="86"/>
      <c r="H16" s="8"/>
      <c r="K16" s="57"/>
    </row>
    <row r="17" spans="1:11" ht="15" customHeight="1" x14ac:dyDescent="0.25">
      <c r="A17" s="305"/>
      <c r="B17" s="28"/>
      <c r="C17" s="14"/>
      <c r="D17" s="18"/>
      <c r="E17" s="148">
        <f t="shared" si="0"/>
        <v>7864552.7100000009</v>
      </c>
      <c r="G17" s="86"/>
      <c r="H17" s="8"/>
      <c r="K17" s="57"/>
    </row>
    <row r="18" spans="1:11" ht="15" customHeight="1" x14ac:dyDescent="0.25">
      <c r="A18" s="305"/>
      <c r="B18" s="28"/>
      <c r="C18" s="14"/>
      <c r="D18" s="18"/>
      <c r="E18" s="148">
        <f t="shared" si="0"/>
        <v>7864552.7100000009</v>
      </c>
      <c r="H18" s="57"/>
    </row>
    <row r="19" spans="1:11" ht="15" customHeight="1" x14ac:dyDescent="0.25">
      <c r="A19" s="305"/>
      <c r="B19" s="28"/>
      <c r="C19" s="14"/>
      <c r="D19" s="18"/>
      <c r="E19" s="148">
        <f t="shared" si="0"/>
        <v>7864552.7100000009</v>
      </c>
      <c r="H19" s="57"/>
    </row>
    <row r="20" spans="1:11" s="1" customFormat="1" ht="15" customHeight="1" x14ac:dyDescent="0.25">
      <c r="A20" s="10"/>
      <c r="E20" s="86"/>
      <c r="F20"/>
      <c r="G20" s="13"/>
    </row>
    <row r="21" spans="1:11" s="1" customFormat="1" ht="15" customHeight="1" thickBot="1" x14ac:dyDescent="0.3">
      <c r="A21" s="10"/>
      <c r="E21" s="237"/>
      <c r="F21"/>
      <c r="G21" s="13"/>
    </row>
    <row r="22" spans="1:11" s="1" customFormat="1" ht="15" customHeight="1" x14ac:dyDescent="0.25">
      <c r="A22" s="27" t="s">
        <v>2483</v>
      </c>
      <c r="B22" s="98"/>
      <c r="C22" s="98"/>
      <c r="D22" s="179"/>
      <c r="E22" s="100"/>
      <c r="F22"/>
      <c r="G22" s="57"/>
    </row>
    <row r="23" spans="1:11" s="1" customFormat="1" ht="15" customHeight="1" x14ac:dyDescent="0.25">
      <c r="A23" s="308" t="s">
        <v>9</v>
      </c>
      <c r="B23" s="238" t="s">
        <v>538</v>
      </c>
      <c r="C23" s="236">
        <v>451109.56999999995</v>
      </c>
      <c r="D23" s="9"/>
      <c r="E23" s="236">
        <f>+C23-D23</f>
        <v>451109.56999999995</v>
      </c>
      <c r="F23"/>
      <c r="G23" s="57"/>
    </row>
    <row r="24" spans="1:11" s="1" customFormat="1" ht="15" customHeight="1" x14ac:dyDescent="0.25">
      <c r="A24" s="308"/>
      <c r="B24" s="261" t="s">
        <v>2482</v>
      </c>
      <c r="C24" s="236"/>
      <c r="D24" s="9">
        <v>10000</v>
      </c>
      <c r="E24" s="236">
        <f>+E23+C24-D24</f>
        <v>441109.56999999995</v>
      </c>
      <c r="F24"/>
      <c r="G24" s="57"/>
    </row>
    <row r="25" spans="1:11" s="1" customFormat="1" ht="15" customHeight="1" x14ac:dyDescent="0.25">
      <c r="A25" s="308"/>
      <c r="B25" s="238" t="s">
        <v>680</v>
      </c>
      <c r="C25" s="236"/>
      <c r="D25" s="9">
        <v>15360</v>
      </c>
      <c r="E25" s="236">
        <f t="shared" ref="E25:E32" si="1">+E24+C25-D25</f>
        <v>425749.56999999995</v>
      </c>
      <c r="F25"/>
      <c r="G25" s="57"/>
    </row>
    <row r="26" spans="1:11" s="1" customFormat="1" ht="15" customHeight="1" x14ac:dyDescent="0.25">
      <c r="A26" s="308"/>
      <c r="B26" s="238" t="s">
        <v>2499</v>
      </c>
      <c r="C26" s="236"/>
      <c r="D26" s="9">
        <v>8500</v>
      </c>
      <c r="E26" s="236">
        <f t="shared" si="1"/>
        <v>417249.56999999995</v>
      </c>
      <c r="F26"/>
      <c r="G26" s="57"/>
    </row>
    <row r="27" spans="1:11" s="1" customFormat="1" ht="15" customHeight="1" x14ac:dyDescent="0.25">
      <c r="A27" s="308"/>
      <c r="B27" s="238"/>
      <c r="C27" s="236"/>
      <c r="D27" s="9"/>
      <c r="E27" s="236">
        <f t="shared" si="1"/>
        <v>417249.56999999995</v>
      </c>
      <c r="F27"/>
      <c r="G27" s="57"/>
    </row>
    <row r="28" spans="1:11" s="1" customFormat="1" ht="15" customHeight="1" x14ac:dyDescent="0.25">
      <c r="A28" s="308"/>
      <c r="B28" s="238"/>
      <c r="C28" s="236"/>
      <c r="D28" s="9"/>
      <c r="E28" s="236">
        <f t="shared" si="1"/>
        <v>417249.56999999995</v>
      </c>
      <c r="F28"/>
      <c r="G28" s="57"/>
    </row>
    <row r="29" spans="1:11" s="1" customFormat="1" ht="15" customHeight="1" x14ac:dyDescent="0.25">
      <c r="A29" s="308"/>
      <c r="B29" s="238"/>
      <c r="C29" s="236"/>
      <c r="D29" s="9"/>
      <c r="E29" s="236">
        <f t="shared" si="1"/>
        <v>417249.56999999995</v>
      </c>
      <c r="F29"/>
      <c r="G29" s="57"/>
    </row>
    <row r="30" spans="1:11" s="1" customFormat="1" ht="15" customHeight="1" x14ac:dyDescent="0.25">
      <c r="A30" s="308"/>
      <c r="B30" s="238"/>
      <c r="C30" s="236"/>
      <c r="D30" s="9"/>
      <c r="E30" s="236">
        <f t="shared" si="1"/>
        <v>417249.56999999995</v>
      </c>
      <c r="F30"/>
      <c r="G30" s="57"/>
    </row>
    <row r="31" spans="1:11" s="1" customFormat="1" ht="15" customHeight="1" x14ac:dyDescent="0.25">
      <c r="A31" s="308"/>
      <c r="B31" s="238"/>
      <c r="C31" s="236"/>
      <c r="D31" s="9"/>
      <c r="E31" s="236">
        <f t="shared" si="1"/>
        <v>417249.56999999995</v>
      </c>
      <c r="F31"/>
      <c r="G31" s="57"/>
    </row>
    <row r="32" spans="1:11" s="1" customFormat="1" ht="15" customHeight="1" x14ac:dyDescent="0.25">
      <c r="A32" s="308"/>
      <c r="B32" s="257"/>
      <c r="C32" s="9"/>
      <c r="D32" s="9"/>
      <c r="E32" s="236">
        <f t="shared" si="1"/>
        <v>417249.56999999995</v>
      </c>
      <c r="F32"/>
      <c r="G32" s="57"/>
    </row>
    <row r="33" spans="1:8" s="1" customFormat="1" ht="15" customHeight="1" x14ac:dyDescent="0.25">
      <c r="A33"/>
      <c r="B33"/>
      <c r="C33" s="15"/>
      <c r="D33" s="239"/>
      <c r="E33" s="239"/>
      <c r="F33"/>
      <c r="G33"/>
    </row>
    <row r="34" spans="1:8" s="1" customFormat="1" ht="15" customHeight="1" thickBot="1" x14ac:dyDescent="0.3">
      <c r="A34" s="99" t="s">
        <v>2455</v>
      </c>
      <c r="B34" s="96"/>
      <c r="C34" s="96"/>
      <c r="D34" s="96"/>
      <c r="E34" s="96"/>
      <c r="F34"/>
      <c r="G34"/>
      <c r="H34" s="8"/>
    </row>
    <row r="35" spans="1:8" s="1" customFormat="1" ht="15" customHeight="1" x14ac:dyDescent="0.25">
      <c r="A35" s="293" t="s">
        <v>10</v>
      </c>
      <c r="B35" s="28"/>
      <c r="C35" s="9"/>
      <c r="D35" s="9"/>
      <c r="E35" s="236"/>
      <c r="F35"/>
      <c r="G35"/>
      <c r="H35" s="8"/>
    </row>
    <row r="36" spans="1:8" s="1" customFormat="1" ht="15" customHeight="1" x14ac:dyDescent="0.25">
      <c r="A36" s="294"/>
      <c r="B36" s="28"/>
      <c r="C36" s="9"/>
      <c r="D36" s="9"/>
      <c r="E36" s="236"/>
      <c r="F36"/>
      <c r="G36"/>
      <c r="H36" s="8"/>
    </row>
    <row r="37" spans="1:8" s="1" customFormat="1" ht="15" customHeight="1" x14ac:dyDescent="0.25">
      <c r="A37" s="294"/>
      <c r="B37" s="28"/>
      <c r="C37" s="9"/>
      <c r="D37" s="9"/>
      <c r="E37" s="236"/>
      <c r="F37"/>
      <c r="G37"/>
      <c r="H37" s="8"/>
    </row>
    <row r="38" spans="1:8" s="1" customFormat="1" ht="15" customHeight="1" x14ac:dyDescent="0.25">
      <c r="A38" s="294"/>
      <c r="B38" s="28"/>
      <c r="C38" s="9"/>
      <c r="D38" s="9"/>
      <c r="E38" s="236"/>
      <c r="F38"/>
      <c r="G38"/>
      <c r="H38" s="8"/>
    </row>
    <row r="39" spans="1:8" s="1" customFormat="1" ht="15" customHeight="1" x14ac:dyDescent="0.25">
      <c r="A39" s="294"/>
      <c r="B39" s="28"/>
      <c r="C39" s="9"/>
      <c r="D39" s="9"/>
      <c r="E39" s="236"/>
      <c r="F39"/>
      <c r="G39"/>
      <c r="H39" s="8"/>
    </row>
    <row r="40" spans="1:8" s="1" customFormat="1" ht="15" customHeight="1" x14ac:dyDescent="0.25">
      <c r="A40"/>
      <c r="B40"/>
      <c r="C40" s="15"/>
      <c r="D40" s="15"/>
      <c r="E40" s="15"/>
      <c r="F40"/>
      <c r="G40"/>
      <c r="H40" s="8"/>
    </row>
    <row r="41" spans="1:8" s="1" customFormat="1" ht="15" customHeight="1" thickBot="1" x14ac:dyDescent="0.3">
      <c r="A41"/>
      <c r="B41"/>
      <c r="C41" s="15"/>
      <c r="D41" s="15"/>
      <c r="E41" s="15"/>
      <c r="F41"/>
    </row>
    <row r="42" spans="1:8" s="1" customFormat="1" ht="15" customHeight="1" thickBot="1" x14ac:dyDescent="0.3">
      <c r="A42"/>
      <c r="B42" s="97" t="s">
        <v>1867</v>
      </c>
      <c r="C42" s="93"/>
      <c r="D42" s="93"/>
      <c r="E42" s="94"/>
      <c r="F42"/>
      <c r="G42" s="31" t="s">
        <v>11</v>
      </c>
      <c r="H42" s="32"/>
    </row>
    <row r="43" spans="1:8" s="1" customFormat="1" ht="15" customHeight="1" x14ac:dyDescent="0.25">
      <c r="A43"/>
      <c r="B43" s="3" t="s">
        <v>1905</v>
      </c>
      <c r="C43" s="9">
        <v>937.09</v>
      </c>
      <c r="D43" s="240"/>
      <c r="E43" s="241">
        <f>+C43-D43</f>
        <v>937.09</v>
      </c>
      <c r="F43"/>
      <c r="G43" s="4" t="s">
        <v>12</v>
      </c>
      <c r="H43" s="9">
        <v>937.09</v>
      </c>
    </row>
    <row r="44" spans="1:8" s="1" customFormat="1" ht="15" customHeight="1" x14ac:dyDescent="0.25">
      <c r="A44"/>
      <c r="B44" s="5" t="s">
        <v>1906</v>
      </c>
      <c r="C44" s="9">
        <v>602.54</v>
      </c>
      <c r="D44" s="236"/>
      <c r="E44" s="242">
        <f t="shared" ref="E44:E48" si="2">+C44-D44+E43</f>
        <v>1539.63</v>
      </c>
      <c r="F44"/>
      <c r="G44" s="4" t="s">
        <v>13</v>
      </c>
      <c r="H44" s="9">
        <v>602.54</v>
      </c>
    </row>
    <row r="45" spans="1:8" s="1" customFormat="1" ht="15" customHeight="1" x14ac:dyDescent="0.25">
      <c r="A45"/>
      <c r="B45" s="5" t="s">
        <v>1907</v>
      </c>
      <c r="C45" s="9">
        <v>2522.2199999999998</v>
      </c>
      <c r="D45" s="236"/>
      <c r="E45" s="242">
        <f t="shared" si="2"/>
        <v>4061.85</v>
      </c>
      <c r="F45"/>
      <c r="G45" s="4" t="s">
        <v>14</v>
      </c>
      <c r="H45" s="9">
        <v>2522.2199999999998</v>
      </c>
    </row>
    <row r="46" spans="1:8" s="1" customFormat="1" ht="15" customHeight="1" x14ac:dyDescent="0.25">
      <c r="A46"/>
      <c r="B46" s="28"/>
      <c r="C46" s="18"/>
      <c r="D46" s="18"/>
      <c r="E46" s="242">
        <f t="shared" si="2"/>
        <v>4061.85</v>
      </c>
      <c r="F46"/>
      <c r="G46" s="6" t="s">
        <v>8</v>
      </c>
      <c r="H46" s="9">
        <f>SUM(H43:H45)</f>
        <v>4061.85</v>
      </c>
    </row>
    <row r="47" spans="1:8" s="1" customFormat="1" ht="15" customHeight="1" x14ac:dyDescent="0.25">
      <c r="A47"/>
      <c r="B47" s="243"/>
      <c r="C47" s="45"/>
      <c r="D47" s="18"/>
      <c r="E47" s="242">
        <f t="shared" si="2"/>
        <v>4061.85</v>
      </c>
      <c r="F47"/>
    </row>
    <row r="48" spans="1:8" s="1" customFormat="1" x14ac:dyDescent="0.25">
      <c r="A48"/>
      <c r="B48" s="243"/>
      <c r="C48" s="43"/>
      <c r="D48" s="45"/>
      <c r="E48" s="242">
        <f t="shared" si="2"/>
        <v>4061.85</v>
      </c>
      <c r="F48"/>
      <c r="G48"/>
      <c r="H48" s="244">
        <f>+H46-E48</f>
        <v>0</v>
      </c>
    </row>
    <row r="49" spans="1:9" s="1" customFormat="1" x14ac:dyDescent="0.25">
      <c r="A49"/>
      <c r="B49"/>
      <c r="C49" s="13"/>
      <c r="D49" s="15"/>
      <c r="E49" s="15"/>
      <c r="F49"/>
      <c r="G49" s="13"/>
    </row>
    <row r="50" spans="1:9" s="1" customFormat="1" x14ac:dyDescent="0.25">
      <c r="A50"/>
      <c r="B50"/>
      <c r="C50" s="13"/>
      <c r="D50" s="15"/>
      <c r="E50" s="15"/>
      <c r="F50"/>
      <c r="G50" s="13"/>
    </row>
    <row r="51" spans="1:9" s="1" customFormat="1" x14ac:dyDescent="0.25">
      <c r="A51"/>
      <c r="B51"/>
      <c r="C51" s="13"/>
      <c r="D51" s="15"/>
      <c r="E51" s="15"/>
      <c r="F51"/>
      <c r="G51" s="13"/>
    </row>
    <row r="52" spans="1:9" s="1" customFormat="1" x14ac:dyDescent="0.25">
      <c r="A52"/>
      <c r="B52"/>
      <c r="C52" s="13"/>
      <c r="D52" s="15"/>
      <c r="E52" s="15"/>
      <c r="F52"/>
      <c r="G52"/>
    </row>
    <row r="53" spans="1:9" s="1" customFormat="1" x14ac:dyDescent="0.25">
      <c r="A53"/>
      <c r="B53"/>
      <c r="C53" s="13"/>
      <c r="D53" s="15"/>
      <c r="E53" s="15"/>
      <c r="F53"/>
      <c r="G53"/>
    </row>
    <row r="54" spans="1:9" s="1" customFormat="1" x14ac:dyDescent="0.25">
      <c r="A54"/>
      <c r="B54"/>
      <c r="C54" s="13"/>
      <c r="D54" s="15"/>
      <c r="E54" s="15"/>
      <c r="F54"/>
      <c r="G54"/>
      <c r="I54"/>
    </row>
  </sheetData>
  <mergeCells count="4">
    <mergeCell ref="A2:E2"/>
    <mergeCell ref="A4:A19"/>
    <mergeCell ref="A23:A32"/>
    <mergeCell ref="A35:A39"/>
  </mergeCells>
  <pageMargins left="0.70866141732283472" right="0.70866141732283472" top="0.74803149606299213" bottom="0.74803149606299213" header="0.31496062992125984" footer="0.31496062992125984"/>
  <pageSetup paperSize="9" scale="42" orientation="portrait" verticalDpi="0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1AB99-8AF1-482D-9815-B51DA4CB0995}">
  <sheetPr>
    <pageSetUpPr fitToPage="1"/>
  </sheetPr>
  <dimension ref="A1:K75"/>
  <sheetViews>
    <sheetView topLeftCell="A27" workbookViewId="0">
      <selection activeCell="E53" sqref="E53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2485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2486</v>
      </c>
      <c r="C4" s="148">
        <v>589802.81000000006</v>
      </c>
      <c r="D4" s="148"/>
      <c r="E4" s="148">
        <f>+C4-D4</f>
        <v>589802.81000000006</v>
      </c>
      <c r="G4" s="4" t="s">
        <v>4</v>
      </c>
      <c r="H4" s="148">
        <v>98655.51</v>
      </c>
      <c r="I4" s="13"/>
    </row>
    <row r="5" spans="1:11" ht="15" customHeight="1" x14ac:dyDescent="0.25">
      <c r="A5" s="305"/>
      <c r="B5" s="4" t="s">
        <v>2487</v>
      </c>
      <c r="C5" s="148">
        <v>59006.06</v>
      </c>
      <c r="D5" s="148"/>
      <c r="E5" s="148">
        <f>+E4+C5-D5</f>
        <v>648808.87000000011</v>
      </c>
      <c r="G5" s="4" t="s">
        <v>5</v>
      </c>
      <c r="H5" s="148">
        <v>59006.06</v>
      </c>
      <c r="I5" s="13"/>
    </row>
    <row r="6" spans="1:11" ht="15" customHeight="1" x14ac:dyDescent="0.25">
      <c r="A6" s="305"/>
      <c r="B6" s="4" t="s">
        <v>2488</v>
      </c>
      <c r="C6" s="258">
        <v>7196256.6200000001</v>
      </c>
      <c r="D6" s="250"/>
      <c r="E6" s="148">
        <f t="shared" ref="E6:E37" si="0">+E5+C6-D6</f>
        <v>7845065.4900000002</v>
      </c>
      <c r="G6" s="4" t="s">
        <v>6</v>
      </c>
      <c r="H6" s="258">
        <v>889329.65</v>
      </c>
      <c r="I6" s="13"/>
    </row>
    <row r="7" spans="1:11" ht="15" customHeight="1" x14ac:dyDescent="0.25">
      <c r="A7" s="305"/>
      <c r="B7" s="4" t="s">
        <v>2489</v>
      </c>
      <c r="C7" s="45">
        <v>5256.96</v>
      </c>
      <c r="D7" s="45"/>
      <c r="E7" s="148">
        <f t="shared" si="0"/>
        <v>7850322.4500000002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2490</v>
      </c>
      <c r="C8" s="34">
        <v>2420.36</v>
      </c>
      <c r="D8" s="34"/>
      <c r="E8" s="148">
        <f t="shared" si="0"/>
        <v>7852742.8100000005</v>
      </c>
      <c r="G8" s="4" t="s">
        <v>15</v>
      </c>
      <c r="H8" s="34">
        <v>2420.36</v>
      </c>
      <c r="I8" s="13"/>
    </row>
    <row r="9" spans="1:11" ht="15" customHeight="1" x14ac:dyDescent="0.25">
      <c r="A9" s="305"/>
      <c r="B9" s="4" t="s">
        <v>2491</v>
      </c>
      <c r="C9" s="34">
        <v>11809.9</v>
      </c>
      <c r="D9" s="34"/>
      <c r="E9" s="148">
        <f t="shared" si="0"/>
        <v>7864552.7100000009</v>
      </c>
      <c r="G9" s="4" t="s">
        <v>16</v>
      </c>
      <c r="H9" s="34">
        <v>11809.9</v>
      </c>
      <c r="I9" s="13"/>
    </row>
    <row r="10" spans="1:11" ht="15" customHeight="1" x14ac:dyDescent="0.25">
      <c r="A10" s="305"/>
      <c r="B10" s="231" t="s">
        <v>2396</v>
      </c>
      <c r="C10" s="192"/>
      <c r="D10" s="193"/>
      <c r="E10" s="148">
        <f t="shared" si="0"/>
        <v>7864552.7100000009</v>
      </c>
      <c r="G10" s="6" t="s">
        <v>8</v>
      </c>
      <c r="H10" s="7">
        <f>SUM(H4:H9)</f>
        <v>1066478.44</v>
      </c>
      <c r="J10" s="57"/>
    </row>
    <row r="11" spans="1:11" ht="15" customHeight="1" x14ac:dyDescent="0.25">
      <c r="A11" s="305"/>
      <c r="B11" s="28" t="s">
        <v>2120</v>
      </c>
      <c r="C11" s="14">
        <v>3000000</v>
      </c>
      <c r="D11" s="121"/>
      <c r="E11" s="148">
        <f t="shared" si="0"/>
        <v>10864552.710000001</v>
      </c>
      <c r="G11" s="86"/>
      <c r="H11" s="8"/>
      <c r="J11" s="57"/>
    </row>
    <row r="12" spans="1:11" ht="15" customHeight="1" x14ac:dyDescent="0.25">
      <c r="A12" s="305"/>
      <c r="B12" s="28" t="s">
        <v>1221</v>
      </c>
      <c r="C12" s="14"/>
      <c r="D12" s="121">
        <v>263701.90000000002</v>
      </c>
      <c r="E12" s="148">
        <f t="shared" si="0"/>
        <v>10600850.810000001</v>
      </c>
      <c r="G12" s="86"/>
      <c r="H12" s="8">
        <f>+H10-E37</f>
        <v>0</v>
      </c>
      <c r="K12" s="57"/>
    </row>
    <row r="13" spans="1:11" ht="15" customHeight="1" x14ac:dyDescent="0.25">
      <c r="A13" s="305"/>
      <c r="B13" s="28" t="s">
        <v>2492</v>
      </c>
      <c r="C13" s="14"/>
      <c r="D13" s="18">
        <v>2500000</v>
      </c>
      <c r="E13" s="148">
        <f t="shared" si="0"/>
        <v>8100850.8100000005</v>
      </c>
      <c r="G13" s="86"/>
      <c r="H13" s="8"/>
      <c r="K13" s="57"/>
    </row>
    <row r="14" spans="1:11" ht="15" customHeight="1" x14ac:dyDescent="0.25">
      <c r="A14" s="305"/>
      <c r="B14" s="28" t="s">
        <v>2062</v>
      </c>
      <c r="C14" s="14"/>
      <c r="D14" s="18">
        <v>400461.03</v>
      </c>
      <c r="E14" s="148">
        <f t="shared" si="0"/>
        <v>7700389.7800000003</v>
      </c>
      <c r="G14" s="86"/>
      <c r="H14" s="8"/>
      <c r="K14" s="57"/>
    </row>
    <row r="15" spans="1:11" ht="15" customHeight="1" x14ac:dyDescent="0.25">
      <c r="A15" s="305"/>
      <c r="B15" s="28" t="s">
        <v>2493</v>
      </c>
      <c r="C15" s="14"/>
      <c r="D15" s="18">
        <v>3335</v>
      </c>
      <c r="E15" s="148">
        <f t="shared" si="0"/>
        <v>7697054.7800000003</v>
      </c>
      <c r="G15" s="86"/>
      <c r="H15" s="8"/>
      <c r="K15" s="57"/>
    </row>
    <row r="16" spans="1:11" ht="15" customHeight="1" x14ac:dyDescent="0.25">
      <c r="A16" s="305"/>
      <c r="B16" s="28" t="s">
        <v>919</v>
      </c>
      <c r="C16" s="14"/>
      <c r="D16" s="18">
        <v>26110</v>
      </c>
      <c r="E16" s="148">
        <f t="shared" si="0"/>
        <v>7670944.7800000003</v>
      </c>
      <c r="G16" s="86"/>
      <c r="H16" s="8"/>
      <c r="K16" s="57"/>
    </row>
    <row r="17" spans="1:11" ht="15" customHeight="1" x14ac:dyDescent="0.25">
      <c r="A17" s="305"/>
      <c r="B17" s="28" t="s">
        <v>625</v>
      </c>
      <c r="C17" s="14"/>
      <c r="D17" s="18">
        <v>2200</v>
      </c>
      <c r="E17" s="148">
        <f t="shared" si="0"/>
        <v>7668744.7800000003</v>
      </c>
      <c r="G17" s="86"/>
      <c r="H17" s="8"/>
      <c r="K17" s="57"/>
    </row>
    <row r="18" spans="1:11" ht="15" customHeight="1" x14ac:dyDescent="0.25">
      <c r="A18" s="305"/>
      <c r="B18" s="28" t="s">
        <v>2494</v>
      </c>
      <c r="C18" s="14"/>
      <c r="D18" s="18">
        <v>3740</v>
      </c>
      <c r="E18" s="148">
        <f t="shared" si="0"/>
        <v>7665004.7800000003</v>
      </c>
      <c r="G18" s="86"/>
      <c r="H18" s="8"/>
      <c r="K18" s="57"/>
    </row>
    <row r="19" spans="1:11" ht="15" customHeight="1" x14ac:dyDescent="0.25">
      <c r="A19" s="305"/>
      <c r="B19" s="28" t="s">
        <v>557</v>
      </c>
      <c r="C19" s="14"/>
      <c r="D19" s="18">
        <v>50000</v>
      </c>
      <c r="E19" s="148">
        <f t="shared" si="0"/>
        <v>7615004.7800000003</v>
      </c>
      <c r="G19" s="86"/>
      <c r="H19" s="8"/>
      <c r="K19" s="57"/>
    </row>
    <row r="20" spans="1:11" ht="15" customHeight="1" x14ac:dyDescent="0.25">
      <c r="A20" s="305"/>
      <c r="B20" s="28" t="s">
        <v>2495</v>
      </c>
      <c r="C20" s="14"/>
      <c r="D20" s="18">
        <v>16000</v>
      </c>
      <c r="E20" s="148">
        <f t="shared" si="0"/>
        <v>7599004.7800000003</v>
      </c>
      <c r="G20" s="86"/>
      <c r="H20" s="8"/>
      <c r="K20" s="57"/>
    </row>
    <row r="21" spans="1:11" ht="15" customHeight="1" x14ac:dyDescent="0.25">
      <c r="A21" s="305"/>
      <c r="B21" s="28" t="s">
        <v>1166</v>
      </c>
      <c r="C21" s="14"/>
      <c r="D21" s="18">
        <v>1999148.73</v>
      </c>
      <c r="E21" s="148">
        <f t="shared" si="0"/>
        <v>5599856.0500000007</v>
      </c>
      <c r="G21" s="86"/>
      <c r="H21" s="8"/>
      <c r="K21" s="57"/>
    </row>
    <row r="22" spans="1:11" ht="15" customHeight="1" x14ac:dyDescent="0.25">
      <c r="A22" s="305"/>
      <c r="B22" s="28" t="s">
        <v>556</v>
      </c>
      <c r="C22" s="14"/>
      <c r="D22" s="18">
        <v>226450.64</v>
      </c>
      <c r="E22" s="148">
        <f t="shared" si="0"/>
        <v>5373405.4100000011</v>
      </c>
      <c r="G22" s="86"/>
      <c r="H22" s="8"/>
      <c r="K22" s="57"/>
    </row>
    <row r="23" spans="1:11" ht="15" customHeight="1" x14ac:dyDescent="0.25">
      <c r="A23" s="305"/>
      <c r="B23" s="231" t="s">
        <v>6</v>
      </c>
      <c r="C23" s="192"/>
      <c r="D23" s="193"/>
      <c r="E23" s="148">
        <f t="shared" si="0"/>
        <v>5373405.4100000011</v>
      </c>
      <c r="G23" s="86"/>
      <c r="H23" s="8"/>
      <c r="K23" s="57"/>
    </row>
    <row r="24" spans="1:11" ht="15" customHeight="1" x14ac:dyDescent="0.25">
      <c r="A24" s="305"/>
      <c r="B24" s="28" t="s">
        <v>2141</v>
      </c>
      <c r="C24" s="14">
        <v>1000000</v>
      </c>
      <c r="D24" s="18"/>
      <c r="E24" s="148">
        <f t="shared" si="0"/>
        <v>6373405.4100000011</v>
      </c>
      <c r="G24" s="86"/>
      <c r="H24" s="8"/>
      <c r="K24" s="57"/>
    </row>
    <row r="25" spans="1:11" ht="15" customHeight="1" x14ac:dyDescent="0.25">
      <c r="A25" s="305"/>
      <c r="B25" s="28" t="s">
        <v>381</v>
      </c>
      <c r="C25" s="14">
        <v>2000000</v>
      </c>
      <c r="D25" s="18"/>
      <c r="E25" s="148">
        <f t="shared" si="0"/>
        <v>8373405.4100000011</v>
      </c>
      <c r="G25" s="86"/>
      <c r="H25" s="8"/>
      <c r="K25" s="57"/>
    </row>
    <row r="26" spans="1:11" ht="15" customHeight="1" x14ac:dyDescent="0.25">
      <c r="A26" s="305"/>
      <c r="B26" s="28" t="s">
        <v>2497</v>
      </c>
      <c r="C26" s="14"/>
      <c r="D26" s="18">
        <v>1003462.74</v>
      </c>
      <c r="E26" s="148">
        <f t="shared" si="0"/>
        <v>7369942.6700000009</v>
      </c>
      <c r="G26" s="86"/>
      <c r="H26" s="8"/>
      <c r="K26" s="57"/>
    </row>
    <row r="27" spans="1:11" ht="15" customHeight="1" x14ac:dyDescent="0.25">
      <c r="A27" s="305"/>
      <c r="B27" s="28" t="s">
        <v>1428</v>
      </c>
      <c r="C27" s="14"/>
      <c r="D27" s="18">
        <v>342084.73</v>
      </c>
      <c r="E27" s="148">
        <f t="shared" si="0"/>
        <v>7027857.9400000013</v>
      </c>
      <c r="G27" s="86"/>
      <c r="H27" s="8"/>
      <c r="K27" s="57"/>
    </row>
    <row r="28" spans="1:11" ht="15" customHeight="1" x14ac:dyDescent="0.25">
      <c r="A28" s="305"/>
      <c r="B28" s="28" t="s">
        <v>229</v>
      </c>
      <c r="C28" s="14"/>
      <c r="D28" s="18">
        <v>200000</v>
      </c>
      <c r="E28" s="148">
        <f t="shared" si="0"/>
        <v>6827857.9400000013</v>
      </c>
      <c r="G28" s="86"/>
      <c r="H28" s="8"/>
      <c r="K28" s="57"/>
    </row>
    <row r="29" spans="1:11" ht="15" customHeight="1" x14ac:dyDescent="0.25">
      <c r="A29" s="305"/>
      <c r="B29" s="28" t="s">
        <v>1179</v>
      </c>
      <c r="C29" s="14"/>
      <c r="D29" s="18">
        <v>2000000</v>
      </c>
      <c r="E29" s="148">
        <f t="shared" si="0"/>
        <v>4827857.9400000013</v>
      </c>
      <c r="G29" s="86"/>
      <c r="H29" s="8"/>
      <c r="K29" s="57"/>
    </row>
    <row r="30" spans="1:11" ht="15" customHeight="1" x14ac:dyDescent="0.25">
      <c r="A30" s="305"/>
      <c r="B30" s="28" t="s">
        <v>331</v>
      </c>
      <c r="C30" s="14"/>
      <c r="D30" s="18">
        <v>638085.89</v>
      </c>
      <c r="E30" s="148">
        <f t="shared" si="0"/>
        <v>4189772.0500000012</v>
      </c>
      <c r="G30" s="86"/>
      <c r="H30" s="8"/>
      <c r="K30" s="57"/>
    </row>
    <row r="31" spans="1:11" ht="15" customHeight="1" x14ac:dyDescent="0.25">
      <c r="A31" s="305"/>
      <c r="B31" s="28" t="s">
        <v>866</v>
      </c>
      <c r="C31" s="14"/>
      <c r="D31" s="18">
        <v>1041066.06</v>
      </c>
      <c r="E31" s="148">
        <f t="shared" si="0"/>
        <v>3148705.9900000012</v>
      </c>
      <c r="G31" s="86"/>
      <c r="H31" s="8"/>
      <c r="K31" s="57"/>
    </row>
    <row r="32" spans="1:11" ht="15" customHeight="1" x14ac:dyDescent="0.25">
      <c r="A32" s="305"/>
      <c r="B32" s="28" t="s">
        <v>867</v>
      </c>
      <c r="C32" s="14"/>
      <c r="D32" s="18">
        <v>1032227.55</v>
      </c>
      <c r="E32" s="148">
        <f t="shared" si="0"/>
        <v>2116478.4400000013</v>
      </c>
      <c r="G32" s="86"/>
      <c r="H32" s="8"/>
      <c r="K32" s="57"/>
    </row>
    <row r="33" spans="1:11" ht="15" customHeight="1" x14ac:dyDescent="0.25">
      <c r="A33" s="305"/>
      <c r="B33" s="28" t="s">
        <v>2496</v>
      </c>
      <c r="C33" s="14"/>
      <c r="D33" s="18">
        <v>50000</v>
      </c>
      <c r="E33" s="148">
        <f t="shared" si="0"/>
        <v>2066478.4400000013</v>
      </c>
      <c r="G33" s="86"/>
      <c r="H33" s="8"/>
      <c r="K33" s="57"/>
    </row>
    <row r="34" spans="1:11" ht="15" customHeight="1" x14ac:dyDescent="0.25">
      <c r="A34" s="305"/>
      <c r="B34" s="231" t="s">
        <v>5</v>
      </c>
      <c r="C34" s="192"/>
      <c r="D34" s="193"/>
      <c r="E34" s="148">
        <f t="shared" si="0"/>
        <v>2066478.4400000013</v>
      </c>
      <c r="G34" s="86"/>
      <c r="H34" s="8"/>
      <c r="K34" s="57"/>
    </row>
    <row r="35" spans="1:11" ht="15" customHeight="1" x14ac:dyDescent="0.25">
      <c r="A35" s="305"/>
      <c r="B35" s="126" t="s">
        <v>1972</v>
      </c>
      <c r="D35" s="15">
        <v>1000000</v>
      </c>
      <c r="E35" s="148">
        <f t="shared" si="0"/>
        <v>1066478.4400000013</v>
      </c>
      <c r="G35" s="86"/>
      <c r="H35" s="8"/>
      <c r="K35" s="57"/>
    </row>
    <row r="36" spans="1:11" ht="15" customHeight="1" x14ac:dyDescent="0.25">
      <c r="A36" s="305"/>
      <c r="B36" s="28"/>
      <c r="C36" s="14"/>
      <c r="D36" s="18"/>
      <c r="E36" s="148">
        <f t="shared" si="0"/>
        <v>1066478.4400000013</v>
      </c>
      <c r="G36" s="86"/>
      <c r="H36" s="8"/>
      <c r="K36" s="57"/>
    </row>
    <row r="37" spans="1:11" ht="15" customHeight="1" x14ac:dyDescent="0.25">
      <c r="A37" s="305"/>
      <c r="B37" s="28"/>
      <c r="C37" s="14"/>
      <c r="D37" s="18"/>
      <c r="E37" s="148">
        <f t="shared" si="0"/>
        <v>1066478.4400000013</v>
      </c>
      <c r="H37" s="57"/>
    </row>
    <row r="38" spans="1:11" s="1" customFormat="1" ht="15" customHeight="1" x14ac:dyDescent="0.25">
      <c r="A38" s="10"/>
      <c r="E38" s="86"/>
      <c r="F38"/>
      <c r="G38" s="13"/>
    </row>
    <row r="39" spans="1:11" s="1" customFormat="1" ht="15" customHeight="1" thickBot="1" x14ac:dyDescent="0.3">
      <c r="A39" s="10"/>
      <c r="E39" s="237"/>
      <c r="F39"/>
      <c r="G39" s="13"/>
    </row>
    <row r="40" spans="1:11" s="1" customFormat="1" ht="15" customHeight="1" x14ac:dyDescent="0.25">
      <c r="A40" s="27" t="s">
        <v>2498</v>
      </c>
      <c r="B40" s="98"/>
      <c r="C40" s="98"/>
      <c r="D40" s="179"/>
      <c r="E40" s="100"/>
      <c r="F40"/>
      <c r="G40" s="57"/>
    </row>
    <row r="41" spans="1:11" s="1" customFormat="1" ht="15" customHeight="1" x14ac:dyDescent="0.25">
      <c r="A41" s="308" t="s">
        <v>9</v>
      </c>
      <c r="B41" s="238" t="s">
        <v>538</v>
      </c>
      <c r="C41" s="236">
        <v>417249.56999999995</v>
      </c>
      <c r="D41" s="9"/>
      <c r="E41" s="236">
        <f>+C41-D41</f>
        <v>417249.56999999995</v>
      </c>
      <c r="F41"/>
      <c r="G41" s="57"/>
    </row>
    <row r="42" spans="1:11" s="1" customFormat="1" ht="15" customHeight="1" x14ac:dyDescent="0.25">
      <c r="A42" s="308"/>
      <c r="B42" s="261" t="s">
        <v>2500</v>
      </c>
      <c r="C42" s="236"/>
      <c r="D42" s="9">
        <v>1600</v>
      </c>
      <c r="E42" s="236">
        <f>+E41+C42-D42</f>
        <v>415649.56999999995</v>
      </c>
      <c r="F42"/>
      <c r="G42" s="57"/>
    </row>
    <row r="43" spans="1:11" s="1" customFormat="1" ht="15" customHeight="1" x14ac:dyDescent="0.25">
      <c r="A43" s="308"/>
      <c r="B43" s="238" t="s">
        <v>2501</v>
      </c>
      <c r="C43" s="236"/>
      <c r="D43" s="9">
        <v>2000</v>
      </c>
      <c r="E43" s="236">
        <f t="shared" ref="E43:E53" si="1">+E42+C43-D43</f>
        <v>413649.56999999995</v>
      </c>
      <c r="F43"/>
      <c r="G43" s="57"/>
    </row>
    <row r="44" spans="1:11" s="1" customFormat="1" ht="15" customHeight="1" x14ac:dyDescent="0.25">
      <c r="A44" s="308"/>
      <c r="B44" s="238" t="s">
        <v>2502</v>
      </c>
      <c r="C44" s="236"/>
      <c r="D44" s="9">
        <v>220</v>
      </c>
      <c r="E44" s="236">
        <f t="shared" si="1"/>
        <v>413429.56999999995</v>
      </c>
      <c r="F44"/>
      <c r="G44" s="57"/>
    </row>
    <row r="45" spans="1:11" s="1" customFormat="1" ht="15" customHeight="1" x14ac:dyDescent="0.25">
      <c r="A45" s="308"/>
      <c r="B45" s="238" t="s">
        <v>2503</v>
      </c>
      <c r="C45" s="236"/>
      <c r="D45" s="9">
        <v>1500</v>
      </c>
      <c r="E45" s="236">
        <f t="shared" si="1"/>
        <v>411929.56999999995</v>
      </c>
      <c r="F45"/>
      <c r="G45" s="57"/>
    </row>
    <row r="46" spans="1:11" s="1" customFormat="1" ht="15" customHeight="1" x14ac:dyDescent="0.25">
      <c r="A46" s="308"/>
      <c r="B46" s="238" t="s">
        <v>2503</v>
      </c>
      <c r="C46" s="236"/>
      <c r="D46" s="9">
        <v>800</v>
      </c>
      <c r="E46" s="236">
        <f t="shared" si="1"/>
        <v>411129.56999999995</v>
      </c>
      <c r="F46"/>
      <c r="G46" s="57"/>
    </row>
    <row r="47" spans="1:11" s="1" customFormat="1" ht="15" customHeight="1" x14ac:dyDescent="0.25">
      <c r="A47" s="308"/>
      <c r="B47" s="238" t="s">
        <v>2503</v>
      </c>
      <c r="C47" s="236"/>
      <c r="D47" s="9">
        <v>500</v>
      </c>
      <c r="E47" s="236">
        <f t="shared" si="1"/>
        <v>410629.56999999995</v>
      </c>
      <c r="F47"/>
      <c r="G47" s="57"/>
    </row>
    <row r="48" spans="1:11" s="1" customFormat="1" ht="15" customHeight="1" x14ac:dyDescent="0.25">
      <c r="A48" s="308"/>
      <c r="B48" s="238" t="s">
        <v>2503</v>
      </c>
      <c r="C48" s="236"/>
      <c r="D48" s="9">
        <v>2100</v>
      </c>
      <c r="E48" s="236">
        <f t="shared" si="1"/>
        <v>408529.56999999995</v>
      </c>
      <c r="F48"/>
      <c r="G48" s="57"/>
    </row>
    <row r="49" spans="1:8" s="1" customFormat="1" ht="15" customHeight="1" x14ac:dyDescent="0.25">
      <c r="A49" s="308"/>
      <c r="B49" s="238" t="s">
        <v>2504</v>
      </c>
      <c r="C49" s="236"/>
      <c r="D49" s="9">
        <v>450</v>
      </c>
      <c r="E49" s="236">
        <f t="shared" si="1"/>
        <v>408079.56999999995</v>
      </c>
      <c r="F49"/>
      <c r="G49" s="57"/>
    </row>
    <row r="50" spans="1:8" s="1" customFormat="1" ht="15" customHeight="1" x14ac:dyDescent="0.25">
      <c r="A50" s="308"/>
      <c r="B50" s="238" t="s">
        <v>2503</v>
      </c>
      <c r="C50" s="236"/>
      <c r="D50" s="9">
        <v>300</v>
      </c>
      <c r="E50" s="236">
        <f t="shared" si="1"/>
        <v>407779.56999999995</v>
      </c>
      <c r="F50"/>
      <c r="G50" s="57"/>
    </row>
    <row r="51" spans="1:8" s="1" customFormat="1" ht="15" customHeight="1" x14ac:dyDescent="0.25">
      <c r="A51" s="308"/>
      <c r="B51" s="238" t="s">
        <v>2501</v>
      </c>
      <c r="C51" s="236"/>
      <c r="D51" s="9">
        <v>3000</v>
      </c>
      <c r="E51" s="236">
        <f t="shared" si="1"/>
        <v>404779.56999999995</v>
      </c>
      <c r="F51"/>
      <c r="G51" s="57"/>
    </row>
    <row r="52" spans="1:8" s="1" customFormat="1" ht="15" customHeight="1" x14ac:dyDescent="0.25">
      <c r="A52" s="308"/>
      <c r="B52" s="238"/>
      <c r="C52" s="236"/>
      <c r="D52" s="9"/>
      <c r="E52" s="236">
        <f t="shared" si="1"/>
        <v>404779.56999999995</v>
      </c>
      <c r="F52"/>
      <c r="G52" s="57"/>
    </row>
    <row r="53" spans="1:8" s="1" customFormat="1" ht="15" customHeight="1" x14ac:dyDescent="0.25">
      <c r="A53" s="308"/>
      <c r="B53" s="257"/>
      <c r="C53" s="9"/>
      <c r="D53" s="9"/>
      <c r="E53" s="236">
        <f t="shared" si="1"/>
        <v>404779.56999999995</v>
      </c>
      <c r="F53"/>
      <c r="G53" s="57"/>
    </row>
    <row r="54" spans="1:8" s="1" customFormat="1" ht="15" customHeight="1" x14ac:dyDescent="0.25">
      <c r="A54"/>
      <c r="B54"/>
      <c r="C54" s="15"/>
      <c r="D54" s="239"/>
      <c r="E54" s="239"/>
      <c r="F54"/>
      <c r="G54"/>
    </row>
    <row r="55" spans="1:8" s="1" customFormat="1" ht="15" customHeight="1" thickBot="1" x14ac:dyDescent="0.3">
      <c r="A55" s="99" t="s">
        <v>2498</v>
      </c>
      <c r="B55" s="96"/>
      <c r="C55" s="96"/>
      <c r="D55" s="96"/>
      <c r="E55" s="96"/>
      <c r="F55"/>
      <c r="G55"/>
      <c r="H55" s="8"/>
    </row>
    <row r="56" spans="1:8" s="1" customFormat="1" ht="15" customHeight="1" x14ac:dyDescent="0.25">
      <c r="A56" s="293" t="s">
        <v>10</v>
      </c>
      <c r="B56" s="28"/>
      <c r="C56" s="9"/>
      <c r="D56" s="9"/>
      <c r="E56" s="236"/>
      <c r="F56"/>
      <c r="G56"/>
      <c r="H56" s="8"/>
    </row>
    <row r="57" spans="1:8" s="1" customFormat="1" ht="15" customHeight="1" x14ac:dyDescent="0.25">
      <c r="A57" s="294"/>
      <c r="B57" s="28"/>
      <c r="C57" s="9"/>
      <c r="D57" s="9"/>
      <c r="E57" s="236"/>
      <c r="F57"/>
      <c r="G57"/>
      <c r="H57" s="8"/>
    </row>
    <row r="58" spans="1:8" s="1" customFormat="1" ht="15" customHeight="1" x14ac:dyDescent="0.25">
      <c r="A58" s="294"/>
      <c r="B58" s="28"/>
      <c r="C58" s="9"/>
      <c r="D58" s="9"/>
      <c r="E58" s="236"/>
      <c r="F58"/>
      <c r="G58"/>
      <c r="H58" s="8"/>
    </row>
    <row r="59" spans="1:8" s="1" customFormat="1" ht="15" customHeight="1" x14ac:dyDescent="0.25">
      <c r="A59" s="294"/>
      <c r="B59" s="28"/>
      <c r="C59" s="9"/>
      <c r="D59" s="9"/>
      <c r="E59" s="236"/>
      <c r="F59"/>
      <c r="G59"/>
      <c r="H59" s="8"/>
    </row>
    <row r="60" spans="1:8" s="1" customFormat="1" ht="15" customHeight="1" x14ac:dyDescent="0.25">
      <c r="A60" s="294"/>
      <c r="B60" s="28"/>
      <c r="C60" s="9"/>
      <c r="D60" s="9"/>
      <c r="E60" s="236"/>
      <c r="F60"/>
      <c r="G60"/>
      <c r="H60" s="8"/>
    </row>
    <row r="61" spans="1:8" s="1" customFormat="1" ht="15" customHeight="1" x14ac:dyDescent="0.25">
      <c r="A61"/>
      <c r="B61"/>
      <c r="C61" s="15"/>
      <c r="D61" s="15"/>
      <c r="E61" s="15"/>
      <c r="F61"/>
      <c r="G61"/>
      <c r="H61" s="8"/>
    </row>
    <row r="62" spans="1:8" s="1" customFormat="1" ht="15" customHeight="1" thickBot="1" x14ac:dyDescent="0.3">
      <c r="A62"/>
      <c r="B62"/>
      <c r="C62" s="15"/>
      <c r="D62" s="15"/>
      <c r="E62" s="15"/>
      <c r="F62"/>
    </row>
    <row r="63" spans="1:8" s="1" customFormat="1" ht="15" customHeight="1" thickBot="1" x14ac:dyDescent="0.3">
      <c r="A63"/>
      <c r="B63" s="97" t="s">
        <v>1867</v>
      </c>
      <c r="C63" s="93"/>
      <c r="D63" s="93"/>
      <c r="E63" s="94"/>
      <c r="F63"/>
      <c r="G63" s="31" t="s">
        <v>11</v>
      </c>
      <c r="H63" s="32"/>
    </row>
    <row r="64" spans="1:8" s="1" customFormat="1" ht="15" customHeight="1" x14ac:dyDescent="0.25">
      <c r="A64"/>
      <c r="B64" s="3" t="s">
        <v>1905</v>
      </c>
      <c r="C64" s="9">
        <v>937.09</v>
      </c>
      <c r="D64" s="240"/>
      <c r="E64" s="241">
        <f>+C64-D64</f>
        <v>937.09</v>
      </c>
      <c r="F64"/>
      <c r="G64" s="4" t="s">
        <v>12</v>
      </c>
      <c r="H64" s="9">
        <v>937.09</v>
      </c>
    </row>
    <row r="65" spans="1:9" s="1" customFormat="1" ht="15" customHeight="1" x14ac:dyDescent="0.25">
      <c r="A65"/>
      <c r="B65" s="5" t="s">
        <v>1906</v>
      </c>
      <c r="C65" s="9">
        <v>602.54</v>
      </c>
      <c r="D65" s="236"/>
      <c r="E65" s="242">
        <f t="shared" ref="E65:E69" si="2">+C65-D65+E64</f>
        <v>1539.63</v>
      </c>
      <c r="F65"/>
      <c r="G65" s="4" t="s">
        <v>13</v>
      </c>
      <c r="H65" s="9">
        <v>602.54</v>
      </c>
    </row>
    <row r="66" spans="1:9" s="1" customFormat="1" ht="15" customHeight="1" x14ac:dyDescent="0.25">
      <c r="A66"/>
      <c r="B66" s="5" t="s">
        <v>1907</v>
      </c>
      <c r="C66" s="9">
        <v>2522.2199999999998</v>
      </c>
      <c r="D66" s="236"/>
      <c r="E66" s="242">
        <f t="shared" si="2"/>
        <v>4061.85</v>
      </c>
      <c r="F66"/>
      <c r="G66" s="4" t="s">
        <v>14</v>
      </c>
      <c r="H66" s="9">
        <v>2522.2199999999998</v>
      </c>
    </row>
    <row r="67" spans="1:9" s="1" customFormat="1" ht="15" customHeight="1" x14ac:dyDescent="0.25">
      <c r="A67"/>
      <c r="B67" s="28"/>
      <c r="C67" s="18"/>
      <c r="D67" s="18"/>
      <c r="E67" s="242">
        <f t="shared" si="2"/>
        <v>4061.85</v>
      </c>
      <c r="F67"/>
      <c r="G67" s="6" t="s">
        <v>8</v>
      </c>
      <c r="H67" s="9">
        <f>SUM(H64:H66)</f>
        <v>4061.85</v>
      </c>
    </row>
    <row r="68" spans="1:9" s="1" customFormat="1" ht="15" customHeight="1" x14ac:dyDescent="0.25">
      <c r="A68"/>
      <c r="B68" s="243"/>
      <c r="C68" s="45"/>
      <c r="D68" s="18"/>
      <c r="E68" s="242">
        <f t="shared" si="2"/>
        <v>4061.85</v>
      </c>
      <c r="F68"/>
    </row>
    <row r="69" spans="1:9" s="1" customFormat="1" x14ac:dyDescent="0.25">
      <c r="A69"/>
      <c r="B69" s="243"/>
      <c r="C69" s="43"/>
      <c r="D69" s="45"/>
      <c r="E69" s="242">
        <f t="shared" si="2"/>
        <v>4061.85</v>
      </c>
      <c r="F69"/>
      <c r="G69"/>
      <c r="H69" s="244">
        <f>+H67-E69</f>
        <v>0</v>
      </c>
    </row>
    <row r="70" spans="1:9" s="1" customFormat="1" x14ac:dyDescent="0.25">
      <c r="A70"/>
      <c r="B70"/>
      <c r="C70" s="13"/>
      <c r="D70" s="15"/>
      <c r="E70" s="15"/>
      <c r="F70"/>
      <c r="G70" s="13"/>
    </row>
    <row r="71" spans="1:9" s="1" customFormat="1" x14ac:dyDescent="0.25">
      <c r="A71"/>
      <c r="B71"/>
      <c r="C71" s="13"/>
      <c r="D71" s="15"/>
      <c r="E71" s="15"/>
      <c r="F71"/>
      <c r="G71" s="13"/>
    </row>
    <row r="72" spans="1:9" s="1" customFormat="1" x14ac:dyDescent="0.25">
      <c r="A72"/>
      <c r="B72"/>
      <c r="C72" s="13"/>
      <c r="D72" s="15"/>
      <c r="E72" s="15"/>
      <c r="F72"/>
      <c r="G72" s="13"/>
    </row>
    <row r="73" spans="1:9" s="1" customFormat="1" x14ac:dyDescent="0.25">
      <c r="A73"/>
      <c r="B73"/>
      <c r="C73" s="13"/>
      <c r="D73" s="15"/>
      <c r="E73" s="15"/>
      <c r="F73"/>
      <c r="G73"/>
    </row>
    <row r="74" spans="1:9" s="1" customFormat="1" x14ac:dyDescent="0.25">
      <c r="A74"/>
      <c r="B74"/>
      <c r="C74" s="13"/>
      <c r="D74" s="15"/>
      <c r="E74" s="15"/>
      <c r="F74"/>
      <c r="G74"/>
    </row>
    <row r="75" spans="1:9" s="1" customFormat="1" x14ac:dyDescent="0.25">
      <c r="A75"/>
      <c r="B75"/>
      <c r="C75" s="13"/>
      <c r="D75" s="15"/>
      <c r="E75" s="15"/>
      <c r="F75"/>
      <c r="G75"/>
      <c r="I75"/>
    </row>
  </sheetData>
  <mergeCells count="4">
    <mergeCell ref="A2:E2"/>
    <mergeCell ref="A4:A37"/>
    <mergeCell ref="A41:A53"/>
    <mergeCell ref="A56:A60"/>
  </mergeCells>
  <pageMargins left="0.70866141732283472" right="0.70866141732283472" top="0.74803149606299213" bottom="0.74803149606299213" header="0.31496062992125984" footer="0.31496062992125984"/>
  <pageSetup paperSize="9" scale="42" orientation="portrait" verticalDpi="0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64D4E-3AC8-4DB9-897E-4B54CDE42DB9}">
  <sheetPr>
    <pageSetUpPr fitToPage="1"/>
  </sheetPr>
  <dimension ref="A1:K100"/>
  <sheetViews>
    <sheetView topLeftCell="A53" workbookViewId="0">
      <selection activeCell="E78" sqref="E78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2505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2506</v>
      </c>
      <c r="C4" s="148">
        <v>98655.51</v>
      </c>
      <c r="D4" s="148"/>
      <c r="E4" s="148">
        <f>+C4-D4</f>
        <v>98655.51</v>
      </c>
      <c r="G4" s="4" t="s">
        <v>4</v>
      </c>
      <c r="H4" s="148">
        <v>123217.16</v>
      </c>
      <c r="I4" s="13"/>
    </row>
    <row r="5" spans="1:11" ht="15" customHeight="1" x14ac:dyDescent="0.25">
      <c r="A5" s="305"/>
      <c r="B5" s="4" t="s">
        <v>2507</v>
      </c>
      <c r="C5" s="148">
        <v>59006.06</v>
      </c>
      <c r="D5" s="148"/>
      <c r="E5" s="148">
        <f>+E4+C5-D5</f>
        <v>157661.57</v>
      </c>
      <c r="G5" s="4" t="s">
        <v>5</v>
      </c>
      <c r="H5" s="148">
        <v>198239.22</v>
      </c>
      <c r="I5" s="13"/>
    </row>
    <row r="6" spans="1:11" ht="15" customHeight="1" x14ac:dyDescent="0.25">
      <c r="A6" s="305"/>
      <c r="B6" s="4" t="s">
        <v>2508</v>
      </c>
      <c r="C6" s="258">
        <v>889329.65</v>
      </c>
      <c r="D6" s="250"/>
      <c r="E6" s="148">
        <f t="shared" ref="E6:E62" si="0">+E5+C6-D6</f>
        <v>1046991.22</v>
      </c>
      <c r="G6" s="4" t="s">
        <v>6</v>
      </c>
      <c r="H6" s="258">
        <f>11495055.07-6525810.27-76079.76</f>
        <v>4893165.040000001</v>
      </c>
      <c r="I6" s="13"/>
    </row>
    <row r="7" spans="1:11" ht="15" customHeight="1" x14ac:dyDescent="0.25">
      <c r="A7" s="305"/>
      <c r="B7" s="4" t="s">
        <v>2509</v>
      </c>
      <c r="C7" s="45">
        <v>5256.96</v>
      </c>
      <c r="D7" s="45"/>
      <c r="E7" s="148">
        <f t="shared" si="0"/>
        <v>1052248.18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2510</v>
      </c>
      <c r="C8" s="34">
        <v>2420.36</v>
      </c>
      <c r="D8" s="34"/>
      <c r="E8" s="148">
        <f t="shared" si="0"/>
        <v>1054668.54</v>
      </c>
      <c r="G8" s="4" t="s">
        <v>15</v>
      </c>
      <c r="H8" s="34">
        <v>2420.36</v>
      </c>
      <c r="I8" s="13"/>
    </row>
    <row r="9" spans="1:11" ht="15" customHeight="1" x14ac:dyDescent="0.25">
      <c r="A9" s="305"/>
      <c r="B9" s="4" t="s">
        <v>2511</v>
      </c>
      <c r="C9" s="34">
        <v>11809.9</v>
      </c>
      <c r="D9" s="34"/>
      <c r="E9" s="148">
        <f t="shared" si="0"/>
        <v>1066478.44</v>
      </c>
      <c r="G9" s="4" t="s">
        <v>16</v>
      </c>
      <c r="H9" s="34">
        <v>41000563.789999999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1066478.44</v>
      </c>
      <c r="G10" s="6" t="s">
        <v>8</v>
      </c>
      <c r="H10" s="7">
        <f>SUM(H4:H9)</f>
        <v>46222862.530000001</v>
      </c>
      <c r="J10" s="57"/>
    </row>
    <row r="11" spans="1:11" ht="15" customHeight="1" x14ac:dyDescent="0.25">
      <c r="A11" s="305"/>
      <c r="B11" s="28" t="s">
        <v>444</v>
      </c>
      <c r="C11" s="14"/>
      <c r="D11" s="18">
        <v>6606</v>
      </c>
      <c r="E11" s="148">
        <f t="shared" si="0"/>
        <v>1059872.44</v>
      </c>
      <c r="G11" s="86"/>
      <c r="H11" s="8"/>
      <c r="J11" s="57"/>
    </row>
    <row r="12" spans="1:11" ht="15" customHeight="1" x14ac:dyDescent="0.25">
      <c r="A12" s="305"/>
      <c r="B12" s="28" t="s">
        <v>1186</v>
      </c>
      <c r="C12" s="14"/>
      <c r="D12" s="18">
        <v>1123.75</v>
      </c>
      <c r="E12" s="148">
        <f t="shared" si="0"/>
        <v>1058748.69</v>
      </c>
      <c r="G12" s="86"/>
      <c r="H12" s="8">
        <f>+H10-E62</f>
        <v>0</v>
      </c>
      <c r="K12" s="57"/>
    </row>
    <row r="13" spans="1:11" ht="15" customHeight="1" x14ac:dyDescent="0.25">
      <c r="A13" s="305"/>
      <c r="B13" s="28" t="s">
        <v>300</v>
      </c>
      <c r="C13" s="14"/>
      <c r="D13" s="18">
        <v>2992.5</v>
      </c>
      <c r="E13" s="148">
        <f t="shared" si="0"/>
        <v>1055756.19</v>
      </c>
      <c r="G13" s="86"/>
      <c r="H13" s="8"/>
      <c r="K13" s="57"/>
    </row>
    <row r="14" spans="1:11" ht="15" customHeight="1" x14ac:dyDescent="0.25">
      <c r="A14" s="305"/>
      <c r="B14" s="28" t="s">
        <v>1010</v>
      </c>
      <c r="C14" s="14"/>
      <c r="D14" s="18">
        <v>3017.59</v>
      </c>
      <c r="E14" s="148">
        <f t="shared" si="0"/>
        <v>1052738.5999999999</v>
      </c>
      <c r="G14" s="86"/>
      <c r="H14" s="8"/>
      <c r="K14" s="57"/>
    </row>
    <row r="15" spans="1:11" ht="15" customHeight="1" x14ac:dyDescent="0.25">
      <c r="A15" s="305"/>
      <c r="B15" s="28" t="s">
        <v>2512</v>
      </c>
      <c r="C15" s="14"/>
      <c r="D15" s="18">
        <v>3671.21</v>
      </c>
      <c r="E15" s="148">
        <f t="shared" si="0"/>
        <v>1049067.3899999999</v>
      </c>
      <c r="G15" s="86"/>
      <c r="H15" s="8"/>
      <c r="K15" s="57"/>
    </row>
    <row r="16" spans="1:11" ht="15" customHeight="1" x14ac:dyDescent="0.25">
      <c r="A16" s="305"/>
      <c r="B16" s="28" t="s">
        <v>1341</v>
      </c>
      <c r="C16" s="14"/>
      <c r="D16" s="18">
        <v>4821.5</v>
      </c>
      <c r="E16" s="148">
        <f t="shared" si="0"/>
        <v>1044245.8899999999</v>
      </c>
      <c r="G16" s="86"/>
      <c r="H16" s="8"/>
      <c r="K16" s="57"/>
    </row>
    <row r="17" spans="1:11" ht="15" customHeight="1" x14ac:dyDescent="0.25">
      <c r="A17" s="305"/>
      <c r="B17" s="28" t="s">
        <v>362</v>
      </c>
      <c r="C17" s="14"/>
      <c r="D17" s="18">
        <v>5070.88</v>
      </c>
      <c r="E17" s="148">
        <f t="shared" si="0"/>
        <v>1039175.0099999999</v>
      </c>
      <c r="G17" s="86"/>
      <c r="H17" s="8"/>
      <c r="K17" s="57"/>
    </row>
    <row r="18" spans="1:11" ht="15" customHeight="1" x14ac:dyDescent="0.25">
      <c r="A18" s="305"/>
      <c r="B18" s="28" t="s">
        <v>1340</v>
      </c>
      <c r="C18" s="14"/>
      <c r="D18" s="18">
        <v>21493.23</v>
      </c>
      <c r="E18" s="148">
        <f t="shared" si="0"/>
        <v>1017681.7799999999</v>
      </c>
      <c r="G18" s="86"/>
      <c r="H18" s="8"/>
      <c r="K18" s="57"/>
    </row>
    <row r="19" spans="1:11" ht="15" customHeight="1" x14ac:dyDescent="0.25">
      <c r="A19" s="305"/>
      <c r="B19" s="28" t="s">
        <v>359</v>
      </c>
      <c r="C19" s="14"/>
      <c r="D19" s="18">
        <v>21779.88</v>
      </c>
      <c r="E19" s="148">
        <f t="shared" si="0"/>
        <v>995901.89999999991</v>
      </c>
      <c r="G19" s="86"/>
      <c r="H19" s="8"/>
      <c r="K19" s="57"/>
    </row>
    <row r="20" spans="1:11" ht="15" customHeight="1" x14ac:dyDescent="0.25">
      <c r="A20" s="305"/>
      <c r="B20" s="28" t="s">
        <v>363</v>
      </c>
      <c r="C20" s="14"/>
      <c r="D20" s="18">
        <v>41313.42</v>
      </c>
      <c r="E20" s="148">
        <f t="shared" si="0"/>
        <v>954588.47999999986</v>
      </c>
      <c r="G20" s="86"/>
      <c r="H20" s="8"/>
      <c r="K20" s="57"/>
    </row>
    <row r="21" spans="1:11" ht="15" customHeight="1" x14ac:dyDescent="0.25">
      <c r="A21" s="305"/>
      <c r="B21" s="28" t="s">
        <v>361</v>
      </c>
      <c r="C21" s="14"/>
      <c r="D21" s="18">
        <v>48655.33</v>
      </c>
      <c r="E21" s="148">
        <f t="shared" si="0"/>
        <v>905933.14999999991</v>
      </c>
      <c r="G21" s="86"/>
      <c r="H21" s="8"/>
      <c r="K21" s="57"/>
    </row>
    <row r="22" spans="1:11" ht="15" customHeight="1" x14ac:dyDescent="0.25">
      <c r="A22" s="305"/>
      <c r="B22" s="28" t="s">
        <v>366</v>
      </c>
      <c r="C22" s="14"/>
      <c r="D22" s="18">
        <v>50599.92</v>
      </c>
      <c r="E22" s="148">
        <f t="shared" si="0"/>
        <v>855333.22999999986</v>
      </c>
      <c r="G22" s="86"/>
      <c r="H22" s="8"/>
      <c r="K22" s="57"/>
    </row>
    <row r="23" spans="1:11" ht="15" customHeight="1" x14ac:dyDescent="0.25">
      <c r="A23" s="305"/>
      <c r="B23" s="28" t="s">
        <v>360</v>
      </c>
      <c r="C23" s="14"/>
      <c r="D23" s="18">
        <v>50708.86</v>
      </c>
      <c r="E23" s="148">
        <f t="shared" si="0"/>
        <v>804624.36999999988</v>
      </c>
      <c r="G23" s="86"/>
      <c r="H23" s="8"/>
      <c r="K23" s="57"/>
    </row>
    <row r="24" spans="1:11" ht="15" customHeight="1" x14ac:dyDescent="0.25">
      <c r="A24" s="305"/>
      <c r="B24" s="28" t="s">
        <v>367</v>
      </c>
      <c r="C24" s="14"/>
      <c r="D24" s="18">
        <v>50751.3</v>
      </c>
      <c r="E24" s="148">
        <f t="shared" si="0"/>
        <v>753873.06999999983</v>
      </c>
      <c r="G24" s="86"/>
      <c r="H24" s="8"/>
      <c r="K24" s="57"/>
    </row>
    <row r="25" spans="1:11" ht="15" customHeight="1" x14ac:dyDescent="0.25">
      <c r="A25" s="305"/>
      <c r="B25" s="28" t="s">
        <v>358</v>
      </c>
      <c r="C25" s="14"/>
      <c r="D25" s="18">
        <v>53991.5</v>
      </c>
      <c r="E25" s="148">
        <f t="shared" si="0"/>
        <v>699881.56999999983</v>
      </c>
      <c r="G25" s="86"/>
      <c r="H25" s="8"/>
      <c r="K25" s="57"/>
    </row>
    <row r="26" spans="1:11" ht="15" customHeight="1" x14ac:dyDescent="0.25">
      <c r="A26" s="305"/>
      <c r="B26" s="28" t="s">
        <v>365</v>
      </c>
      <c r="C26" s="14"/>
      <c r="D26" s="18">
        <v>57014.94</v>
      </c>
      <c r="E26" s="148">
        <f t="shared" si="0"/>
        <v>642866.62999999989</v>
      </c>
      <c r="G26" s="86"/>
      <c r="H26" s="8"/>
      <c r="K26" s="57"/>
    </row>
    <row r="27" spans="1:11" ht="15" customHeight="1" x14ac:dyDescent="0.25">
      <c r="A27" s="305"/>
      <c r="B27" s="28" t="s">
        <v>364</v>
      </c>
      <c r="C27" s="14"/>
      <c r="D27" s="18">
        <v>117889.2</v>
      </c>
      <c r="E27" s="148">
        <f t="shared" si="0"/>
        <v>524977.42999999993</v>
      </c>
      <c r="G27" s="86"/>
      <c r="H27" s="8"/>
      <c r="K27" s="57"/>
    </row>
    <row r="28" spans="1:11" ht="15" customHeight="1" x14ac:dyDescent="0.25">
      <c r="A28" s="305"/>
      <c r="B28" s="28" t="s">
        <v>467</v>
      </c>
      <c r="C28" s="14"/>
      <c r="D28" s="18">
        <v>135316.6</v>
      </c>
      <c r="E28" s="148">
        <f t="shared" si="0"/>
        <v>389660.82999999996</v>
      </c>
      <c r="G28" s="86"/>
      <c r="H28" s="8"/>
      <c r="K28" s="57"/>
    </row>
    <row r="29" spans="1:11" ht="15" customHeight="1" x14ac:dyDescent="0.25">
      <c r="A29" s="305"/>
      <c r="B29" s="28" t="s">
        <v>378</v>
      </c>
      <c r="C29" s="14"/>
      <c r="D29" s="18">
        <v>160019.84</v>
      </c>
      <c r="E29" s="148">
        <f t="shared" si="0"/>
        <v>229640.98999999996</v>
      </c>
      <c r="G29" s="86"/>
      <c r="H29" s="8"/>
      <c r="K29" s="57"/>
    </row>
    <row r="30" spans="1:11" ht="15" customHeight="1" x14ac:dyDescent="0.25">
      <c r="A30" s="305"/>
      <c r="B30" s="28" t="s">
        <v>379</v>
      </c>
      <c r="C30" s="14"/>
      <c r="D30" s="18">
        <v>163739.26</v>
      </c>
      <c r="E30" s="148">
        <f t="shared" si="0"/>
        <v>65901.729999999952</v>
      </c>
      <c r="G30" s="86"/>
      <c r="H30" s="8"/>
      <c r="K30" s="57"/>
    </row>
    <row r="31" spans="1:11" ht="15" customHeight="1" x14ac:dyDescent="0.25">
      <c r="A31" s="305"/>
      <c r="B31" s="28" t="s">
        <v>368</v>
      </c>
      <c r="C31" s="14"/>
      <c r="D31" s="18">
        <v>176072.71</v>
      </c>
      <c r="E31" s="148">
        <f t="shared" si="0"/>
        <v>-110170.98000000004</v>
      </c>
      <c r="G31" s="86"/>
      <c r="H31" s="8"/>
      <c r="K31" s="57"/>
    </row>
    <row r="32" spans="1:11" ht="15" customHeight="1" x14ac:dyDescent="0.25">
      <c r="A32" s="305"/>
      <c r="B32" s="28" t="s">
        <v>1343</v>
      </c>
      <c r="C32" s="14"/>
      <c r="D32" s="18">
        <v>202438.59</v>
      </c>
      <c r="E32" s="148">
        <f t="shared" si="0"/>
        <v>-312609.57000000007</v>
      </c>
      <c r="G32" s="86"/>
      <c r="H32" s="8"/>
      <c r="K32" s="57"/>
    </row>
    <row r="33" spans="1:11" ht="15" customHeight="1" x14ac:dyDescent="0.25">
      <c r="A33" s="305"/>
      <c r="B33" s="28" t="s">
        <v>62</v>
      </c>
      <c r="C33" s="14"/>
      <c r="D33" s="18">
        <v>200000</v>
      </c>
      <c r="E33" s="148">
        <f t="shared" si="0"/>
        <v>-512609.57000000007</v>
      </c>
      <c r="G33" s="86"/>
      <c r="H33" s="8"/>
      <c r="K33" s="57"/>
    </row>
    <row r="34" spans="1:11" ht="15" customHeight="1" x14ac:dyDescent="0.25">
      <c r="A34" s="305"/>
      <c r="B34" s="28" t="s">
        <v>918</v>
      </c>
      <c r="C34" s="14"/>
      <c r="D34" s="18">
        <v>1119287.74</v>
      </c>
      <c r="E34" s="148">
        <f t="shared" si="0"/>
        <v>-1631897.31</v>
      </c>
      <c r="G34" s="86"/>
      <c r="H34" s="8"/>
      <c r="K34" s="57"/>
    </row>
    <row r="35" spans="1:11" ht="15" customHeight="1" x14ac:dyDescent="0.25">
      <c r="A35" s="305"/>
      <c r="B35" s="28" t="s">
        <v>1320</v>
      </c>
      <c r="C35" s="14"/>
      <c r="D35" s="18">
        <v>5845898.8300000001</v>
      </c>
      <c r="E35" s="148">
        <f t="shared" si="0"/>
        <v>-7477796.1400000006</v>
      </c>
      <c r="G35" s="86"/>
      <c r="H35" s="8"/>
      <c r="K35" s="57"/>
    </row>
    <row r="36" spans="1:11" ht="15" customHeight="1" x14ac:dyDescent="0.25">
      <c r="A36" s="305"/>
      <c r="B36" s="28" t="s">
        <v>2059</v>
      </c>
      <c r="C36" s="14"/>
      <c r="D36" s="18">
        <v>350000</v>
      </c>
      <c r="E36" s="148">
        <f t="shared" si="0"/>
        <v>-7827796.1400000006</v>
      </c>
      <c r="G36" s="86"/>
      <c r="H36" s="8"/>
      <c r="K36" s="57"/>
    </row>
    <row r="37" spans="1:11" ht="15" customHeight="1" x14ac:dyDescent="0.25">
      <c r="A37" s="305"/>
      <c r="B37" s="28" t="s">
        <v>2513</v>
      </c>
      <c r="C37" s="14"/>
      <c r="D37" s="18">
        <v>500000</v>
      </c>
      <c r="E37" s="148">
        <f t="shared" si="0"/>
        <v>-8327796.1400000006</v>
      </c>
      <c r="G37" s="86"/>
      <c r="H37" s="8"/>
      <c r="K37" s="57"/>
    </row>
    <row r="38" spans="1:11" ht="15" customHeight="1" x14ac:dyDescent="0.25">
      <c r="A38" s="305"/>
      <c r="B38" s="28" t="s">
        <v>58</v>
      </c>
      <c r="C38" s="14"/>
      <c r="D38" s="18">
        <v>100000</v>
      </c>
      <c r="E38" s="148">
        <f t="shared" si="0"/>
        <v>-8427796.1400000006</v>
      </c>
      <c r="G38" s="86"/>
      <c r="H38" s="8"/>
      <c r="K38" s="57"/>
    </row>
    <row r="39" spans="1:11" ht="15" customHeight="1" x14ac:dyDescent="0.25">
      <c r="A39" s="305"/>
      <c r="B39" s="28" t="s">
        <v>2521</v>
      </c>
      <c r="C39" s="14"/>
      <c r="D39" s="18">
        <v>6525810.2699999996</v>
      </c>
      <c r="E39" s="148">
        <f t="shared" si="0"/>
        <v>-14953606.41</v>
      </c>
      <c r="G39" s="86"/>
      <c r="H39" s="8"/>
      <c r="K39" s="57"/>
    </row>
    <row r="40" spans="1:11" ht="15" customHeight="1" x14ac:dyDescent="0.25">
      <c r="A40" s="305"/>
      <c r="B40" s="28" t="s">
        <v>2522</v>
      </c>
      <c r="C40" s="14"/>
      <c r="D40" s="18">
        <v>76079.759999999995</v>
      </c>
      <c r="E40" s="148">
        <f t="shared" si="0"/>
        <v>-15029686.17</v>
      </c>
      <c r="G40" s="86"/>
      <c r="H40" s="8"/>
      <c r="K40" s="57"/>
    </row>
    <row r="41" spans="1:11" ht="15" customHeight="1" x14ac:dyDescent="0.25">
      <c r="A41" s="305"/>
      <c r="B41" s="231" t="s">
        <v>1827</v>
      </c>
      <c r="C41" s="192"/>
      <c r="D41" s="193"/>
      <c r="E41" s="148">
        <f t="shared" si="0"/>
        <v>-15029686.17</v>
      </c>
      <c r="G41" s="86"/>
      <c r="H41" s="8"/>
      <c r="K41" s="57"/>
    </row>
    <row r="42" spans="1:11" ht="15" customHeight="1" x14ac:dyDescent="0.25">
      <c r="A42" s="305"/>
      <c r="B42" s="28" t="s">
        <v>1037</v>
      </c>
      <c r="C42" s="14">
        <v>8939784.0099999998</v>
      </c>
      <c r="D42" s="18"/>
      <c r="E42" s="148">
        <f t="shared" si="0"/>
        <v>-6089902.1600000001</v>
      </c>
      <c r="G42" s="86"/>
      <c r="H42" s="8"/>
      <c r="K42" s="57"/>
    </row>
    <row r="43" spans="1:11" ht="15" customHeight="1" x14ac:dyDescent="0.25">
      <c r="A43" s="305"/>
      <c r="B43" s="28" t="s">
        <v>203</v>
      </c>
      <c r="C43" s="14">
        <v>50000</v>
      </c>
      <c r="D43" s="18"/>
      <c r="E43" s="148">
        <f t="shared" si="0"/>
        <v>-6039902.1600000001</v>
      </c>
      <c r="G43" s="86"/>
      <c r="H43" s="8"/>
      <c r="K43" s="57"/>
    </row>
    <row r="44" spans="1:11" ht="15" customHeight="1" x14ac:dyDescent="0.25">
      <c r="A44" s="305"/>
      <c r="B44" s="28" t="s">
        <v>2514</v>
      </c>
      <c r="C44" s="14"/>
      <c r="D44" s="18">
        <v>1706348.54</v>
      </c>
      <c r="E44" s="148">
        <f t="shared" si="0"/>
        <v>-7746250.7000000002</v>
      </c>
      <c r="G44" s="86"/>
      <c r="H44" s="8"/>
      <c r="K44" s="57"/>
    </row>
    <row r="45" spans="1:11" ht="15" customHeight="1" x14ac:dyDescent="0.25">
      <c r="A45" s="305"/>
      <c r="B45" s="28" t="s">
        <v>2515</v>
      </c>
      <c r="C45" s="14"/>
      <c r="D45" s="18">
        <v>1803908.96</v>
      </c>
      <c r="E45" s="148">
        <f t="shared" si="0"/>
        <v>-9550159.6600000001</v>
      </c>
      <c r="G45" s="86"/>
      <c r="H45" s="8"/>
      <c r="K45" s="57"/>
    </row>
    <row r="46" spans="1:11" ht="15" customHeight="1" x14ac:dyDescent="0.25">
      <c r="A46" s="305"/>
      <c r="B46" s="28" t="s">
        <v>873</v>
      </c>
      <c r="C46" s="14"/>
      <c r="D46" s="18">
        <v>376569.7</v>
      </c>
      <c r="E46" s="148">
        <f t="shared" si="0"/>
        <v>-9926729.3599999994</v>
      </c>
      <c r="G46" s="86"/>
      <c r="H46" s="8"/>
      <c r="K46" s="57"/>
    </row>
    <row r="47" spans="1:11" ht="15" customHeight="1" x14ac:dyDescent="0.25">
      <c r="A47" s="305"/>
      <c r="B47" s="28" t="s">
        <v>868</v>
      </c>
      <c r="C47" s="14"/>
      <c r="D47" s="18">
        <v>342495.74</v>
      </c>
      <c r="E47" s="148">
        <f t="shared" si="0"/>
        <v>-10269225.1</v>
      </c>
      <c r="G47" s="86"/>
      <c r="H47" s="8"/>
      <c r="K47" s="57"/>
    </row>
    <row r="48" spans="1:11" ht="15" customHeight="1" x14ac:dyDescent="0.25">
      <c r="A48" s="305"/>
      <c r="B48" s="28" t="s">
        <v>872</v>
      </c>
      <c r="C48" s="14"/>
      <c r="D48" s="18">
        <v>11095.11</v>
      </c>
      <c r="E48" s="148">
        <f t="shared" si="0"/>
        <v>-10280320.209999999</v>
      </c>
      <c r="G48" s="86"/>
      <c r="H48" s="8"/>
      <c r="K48" s="57"/>
    </row>
    <row r="49" spans="1:11" ht="15" customHeight="1" x14ac:dyDescent="0.25">
      <c r="A49" s="305"/>
      <c r="B49" s="28" t="s">
        <v>871</v>
      </c>
      <c r="C49" s="14"/>
      <c r="D49" s="18">
        <v>567691.71</v>
      </c>
      <c r="E49" s="148">
        <f t="shared" si="0"/>
        <v>-10848011.919999998</v>
      </c>
      <c r="G49" s="86"/>
      <c r="H49" s="8"/>
      <c r="K49" s="57"/>
    </row>
    <row r="50" spans="1:11" ht="15" customHeight="1" x14ac:dyDescent="0.25">
      <c r="A50" s="305"/>
      <c r="B50" s="28" t="s">
        <v>845</v>
      </c>
      <c r="C50" s="14"/>
      <c r="D50" s="18">
        <v>250000</v>
      </c>
      <c r="E50" s="148">
        <f t="shared" si="0"/>
        <v>-11098011.919999998</v>
      </c>
      <c r="G50" s="86"/>
      <c r="H50" s="8"/>
      <c r="K50" s="57"/>
    </row>
    <row r="51" spans="1:11" ht="15" customHeight="1" x14ac:dyDescent="0.25">
      <c r="A51" s="305"/>
      <c r="B51" s="28" t="s">
        <v>296</v>
      </c>
      <c r="C51" s="14"/>
      <c r="D51" s="18">
        <v>250000</v>
      </c>
      <c r="E51" s="148">
        <f t="shared" si="0"/>
        <v>-11348011.919999998</v>
      </c>
      <c r="G51" s="86"/>
      <c r="H51" s="8"/>
      <c r="K51" s="57"/>
    </row>
    <row r="52" spans="1:11" ht="15" customHeight="1" x14ac:dyDescent="0.25">
      <c r="A52" s="305"/>
      <c r="B52" s="28" t="s">
        <v>2523</v>
      </c>
      <c r="C52" s="14"/>
      <c r="D52" s="18">
        <v>7112.6</v>
      </c>
      <c r="E52" s="148">
        <f t="shared" si="0"/>
        <v>-11355124.519999998</v>
      </c>
      <c r="G52" s="86"/>
      <c r="H52" s="8"/>
      <c r="K52" s="57"/>
    </row>
    <row r="53" spans="1:11" ht="15" customHeight="1" x14ac:dyDescent="0.25">
      <c r="A53" s="305"/>
      <c r="B53" s="231" t="s">
        <v>5</v>
      </c>
      <c r="C53" s="192"/>
      <c r="D53" s="193"/>
      <c r="E53" s="148">
        <f t="shared" si="0"/>
        <v>-11355124.519999998</v>
      </c>
      <c r="G53" s="86"/>
      <c r="H53" s="8"/>
      <c r="K53" s="57"/>
    </row>
    <row r="54" spans="1:11" ht="15" customHeight="1" x14ac:dyDescent="0.25">
      <c r="A54" s="305"/>
      <c r="B54" s="28" t="s">
        <v>613</v>
      </c>
      <c r="C54" s="14">
        <v>5000000</v>
      </c>
      <c r="D54" s="18"/>
      <c r="E54" s="148">
        <f t="shared" si="0"/>
        <v>-6355124.5199999977</v>
      </c>
      <c r="G54" s="86"/>
      <c r="H54" s="8"/>
      <c r="K54" s="57"/>
    </row>
    <row r="55" spans="1:11" ht="15" customHeight="1" x14ac:dyDescent="0.25">
      <c r="A55" s="305"/>
      <c r="B55" s="28" t="s">
        <v>289</v>
      </c>
      <c r="C55" s="14"/>
      <c r="D55" s="18">
        <v>4826143.84</v>
      </c>
      <c r="E55" s="148">
        <f t="shared" si="0"/>
        <v>-11181268.359999998</v>
      </c>
      <c r="G55" s="86"/>
      <c r="H55" s="8"/>
      <c r="K55" s="57"/>
    </row>
    <row r="56" spans="1:11" ht="15" customHeight="1" x14ac:dyDescent="0.25">
      <c r="A56" s="305"/>
      <c r="B56" s="28" t="s">
        <v>512</v>
      </c>
      <c r="C56" s="14"/>
      <c r="D56" s="18">
        <v>34623</v>
      </c>
      <c r="E56" s="148">
        <f t="shared" si="0"/>
        <v>-11215891.359999998</v>
      </c>
      <c r="G56" s="86"/>
      <c r="H56" s="8"/>
      <c r="K56" s="57"/>
    </row>
    <row r="57" spans="1:11" ht="15" customHeight="1" x14ac:dyDescent="0.25">
      <c r="A57" s="305"/>
      <c r="B57" s="231" t="s">
        <v>1883</v>
      </c>
      <c r="C57" s="192"/>
      <c r="D57" s="193"/>
      <c r="E57" s="148">
        <f t="shared" si="0"/>
        <v>-11215891.359999998</v>
      </c>
      <c r="G57" s="86"/>
      <c r="H57" s="8"/>
      <c r="K57" s="57"/>
    </row>
    <row r="58" spans="1:11" ht="15" customHeight="1" x14ac:dyDescent="0.25">
      <c r="A58" s="305"/>
      <c r="B58" s="28" t="s">
        <v>195</v>
      </c>
      <c r="C58" s="14">
        <v>9588753.8900000006</v>
      </c>
      <c r="D58" s="18"/>
      <c r="E58" s="148">
        <f t="shared" si="0"/>
        <v>-1627137.4699999969</v>
      </c>
      <c r="G58" s="86"/>
      <c r="H58" s="8"/>
      <c r="K58" s="57"/>
    </row>
    <row r="59" spans="1:11" ht="15" customHeight="1" x14ac:dyDescent="0.25">
      <c r="A59" s="305"/>
      <c r="B59" s="28" t="s">
        <v>195</v>
      </c>
      <c r="C59" s="14">
        <v>50000000</v>
      </c>
      <c r="D59" s="18"/>
      <c r="E59" s="148">
        <f t="shared" si="0"/>
        <v>48372862.530000001</v>
      </c>
      <c r="G59" s="86"/>
      <c r="H59" s="8"/>
      <c r="K59" s="57"/>
    </row>
    <row r="60" spans="1:11" ht="15" customHeight="1" x14ac:dyDescent="0.25">
      <c r="A60" s="305"/>
      <c r="B60" s="231" t="s">
        <v>2516</v>
      </c>
      <c r="C60" s="192"/>
      <c r="D60" s="193"/>
      <c r="E60" s="148">
        <f t="shared" si="0"/>
        <v>48372862.530000001</v>
      </c>
      <c r="G60" s="86"/>
      <c r="H60" s="8"/>
      <c r="K60" s="57"/>
    </row>
    <row r="61" spans="1:11" ht="15" customHeight="1" x14ac:dyDescent="0.25">
      <c r="A61" s="305"/>
      <c r="B61" s="28" t="s">
        <v>2518</v>
      </c>
      <c r="C61" s="14"/>
      <c r="D61" s="18">
        <v>1250000</v>
      </c>
      <c r="E61" s="148">
        <f t="shared" si="0"/>
        <v>47122862.530000001</v>
      </c>
      <c r="G61" s="86"/>
      <c r="H61" s="8"/>
      <c r="K61" s="57"/>
    </row>
    <row r="62" spans="1:11" ht="15" customHeight="1" x14ac:dyDescent="0.25">
      <c r="A62" s="305"/>
      <c r="B62" s="28" t="s">
        <v>2517</v>
      </c>
      <c r="C62" s="14"/>
      <c r="D62" s="18">
        <v>900000</v>
      </c>
      <c r="E62" s="148">
        <f t="shared" si="0"/>
        <v>46222862.530000001</v>
      </c>
      <c r="G62" s="86"/>
      <c r="H62" s="8"/>
      <c r="K62" s="57"/>
    </row>
    <row r="63" spans="1:11" s="1" customFormat="1" ht="15" customHeight="1" x14ac:dyDescent="0.25">
      <c r="A63" s="10"/>
      <c r="E63" s="86"/>
      <c r="F63"/>
      <c r="G63" s="13"/>
    </row>
    <row r="64" spans="1:11" s="1" customFormat="1" ht="15" customHeight="1" thickBot="1" x14ac:dyDescent="0.3">
      <c r="A64" s="10"/>
      <c r="E64" s="237"/>
      <c r="F64"/>
      <c r="G64" s="13"/>
    </row>
    <row r="65" spans="1:8" s="1" customFormat="1" ht="15" customHeight="1" x14ac:dyDescent="0.25">
      <c r="A65" s="27" t="s">
        <v>2519</v>
      </c>
      <c r="B65" s="98"/>
      <c r="C65" s="98"/>
      <c r="D65" s="179"/>
      <c r="E65" s="100"/>
      <c r="F65"/>
      <c r="G65" s="57"/>
    </row>
    <row r="66" spans="1:8" s="1" customFormat="1" ht="15" customHeight="1" x14ac:dyDescent="0.25">
      <c r="A66" s="308" t="s">
        <v>9</v>
      </c>
      <c r="B66" s="238" t="s">
        <v>538</v>
      </c>
      <c r="C66" s="236">
        <v>404779.56999999995</v>
      </c>
      <c r="D66" s="9"/>
      <c r="E66" s="236">
        <f>+C66-D66</f>
        <v>404779.56999999995</v>
      </c>
      <c r="F66"/>
      <c r="G66" s="57"/>
    </row>
    <row r="67" spans="1:8" s="1" customFormat="1" ht="15" customHeight="1" x14ac:dyDescent="0.25">
      <c r="A67" s="308"/>
      <c r="B67" s="262" t="s">
        <v>2520</v>
      </c>
      <c r="C67" s="236"/>
      <c r="D67" s="9">
        <v>1730</v>
      </c>
      <c r="E67" s="236">
        <f>+E66+C67-D67</f>
        <v>403049.56999999995</v>
      </c>
      <c r="F67"/>
      <c r="G67" s="57"/>
    </row>
    <row r="68" spans="1:8" s="1" customFormat="1" ht="15" customHeight="1" x14ac:dyDescent="0.25">
      <c r="A68" s="308"/>
      <c r="B68" s="238" t="s">
        <v>2545</v>
      </c>
      <c r="C68" s="236"/>
      <c r="D68" s="9">
        <v>2000</v>
      </c>
      <c r="E68" s="236">
        <f t="shared" ref="E68:E78" si="1">+E67+C68-D68</f>
        <v>401049.56999999995</v>
      </c>
      <c r="F68"/>
      <c r="G68" s="57"/>
    </row>
    <row r="69" spans="1:8" s="1" customFormat="1" ht="15" customHeight="1" x14ac:dyDescent="0.25">
      <c r="A69" s="308"/>
      <c r="B69" s="238" t="s">
        <v>2546</v>
      </c>
      <c r="C69" s="236"/>
      <c r="D69" s="9">
        <v>2100</v>
      </c>
      <c r="E69" s="236">
        <f t="shared" si="1"/>
        <v>398949.56999999995</v>
      </c>
      <c r="F69"/>
      <c r="G69" s="57"/>
    </row>
    <row r="70" spans="1:8" s="1" customFormat="1" ht="15" customHeight="1" x14ac:dyDescent="0.25">
      <c r="A70" s="308"/>
      <c r="B70" s="238" t="s">
        <v>2547</v>
      </c>
      <c r="C70" s="236"/>
      <c r="D70" s="9">
        <v>450</v>
      </c>
      <c r="E70" s="236">
        <f t="shared" si="1"/>
        <v>398499.56999999995</v>
      </c>
      <c r="F70"/>
      <c r="G70" s="57"/>
    </row>
    <row r="71" spans="1:8" s="1" customFormat="1" ht="15" customHeight="1" x14ac:dyDescent="0.25">
      <c r="A71" s="308"/>
      <c r="B71" s="238" t="s">
        <v>2548</v>
      </c>
      <c r="C71" s="236"/>
      <c r="D71" s="9">
        <v>600</v>
      </c>
      <c r="E71" s="236">
        <f t="shared" si="1"/>
        <v>397899.56999999995</v>
      </c>
      <c r="F71"/>
      <c r="G71" s="57"/>
    </row>
    <row r="72" spans="1:8" s="1" customFormat="1" ht="15" customHeight="1" x14ac:dyDescent="0.25">
      <c r="A72" s="308"/>
      <c r="B72" s="238" t="s">
        <v>2549</v>
      </c>
      <c r="C72" s="236"/>
      <c r="D72" s="9">
        <v>2100</v>
      </c>
      <c r="E72" s="236">
        <f t="shared" si="1"/>
        <v>395799.56999999995</v>
      </c>
      <c r="F72"/>
      <c r="G72" s="57"/>
    </row>
    <row r="73" spans="1:8" s="1" customFormat="1" ht="15" customHeight="1" x14ac:dyDescent="0.25">
      <c r="A73" s="308"/>
      <c r="B73" s="238" t="s">
        <v>2550</v>
      </c>
      <c r="C73" s="236"/>
      <c r="D73" s="9">
        <v>3000</v>
      </c>
      <c r="E73" s="236">
        <f t="shared" si="1"/>
        <v>392799.56999999995</v>
      </c>
      <c r="F73"/>
      <c r="G73" s="57"/>
    </row>
    <row r="74" spans="1:8" s="1" customFormat="1" ht="15" customHeight="1" x14ac:dyDescent="0.25">
      <c r="A74" s="308"/>
      <c r="B74" s="238"/>
      <c r="C74" s="236"/>
      <c r="D74" s="9"/>
      <c r="E74" s="236">
        <f t="shared" si="1"/>
        <v>392799.56999999995</v>
      </c>
      <c r="F74"/>
      <c r="G74" s="57"/>
    </row>
    <row r="75" spans="1:8" s="1" customFormat="1" ht="15" customHeight="1" x14ac:dyDescent="0.25">
      <c r="A75" s="308"/>
      <c r="B75" s="238"/>
      <c r="C75" s="236"/>
      <c r="D75" s="9"/>
      <c r="E75" s="236">
        <f t="shared" si="1"/>
        <v>392799.56999999995</v>
      </c>
      <c r="F75"/>
      <c r="G75" s="57"/>
    </row>
    <row r="76" spans="1:8" s="1" customFormat="1" ht="15" customHeight="1" x14ac:dyDescent="0.25">
      <c r="A76" s="308"/>
      <c r="B76" s="238"/>
      <c r="C76" s="236"/>
      <c r="D76" s="9"/>
      <c r="E76" s="236">
        <f t="shared" si="1"/>
        <v>392799.56999999995</v>
      </c>
      <c r="F76"/>
      <c r="G76" s="57"/>
    </row>
    <row r="77" spans="1:8" s="1" customFormat="1" ht="15" customHeight="1" x14ac:dyDescent="0.25">
      <c r="A77" s="308"/>
      <c r="B77" s="238"/>
      <c r="C77" s="236"/>
      <c r="D77" s="9"/>
      <c r="E77" s="236">
        <f t="shared" si="1"/>
        <v>392799.56999999995</v>
      </c>
      <c r="F77"/>
      <c r="G77" s="57"/>
    </row>
    <row r="78" spans="1:8" s="1" customFormat="1" ht="15" customHeight="1" x14ac:dyDescent="0.25">
      <c r="A78" s="308"/>
      <c r="B78" s="257"/>
      <c r="C78" s="9"/>
      <c r="D78" s="9"/>
      <c r="E78" s="236">
        <f t="shared" si="1"/>
        <v>392799.56999999995</v>
      </c>
      <c r="F78"/>
      <c r="G78" s="57"/>
    </row>
    <row r="79" spans="1:8" s="1" customFormat="1" ht="15" customHeight="1" x14ac:dyDescent="0.25">
      <c r="A79"/>
      <c r="B79"/>
      <c r="C79" s="15"/>
      <c r="D79" s="239"/>
      <c r="E79" s="239"/>
      <c r="F79"/>
      <c r="G79"/>
    </row>
    <row r="80" spans="1:8" s="1" customFormat="1" ht="15" customHeight="1" thickBot="1" x14ac:dyDescent="0.3">
      <c r="A80" s="99" t="s">
        <v>2498</v>
      </c>
      <c r="B80" s="96"/>
      <c r="C80" s="96"/>
      <c r="D80" s="96"/>
      <c r="E80" s="96"/>
      <c r="F80"/>
      <c r="G80"/>
      <c r="H80" s="8"/>
    </row>
    <row r="81" spans="1:8" s="1" customFormat="1" ht="15" customHeight="1" x14ac:dyDescent="0.25">
      <c r="A81" s="293" t="s">
        <v>10</v>
      </c>
      <c r="B81" s="28"/>
      <c r="C81" s="9"/>
      <c r="D81" s="9"/>
      <c r="E81" s="236"/>
      <c r="F81"/>
      <c r="G81"/>
      <c r="H81" s="8"/>
    </row>
    <row r="82" spans="1:8" s="1" customFormat="1" ht="15" customHeight="1" x14ac:dyDescent="0.25">
      <c r="A82" s="294"/>
      <c r="B82" s="28"/>
      <c r="C82" s="9"/>
      <c r="D82" s="9"/>
      <c r="E82" s="236"/>
      <c r="F82"/>
      <c r="G82"/>
      <c r="H82" s="8"/>
    </row>
    <row r="83" spans="1:8" s="1" customFormat="1" ht="15" customHeight="1" x14ac:dyDescent="0.25">
      <c r="A83" s="294"/>
      <c r="B83" s="28"/>
      <c r="C83" s="9"/>
      <c r="D83" s="9"/>
      <c r="E83" s="236"/>
      <c r="F83"/>
      <c r="G83"/>
      <c r="H83" s="8"/>
    </row>
    <row r="84" spans="1:8" s="1" customFormat="1" ht="15" customHeight="1" x14ac:dyDescent="0.25">
      <c r="A84" s="294"/>
      <c r="B84" s="28"/>
      <c r="C84" s="9"/>
      <c r="D84" s="9"/>
      <c r="E84" s="236"/>
      <c r="F84"/>
      <c r="G84"/>
      <c r="H84" s="8"/>
    </row>
    <row r="85" spans="1:8" s="1" customFormat="1" ht="15" customHeight="1" x14ac:dyDescent="0.25">
      <c r="A85" s="294"/>
      <c r="B85" s="28"/>
      <c r="C85" s="9"/>
      <c r="D85" s="9"/>
      <c r="E85" s="236"/>
      <c r="F85"/>
      <c r="G85"/>
      <c r="H85" s="8"/>
    </row>
    <row r="86" spans="1:8" s="1" customFormat="1" ht="15" customHeight="1" x14ac:dyDescent="0.25">
      <c r="A86"/>
      <c r="B86"/>
      <c r="C86" s="15"/>
      <c r="D86" s="15"/>
      <c r="E86" s="15"/>
      <c r="F86"/>
      <c r="G86"/>
      <c r="H86" s="8"/>
    </row>
    <row r="87" spans="1:8" s="1" customFormat="1" ht="15" customHeight="1" thickBot="1" x14ac:dyDescent="0.3">
      <c r="A87"/>
      <c r="B87"/>
      <c r="C87" s="15"/>
      <c r="D87" s="15"/>
      <c r="E87" s="15"/>
      <c r="F87"/>
    </row>
    <row r="88" spans="1:8" s="1" customFormat="1" ht="15" customHeight="1" thickBot="1" x14ac:dyDescent="0.3">
      <c r="A88"/>
      <c r="B88" s="97" t="s">
        <v>1867</v>
      </c>
      <c r="C88" s="93"/>
      <c r="D88" s="93"/>
      <c r="E88" s="94"/>
      <c r="F88"/>
      <c r="G88" s="31" t="s">
        <v>11</v>
      </c>
      <c r="H88" s="32"/>
    </row>
    <row r="89" spans="1:8" s="1" customFormat="1" ht="15" customHeight="1" x14ac:dyDescent="0.25">
      <c r="A89"/>
      <c r="B89" s="3" t="s">
        <v>1905</v>
      </c>
      <c r="C89" s="9">
        <v>937.09</v>
      </c>
      <c r="D89" s="240"/>
      <c r="E89" s="241">
        <f>+C89-D89</f>
        <v>937.09</v>
      </c>
      <c r="F89"/>
      <c r="G89" s="4" t="s">
        <v>12</v>
      </c>
      <c r="H89" s="9">
        <v>937.09</v>
      </c>
    </row>
    <row r="90" spans="1:8" s="1" customFormat="1" ht="15" customHeight="1" x14ac:dyDescent="0.25">
      <c r="A90"/>
      <c r="B90" s="5" t="s">
        <v>1906</v>
      </c>
      <c r="C90" s="9">
        <v>602.54</v>
      </c>
      <c r="D90" s="236"/>
      <c r="E90" s="242">
        <f t="shared" ref="E90:E94" si="2">+C90-D90+E89</f>
        <v>1539.63</v>
      </c>
      <c r="F90"/>
      <c r="G90" s="4" t="s">
        <v>13</v>
      </c>
      <c r="H90" s="9">
        <v>602.54</v>
      </c>
    </row>
    <row r="91" spans="1:8" s="1" customFormat="1" ht="15" customHeight="1" x14ac:dyDescent="0.25">
      <c r="A91"/>
      <c r="B91" s="5" t="s">
        <v>1907</v>
      </c>
      <c r="C91" s="9">
        <v>2522.2199999999998</v>
      </c>
      <c r="D91" s="236"/>
      <c r="E91" s="242">
        <f t="shared" si="2"/>
        <v>4061.85</v>
      </c>
      <c r="F91"/>
      <c r="G91" s="4" t="s">
        <v>14</v>
      </c>
      <c r="H91" s="9">
        <v>2522.2199999999998</v>
      </c>
    </row>
    <row r="92" spans="1:8" s="1" customFormat="1" ht="15" customHeight="1" x14ac:dyDescent="0.25">
      <c r="A92"/>
      <c r="B92" s="28"/>
      <c r="C92" s="18"/>
      <c r="D92" s="18"/>
      <c r="E92" s="242">
        <f t="shared" si="2"/>
        <v>4061.85</v>
      </c>
      <c r="F92"/>
      <c r="G92" s="6" t="s">
        <v>8</v>
      </c>
      <c r="H92" s="9">
        <f>SUM(H89:H91)</f>
        <v>4061.85</v>
      </c>
    </row>
    <row r="93" spans="1:8" s="1" customFormat="1" ht="15" customHeight="1" x14ac:dyDescent="0.25">
      <c r="A93"/>
      <c r="B93" s="243"/>
      <c r="C93" s="45"/>
      <c r="D93" s="18"/>
      <c r="E93" s="242">
        <f t="shared" si="2"/>
        <v>4061.85</v>
      </c>
      <c r="F93"/>
    </row>
    <row r="94" spans="1:8" s="1" customFormat="1" x14ac:dyDescent="0.25">
      <c r="A94"/>
      <c r="B94" s="243"/>
      <c r="C94" s="43"/>
      <c r="D94" s="45"/>
      <c r="E94" s="242">
        <f t="shared" si="2"/>
        <v>4061.85</v>
      </c>
      <c r="F94"/>
      <c r="G94"/>
      <c r="H94" s="244">
        <f>+H92-E94</f>
        <v>0</v>
      </c>
    </row>
    <row r="95" spans="1:8" s="1" customFormat="1" x14ac:dyDescent="0.25">
      <c r="A95"/>
      <c r="B95"/>
      <c r="C95" s="13"/>
      <c r="D95" s="15"/>
      <c r="E95" s="15"/>
      <c r="F95"/>
      <c r="G95" s="13"/>
    </row>
    <row r="96" spans="1:8" s="1" customFormat="1" x14ac:dyDescent="0.25">
      <c r="A96"/>
      <c r="B96"/>
      <c r="C96" s="13"/>
      <c r="D96" s="15"/>
      <c r="E96" s="15"/>
      <c r="F96"/>
      <c r="G96" s="13"/>
    </row>
    <row r="97" spans="1:9" s="1" customFormat="1" x14ac:dyDescent="0.25">
      <c r="A97"/>
      <c r="B97"/>
      <c r="C97" s="13"/>
      <c r="D97" s="15"/>
      <c r="E97" s="15"/>
      <c r="F97"/>
      <c r="G97" s="13"/>
    </row>
    <row r="98" spans="1:9" s="1" customFormat="1" x14ac:dyDescent="0.25">
      <c r="A98"/>
      <c r="B98"/>
      <c r="C98" s="13"/>
      <c r="D98" s="15"/>
      <c r="E98" s="15"/>
      <c r="F98"/>
      <c r="G98"/>
    </row>
    <row r="99" spans="1:9" s="1" customFormat="1" x14ac:dyDescent="0.25">
      <c r="A99"/>
      <c r="B99"/>
      <c r="C99" s="13"/>
      <c r="D99" s="15"/>
      <c r="E99" s="15"/>
      <c r="F99"/>
      <c r="G99"/>
    </row>
    <row r="100" spans="1:9" s="1" customFormat="1" x14ac:dyDescent="0.25">
      <c r="A100"/>
      <c r="B100"/>
      <c r="C100" s="13"/>
      <c r="D100" s="15"/>
      <c r="E100" s="15"/>
      <c r="F100"/>
      <c r="G100"/>
      <c r="I100"/>
    </row>
  </sheetData>
  <mergeCells count="4">
    <mergeCell ref="A2:E2"/>
    <mergeCell ref="A4:A62"/>
    <mergeCell ref="A66:A78"/>
    <mergeCell ref="A81:A85"/>
  </mergeCells>
  <pageMargins left="0.70866141732283472" right="0.70866141732283472" top="0.74803149606299213" bottom="0.74803149606299213" header="0.31496062992125984" footer="0.31496062992125984"/>
  <pageSetup paperSize="9" scale="42" orientation="portrait" verticalDpi="0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E6AC6-3D5E-4CA1-B965-D121CE980E95}">
  <dimension ref="A1:K163"/>
  <sheetViews>
    <sheetView topLeftCell="A111" zoomScaleNormal="100" workbookViewId="0">
      <selection activeCell="E141" sqref="E141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2524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2525</v>
      </c>
      <c r="C4" s="148">
        <v>123217.16</v>
      </c>
      <c r="D4" s="148"/>
      <c r="E4" s="148">
        <f>+C4-D4</f>
        <v>123217.16</v>
      </c>
      <c r="G4" s="4" t="s">
        <v>4</v>
      </c>
      <c r="H4" s="148">
        <v>123217.16</v>
      </c>
      <c r="I4" s="13"/>
    </row>
    <row r="5" spans="1:11" ht="15" customHeight="1" x14ac:dyDescent="0.25">
      <c r="A5" s="305"/>
      <c r="B5" s="4" t="s">
        <v>2526</v>
      </c>
      <c r="C5" s="148">
        <v>198239.22</v>
      </c>
      <c r="D5" s="148"/>
      <c r="E5" s="148">
        <f>+E4+C5-D5</f>
        <v>321456.38</v>
      </c>
      <c r="G5" s="4" t="s">
        <v>5</v>
      </c>
      <c r="H5" s="148">
        <v>198239.22</v>
      </c>
      <c r="I5" s="13"/>
    </row>
    <row r="6" spans="1:11" ht="15" customHeight="1" x14ac:dyDescent="0.25">
      <c r="A6" s="305"/>
      <c r="B6" s="4" t="s">
        <v>2527</v>
      </c>
      <c r="C6" s="258">
        <f>11495055.07-6525810.27-76079.76</f>
        <v>4893165.040000001</v>
      </c>
      <c r="D6" s="250"/>
      <c r="E6" s="148">
        <f t="shared" ref="E6:E69" si="0">+E5+C6-D6</f>
        <v>5214621.4200000009</v>
      </c>
      <c r="G6" s="4" t="s">
        <v>6</v>
      </c>
      <c r="H6" s="258">
        <v>4511442.3600000003</v>
      </c>
      <c r="I6" s="13"/>
    </row>
    <row r="7" spans="1:11" ht="15" customHeight="1" x14ac:dyDescent="0.25">
      <c r="A7" s="305"/>
      <c r="B7" s="4" t="s">
        <v>2528</v>
      </c>
      <c r="C7" s="45">
        <v>5256.96</v>
      </c>
      <c r="D7" s="45"/>
      <c r="E7" s="148">
        <f t="shared" si="0"/>
        <v>5219878.3800000008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2529</v>
      </c>
      <c r="C8" s="34">
        <v>2420.36</v>
      </c>
      <c r="D8" s="34"/>
      <c r="E8" s="148">
        <f t="shared" si="0"/>
        <v>5222298.7400000012</v>
      </c>
      <c r="G8" s="4" t="s">
        <v>15</v>
      </c>
      <c r="H8" s="34">
        <v>2420.36</v>
      </c>
      <c r="I8" s="13"/>
    </row>
    <row r="9" spans="1:11" ht="15" customHeight="1" x14ac:dyDescent="0.25">
      <c r="A9" s="305"/>
      <c r="B9" s="4" t="s">
        <v>2530</v>
      </c>
      <c r="C9" s="34">
        <v>41000563.789999999</v>
      </c>
      <c r="D9" s="34"/>
      <c r="E9" s="148">
        <f t="shared" si="0"/>
        <v>46222862.530000001</v>
      </c>
      <c r="G9" s="4" t="s">
        <v>16</v>
      </c>
      <c r="H9" s="34">
        <v>666771.81000000006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46222862.530000001</v>
      </c>
      <c r="G10" s="6" t="s">
        <v>8</v>
      </c>
      <c r="H10" s="7">
        <f>SUM(H4:H9)</f>
        <v>5507347.870000001</v>
      </c>
      <c r="J10" s="57"/>
    </row>
    <row r="11" spans="1:11" ht="15" customHeight="1" x14ac:dyDescent="0.25">
      <c r="A11" s="305"/>
      <c r="B11" s="28" t="s">
        <v>2531</v>
      </c>
      <c r="C11" s="14">
        <v>100000</v>
      </c>
      <c r="D11" s="18">
        <v>0</v>
      </c>
      <c r="E11" s="148">
        <f t="shared" si="0"/>
        <v>46322862.530000001</v>
      </c>
      <c r="G11" s="86"/>
      <c r="H11" s="8"/>
      <c r="J11" s="57"/>
    </row>
    <row r="12" spans="1:11" ht="15" customHeight="1" x14ac:dyDescent="0.25">
      <c r="A12" s="305"/>
      <c r="B12" s="28" t="s">
        <v>2557</v>
      </c>
      <c r="C12" s="14"/>
      <c r="D12" s="18">
        <f>14595.11+277.55</f>
        <v>14872.66</v>
      </c>
      <c r="E12" s="148">
        <f t="shared" si="0"/>
        <v>46307989.870000005</v>
      </c>
      <c r="G12" s="86"/>
      <c r="H12" s="8">
        <f>+H10-E125</f>
        <v>-2.3283064365386963E-8</v>
      </c>
      <c r="K12" s="57"/>
    </row>
    <row r="13" spans="1:11" ht="15" customHeight="1" x14ac:dyDescent="0.25">
      <c r="A13" s="305"/>
      <c r="B13" s="28" t="s">
        <v>381</v>
      </c>
      <c r="C13" s="14"/>
      <c r="D13" s="18">
        <v>121462.79</v>
      </c>
      <c r="E13" s="148">
        <f t="shared" si="0"/>
        <v>46186527.080000006</v>
      </c>
      <c r="G13" s="86"/>
      <c r="H13" s="8"/>
      <c r="K13" s="57"/>
    </row>
    <row r="14" spans="1:11" ht="15" customHeight="1" x14ac:dyDescent="0.25">
      <c r="A14" s="305"/>
      <c r="B14" s="28" t="s">
        <v>384</v>
      </c>
      <c r="C14" s="14"/>
      <c r="D14" s="18">
        <v>143035.57</v>
      </c>
      <c r="E14" s="148">
        <f t="shared" si="0"/>
        <v>46043491.510000005</v>
      </c>
      <c r="G14" s="86"/>
      <c r="H14" s="8"/>
      <c r="K14" s="57"/>
    </row>
    <row r="15" spans="1:11" ht="15" customHeight="1" x14ac:dyDescent="0.25">
      <c r="A15" s="305"/>
      <c r="B15" s="28" t="s">
        <v>383</v>
      </c>
      <c r="C15" s="14"/>
      <c r="D15" s="18">
        <v>171815.77</v>
      </c>
      <c r="E15" s="148">
        <f t="shared" si="0"/>
        <v>45871675.740000002</v>
      </c>
      <c r="G15" s="86"/>
      <c r="H15" s="8"/>
      <c r="K15" s="57"/>
    </row>
    <row r="16" spans="1:11" ht="15" customHeight="1" x14ac:dyDescent="0.25">
      <c r="A16" s="305"/>
      <c r="B16" s="28" t="s">
        <v>382</v>
      </c>
      <c r="C16" s="14"/>
      <c r="D16" s="18">
        <v>183634.43</v>
      </c>
      <c r="E16" s="148">
        <f t="shared" si="0"/>
        <v>45688041.310000002</v>
      </c>
      <c r="G16" s="86"/>
      <c r="H16" s="8"/>
      <c r="K16" s="57"/>
    </row>
    <row r="17" spans="1:11" ht="15" customHeight="1" x14ac:dyDescent="0.25">
      <c r="A17" s="305"/>
      <c r="B17" s="28" t="s">
        <v>380</v>
      </c>
      <c r="C17" s="14"/>
      <c r="D17" s="18">
        <v>201609.69</v>
      </c>
      <c r="E17" s="148">
        <f t="shared" si="0"/>
        <v>45486431.620000005</v>
      </c>
      <c r="G17" s="86"/>
      <c r="H17" s="8"/>
      <c r="K17" s="57"/>
    </row>
    <row r="18" spans="1:11" ht="15" customHeight="1" x14ac:dyDescent="0.25">
      <c r="A18" s="305"/>
      <c r="B18" s="28" t="s">
        <v>386</v>
      </c>
      <c r="C18" s="14"/>
      <c r="D18" s="18">
        <v>234383.01</v>
      </c>
      <c r="E18" s="148">
        <f t="shared" si="0"/>
        <v>45252048.610000007</v>
      </c>
      <c r="G18" s="86"/>
      <c r="H18" s="8"/>
      <c r="K18" s="57"/>
    </row>
    <row r="19" spans="1:11" ht="15" customHeight="1" x14ac:dyDescent="0.25">
      <c r="A19" s="305"/>
      <c r="B19" s="28" t="s">
        <v>387</v>
      </c>
      <c r="C19" s="14"/>
      <c r="D19" s="18">
        <v>200000</v>
      </c>
      <c r="E19" s="148">
        <f t="shared" si="0"/>
        <v>45052048.610000007</v>
      </c>
      <c r="G19" s="86"/>
      <c r="H19" s="8"/>
      <c r="K19" s="57"/>
    </row>
    <row r="20" spans="1:11" ht="15" customHeight="1" x14ac:dyDescent="0.25">
      <c r="A20" s="305"/>
      <c r="B20" s="28" t="s">
        <v>385</v>
      </c>
      <c r="C20" s="14"/>
      <c r="D20" s="18">
        <v>200000</v>
      </c>
      <c r="E20" s="148">
        <f t="shared" si="0"/>
        <v>44852048.610000007</v>
      </c>
      <c r="G20" s="86"/>
      <c r="H20" s="8"/>
      <c r="K20" s="57"/>
    </row>
    <row r="21" spans="1:11" ht="15" customHeight="1" x14ac:dyDescent="0.25">
      <c r="A21" s="305"/>
      <c r="B21" s="28" t="s">
        <v>208</v>
      </c>
      <c r="C21" s="14"/>
      <c r="D21" s="18">
        <v>600000</v>
      </c>
      <c r="E21" s="148">
        <f t="shared" si="0"/>
        <v>44252048.610000007</v>
      </c>
      <c r="G21" s="86"/>
      <c r="H21" s="8"/>
      <c r="K21" s="57"/>
    </row>
    <row r="22" spans="1:11" ht="15" customHeight="1" x14ac:dyDescent="0.25">
      <c r="A22" s="305"/>
      <c r="B22" s="28" t="s">
        <v>1617</v>
      </c>
      <c r="C22" s="14"/>
      <c r="D22" s="18">
        <v>2088.67</v>
      </c>
      <c r="E22" s="148">
        <f t="shared" si="0"/>
        <v>44249959.940000005</v>
      </c>
      <c r="G22" s="86"/>
      <c r="H22" s="8"/>
      <c r="K22" s="57"/>
    </row>
    <row r="23" spans="1:11" ht="15" customHeight="1" x14ac:dyDescent="0.25">
      <c r="A23" s="305"/>
      <c r="B23" s="28" t="s">
        <v>2532</v>
      </c>
      <c r="C23" s="14"/>
      <c r="D23" s="18">
        <v>3918.95</v>
      </c>
      <c r="E23" s="148">
        <f t="shared" si="0"/>
        <v>44246040.990000002</v>
      </c>
      <c r="G23" s="86"/>
      <c r="H23" s="8"/>
      <c r="K23" s="57"/>
    </row>
    <row r="24" spans="1:11" ht="15" customHeight="1" x14ac:dyDescent="0.25">
      <c r="A24" s="305"/>
      <c r="B24" s="28" t="s">
        <v>29</v>
      </c>
      <c r="C24" s="14"/>
      <c r="D24" s="18">
        <v>13572.44</v>
      </c>
      <c r="E24" s="148">
        <f t="shared" si="0"/>
        <v>44232468.550000004</v>
      </c>
      <c r="G24" s="86"/>
      <c r="H24" s="8"/>
      <c r="K24" s="57"/>
    </row>
    <row r="25" spans="1:11" ht="15" customHeight="1" x14ac:dyDescent="0.25">
      <c r="A25" s="305"/>
      <c r="B25" s="28" t="s">
        <v>436</v>
      </c>
      <c r="C25" s="14"/>
      <c r="D25" s="18">
        <v>23220.87</v>
      </c>
      <c r="E25" s="148">
        <f t="shared" si="0"/>
        <v>44209247.680000007</v>
      </c>
      <c r="G25" s="86"/>
      <c r="H25" s="8"/>
      <c r="K25" s="57"/>
    </row>
    <row r="26" spans="1:11" ht="15" customHeight="1" x14ac:dyDescent="0.25">
      <c r="A26" s="305"/>
      <c r="B26" s="28" t="s">
        <v>204</v>
      </c>
      <c r="C26" s="14"/>
      <c r="D26" s="18">
        <v>27357.919999999998</v>
      </c>
      <c r="E26" s="148">
        <f t="shared" si="0"/>
        <v>44181889.760000005</v>
      </c>
      <c r="G26" s="86"/>
      <c r="H26" s="8"/>
      <c r="K26" s="57"/>
    </row>
    <row r="27" spans="1:11" ht="15" customHeight="1" x14ac:dyDescent="0.25">
      <c r="A27" s="305"/>
      <c r="B27" s="28" t="s">
        <v>1140</v>
      </c>
      <c r="C27" s="14"/>
      <c r="D27" s="18">
        <v>30998.17</v>
      </c>
      <c r="E27" s="148">
        <f t="shared" si="0"/>
        <v>44150891.590000004</v>
      </c>
      <c r="G27" s="86"/>
      <c r="H27" s="8"/>
      <c r="K27" s="57"/>
    </row>
    <row r="28" spans="1:11" ht="15" customHeight="1" x14ac:dyDescent="0.25">
      <c r="A28" s="305"/>
      <c r="B28" s="28" t="s">
        <v>73</v>
      </c>
      <c r="C28" s="14"/>
      <c r="D28" s="18">
        <v>32443.72</v>
      </c>
      <c r="E28" s="148">
        <f t="shared" si="0"/>
        <v>44118447.870000005</v>
      </c>
      <c r="G28" s="86"/>
      <c r="H28" s="8"/>
      <c r="K28" s="57"/>
    </row>
    <row r="29" spans="1:11" ht="15" customHeight="1" x14ac:dyDescent="0.25">
      <c r="A29" s="305"/>
      <c r="B29" s="28" t="s">
        <v>448</v>
      </c>
      <c r="C29" s="14"/>
      <c r="D29" s="18">
        <v>34669.360000000001</v>
      </c>
      <c r="E29" s="148">
        <f t="shared" si="0"/>
        <v>44083778.510000005</v>
      </c>
      <c r="G29" s="86"/>
      <c r="H29" s="8"/>
      <c r="K29" s="57"/>
    </row>
    <row r="30" spans="1:11" ht="15" customHeight="1" x14ac:dyDescent="0.25">
      <c r="A30" s="305"/>
      <c r="B30" s="28" t="s">
        <v>1490</v>
      </c>
      <c r="C30" s="14"/>
      <c r="D30" s="18">
        <v>42077.26</v>
      </c>
      <c r="E30" s="148">
        <f t="shared" si="0"/>
        <v>44041701.250000007</v>
      </c>
      <c r="G30" s="86"/>
      <c r="H30" s="8"/>
      <c r="K30" s="57"/>
    </row>
    <row r="31" spans="1:11" ht="15" customHeight="1" x14ac:dyDescent="0.25">
      <c r="A31" s="305"/>
      <c r="B31" s="28" t="s">
        <v>435</v>
      </c>
      <c r="C31" s="14"/>
      <c r="D31" s="18">
        <v>33430.5</v>
      </c>
      <c r="E31" s="148">
        <f t="shared" si="0"/>
        <v>44008270.750000007</v>
      </c>
      <c r="G31" s="86"/>
      <c r="H31" s="8"/>
      <c r="K31" s="57"/>
    </row>
    <row r="32" spans="1:11" ht="15" customHeight="1" x14ac:dyDescent="0.25">
      <c r="A32" s="305"/>
      <c r="B32" s="28" t="s">
        <v>323</v>
      </c>
      <c r="C32" s="14"/>
      <c r="D32" s="18">
        <v>1000000</v>
      </c>
      <c r="E32" s="148">
        <f t="shared" si="0"/>
        <v>43008270.750000007</v>
      </c>
      <c r="G32" s="86"/>
      <c r="H32" s="8"/>
      <c r="K32" s="57"/>
    </row>
    <row r="33" spans="1:11" ht="15" customHeight="1" x14ac:dyDescent="0.25">
      <c r="A33" s="305"/>
      <c r="B33" s="28" t="s">
        <v>1912</v>
      </c>
      <c r="C33" s="14"/>
      <c r="D33" s="18">
        <v>132731.6</v>
      </c>
      <c r="E33" s="148">
        <f t="shared" si="0"/>
        <v>42875539.150000006</v>
      </c>
      <c r="G33" s="86"/>
      <c r="H33" s="8"/>
      <c r="K33" s="57"/>
    </row>
    <row r="34" spans="1:11" ht="15" customHeight="1" x14ac:dyDescent="0.25">
      <c r="A34" s="305"/>
      <c r="B34" s="28" t="s">
        <v>200</v>
      </c>
      <c r="C34" s="14"/>
      <c r="D34" s="18">
        <v>50000</v>
      </c>
      <c r="E34" s="148">
        <f t="shared" si="0"/>
        <v>42825539.150000006</v>
      </c>
      <c r="G34" s="86"/>
      <c r="H34" s="8"/>
      <c r="K34" s="57"/>
    </row>
    <row r="35" spans="1:11" ht="15" customHeight="1" x14ac:dyDescent="0.25">
      <c r="A35" s="305"/>
      <c r="B35" s="28" t="s">
        <v>2533</v>
      </c>
      <c r="C35" s="14"/>
      <c r="D35" s="18">
        <v>44842.48</v>
      </c>
      <c r="E35" s="148">
        <f t="shared" si="0"/>
        <v>42780696.670000009</v>
      </c>
      <c r="G35" s="86"/>
      <c r="H35" s="8"/>
      <c r="K35" s="57"/>
    </row>
    <row r="36" spans="1:11" ht="15" customHeight="1" x14ac:dyDescent="0.25">
      <c r="A36" s="305"/>
      <c r="B36" s="28" t="s">
        <v>1557</v>
      </c>
      <c r="C36" s="14"/>
      <c r="D36" s="18">
        <v>61608.98</v>
      </c>
      <c r="E36" s="148">
        <f t="shared" si="0"/>
        <v>42719087.690000013</v>
      </c>
      <c r="G36" s="86"/>
      <c r="H36" s="8"/>
      <c r="K36" s="57"/>
    </row>
    <row r="37" spans="1:11" ht="15" customHeight="1" x14ac:dyDescent="0.25">
      <c r="A37" s="305"/>
      <c r="B37" s="28" t="s">
        <v>2534</v>
      </c>
      <c r="C37" s="14"/>
      <c r="D37" s="18">
        <v>59068.26</v>
      </c>
      <c r="E37" s="148">
        <f t="shared" si="0"/>
        <v>42660019.430000015</v>
      </c>
      <c r="G37" s="86"/>
      <c r="H37" s="8"/>
      <c r="K37" s="57"/>
    </row>
    <row r="38" spans="1:11" ht="15" customHeight="1" x14ac:dyDescent="0.25">
      <c r="A38" s="305"/>
      <c r="B38" s="28" t="s">
        <v>2535</v>
      </c>
      <c r="C38" s="14"/>
      <c r="D38" s="18">
        <v>61120.82</v>
      </c>
      <c r="E38" s="148">
        <f t="shared" si="0"/>
        <v>42598898.610000014</v>
      </c>
      <c r="G38" s="86"/>
      <c r="H38" s="8"/>
      <c r="K38" s="57"/>
    </row>
    <row r="39" spans="1:11" ht="15" customHeight="1" x14ac:dyDescent="0.25">
      <c r="A39" s="305"/>
      <c r="B39" s="28" t="s">
        <v>2536</v>
      </c>
      <c r="C39" s="14"/>
      <c r="D39" s="18">
        <v>84549.63</v>
      </c>
      <c r="E39" s="148">
        <f t="shared" si="0"/>
        <v>42514348.980000012</v>
      </c>
      <c r="G39" s="86"/>
      <c r="H39" s="8"/>
      <c r="K39" s="57"/>
    </row>
    <row r="40" spans="1:11" ht="15" customHeight="1" x14ac:dyDescent="0.25">
      <c r="A40" s="305"/>
      <c r="B40" s="28" t="s">
        <v>1338</v>
      </c>
      <c r="C40" s="14"/>
      <c r="D40" s="18">
        <v>175470.07</v>
      </c>
      <c r="E40" s="148">
        <f t="shared" si="0"/>
        <v>42338878.910000011</v>
      </c>
      <c r="G40" s="86"/>
      <c r="H40" s="8"/>
      <c r="K40" s="57"/>
    </row>
    <row r="41" spans="1:11" ht="15" customHeight="1" x14ac:dyDescent="0.25">
      <c r="A41" s="305"/>
      <c r="B41" s="28" t="s">
        <v>504</v>
      </c>
      <c r="C41" s="14"/>
      <c r="D41" s="18">
        <v>300780.39</v>
      </c>
      <c r="E41" s="148">
        <f t="shared" si="0"/>
        <v>42038098.520000011</v>
      </c>
      <c r="G41" s="86"/>
      <c r="H41" s="8"/>
      <c r="K41" s="57"/>
    </row>
    <row r="42" spans="1:11" ht="15" customHeight="1" x14ac:dyDescent="0.25">
      <c r="A42" s="305"/>
      <c r="B42" s="28" t="s">
        <v>237</v>
      </c>
      <c r="C42" s="14"/>
      <c r="D42" s="18">
        <v>432603.87</v>
      </c>
      <c r="E42" s="148">
        <f t="shared" si="0"/>
        <v>41605494.650000013</v>
      </c>
      <c r="G42" s="86"/>
      <c r="H42" s="8"/>
      <c r="K42" s="57"/>
    </row>
    <row r="43" spans="1:11" ht="15" customHeight="1" x14ac:dyDescent="0.25">
      <c r="A43" s="305"/>
      <c r="B43" s="28" t="s">
        <v>915</v>
      </c>
      <c r="C43" s="14"/>
      <c r="D43" s="18">
        <v>11417.26</v>
      </c>
      <c r="E43" s="148">
        <f t="shared" si="0"/>
        <v>41594077.390000015</v>
      </c>
      <c r="G43" s="86"/>
      <c r="H43" s="8"/>
      <c r="K43" s="57"/>
    </row>
    <row r="44" spans="1:11" ht="15" customHeight="1" x14ac:dyDescent="0.25">
      <c r="A44" s="305"/>
      <c r="B44" s="28" t="s">
        <v>874</v>
      </c>
      <c r="C44" s="14"/>
      <c r="D44" s="18">
        <v>91817.11</v>
      </c>
      <c r="E44" s="148">
        <f t="shared" si="0"/>
        <v>41502260.280000016</v>
      </c>
      <c r="G44" s="86"/>
      <c r="H44" s="8"/>
      <c r="K44" s="57"/>
    </row>
    <row r="45" spans="1:11" ht="15" customHeight="1" x14ac:dyDescent="0.25">
      <c r="A45" s="305"/>
      <c r="B45" s="28" t="s">
        <v>978</v>
      </c>
      <c r="C45" s="14"/>
      <c r="D45" s="18">
        <v>43926.8</v>
      </c>
      <c r="E45" s="148">
        <f t="shared" si="0"/>
        <v>41458333.480000019</v>
      </c>
      <c r="G45" s="86"/>
      <c r="H45" s="8"/>
      <c r="K45" s="57"/>
    </row>
    <row r="46" spans="1:11" ht="15" customHeight="1" x14ac:dyDescent="0.25">
      <c r="A46" s="305"/>
      <c r="B46" s="28" t="s">
        <v>1089</v>
      </c>
      <c r="C46" s="14"/>
      <c r="D46" s="18">
        <v>111734.55</v>
      </c>
      <c r="E46" s="148">
        <f t="shared" si="0"/>
        <v>41346598.930000022</v>
      </c>
      <c r="G46" s="86"/>
      <c r="H46" s="8"/>
      <c r="K46" s="57"/>
    </row>
    <row r="47" spans="1:11" ht="15" customHeight="1" x14ac:dyDescent="0.25">
      <c r="A47" s="305"/>
      <c r="B47" s="28" t="s">
        <v>1012</v>
      </c>
      <c r="C47" s="14"/>
      <c r="D47" s="18">
        <v>228093.18</v>
      </c>
      <c r="E47" s="148">
        <f t="shared" si="0"/>
        <v>41118505.750000022</v>
      </c>
      <c r="G47" s="86"/>
      <c r="H47" s="8"/>
      <c r="K47" s="57"/>
    </row>
    <row r="48" spans="1:11" ht="15" customHeight="1" x14ac:dyDescent="0.25">
      <c r="A48" s="305"/>
      <c r="B48" s="28" t="s">
        <v>1090</v>
      </c>
      <c r="C48" s="14"/>
      <c r="D48" s="18">
        <v>473892</v>
      </c>
      <c r="E48" s="148">
        <f t="shared" si="0"/>
        <v>40644613.750000022</v>
      </c>
      <c r="G48" s="86"/>
      <c r="H48" s="8"/>
      <c r="K48" s="57"/>
    </row>
    <row r="49" spans="1:11" ht="15" customHeight="1" x14ac:dyDescent="0.25">
      <c r="A49" s="305"/>
      <c r="B49" s="28" t="s">
        <v>763</v>
      </c>
      <c r="C49" s="14"/>
      <c r="D49" s="18">
        <v>251736.04</v>
      </c>
      <c r="E49" s="148">
        <f t="shared" si="0"/>
        <v>40392877.710000023</v>
      </c>
      <c r="G49" s="86"/>
      <c r="H49" s="8"/>
      <c r="K49" s="57"/>
    </row>
    <row r="50" spans="1:11" ht="15" customHeight="1" x14ac:dyDescent="0.25">
      <c r="A50" s="305"/>
      <c r="B50" s="28" t="s">
        <v>1911</v>
      </c>
      <c r="C50" s="14"/>
      <c r="D50" s="18">
        <v>318370.43</v>
      </c>
      <c r="E50" s="148">
        <f t="shared" si="0"/>
        <v>40074507.280000024</v>
      </c>
      <c r="G50" s="86"/>
      <c r="H50" s="8"/>
      <c r="K50" s="57"/>
    </row>
    <row r="51" spans="1:11" ht="15" customHeight="1" x14ac:dyDescent="0.25">
      <c r="A51" s="305"/>
      <c r="B51" s="28" t="s">
        <v>841</v>
      </c>
      <c r="C51" s="14"/>
      <c r="D51" s="18">
        <v>362890.06</v>
      </c>
      <c r="E51" s="148">
        <f t="shared" si="0"/>
        <v>39711617.220000021</v>
      </c>
      <c r="G51" s="86"/>
      <c r="H51" s="8"/>
      <c r="K51" s="57"/>
    </row>
    <row r="52" spans="1:11" ht="15" customHeight="1" x14ac:dyDescent="0.25">
      <c r="A52" s="305"/>
      <c r="B52" s="28" t="s">
        <v>354</v>
      </c>
      <c r="C52" s="14"/>
      <c r="D52" s="18">
        <v>100000</v>
      </c>
      <c r="E52" s="148">
        <f t="shared" si="0"/>
        <v>39611617.220000021</v>
      </c>
      <c r="G52" s="86"/>
      <c r="H52" s="8"/>
      <c r="K52" s="57"/>
    </row>
    <row r="53" spans="1:11" ht="15" customHeight="1" x14ac:dyDescent="0.25">
      <c r="A53" s="305"/>
      <c r="B53" s="28" t="s">
        <v>2537</v>
      </c>
      <c r="C53" s="14"/>
      <c r="D53" s="18">
        <v>520477.37</v>
      </c>
      <c r="E53" s="148">
        <f t="shared" si="0"/>
        <v>39091139.850000024</v>
      </c>
      <c r="G53" s="86"/>
      <c r="H53" s="8"/>
      <c r="K53" s="57"/>
    </row>
    <row r="54" spans="1:11" ht="15" customHeight="1" x14ac:dyDescent="0.25">
      <c r="A54" s="305"/>
      <c r="B54" s="231" t="s">
        <v>16</v>
      </c>
      <c r="C54" s="192"/>
      <c r="D54" s="193"/>
      <c r="E54" s="148">
        <f t="shared" si="0"/>
        <v>39091139.850000024</v>
      </c>
      <c r="G54" s="86"/>
      <c r="H54" s="8"/>
      <c r="K54" s="57"/>
    </row>
    <row r="55" spans="1:11" ht="15" customHeight="1" x14ac:dyDescent="0.25">
      <c r="A55" s="305"/>
      <c r="B55" s="28"/>
      <c r="C55" s="14"/>
      <c r="D55" s="18"/>
      <c r="E55" s="148">
        <f t="shared" si="0"/>
        <v>39091139.850000024</v>
      </c>
      <c r="G55" s="86"/>
      <c r="H55" s="8"/>
      <c r="K55" s="57"/>
    </row>
    <row r="56" spans="1:11" ht="15" customHeight="1" x14ac:dyDescent="0.25">
      <c r="A56" s="305"/>
      <c r="B56" s="28" t="s">
        <v>2540</v>
      </c>
      <c r="C56" s="14"/>
      <c r="D56" s="18">
        <v>259.39999999999998</v>
      </c>
      <c r="E56" s="148">
        <f t="shared" si="0"/>
        <v>39090880.450000025</v>
      </c>
      <c r="G56" s="86"/>
      <c r="H56" s="8"/>
      <c r="K56" s="57"/>
    </row>
    <row r="57" spans="1:11" ht="15" customHeight="1" x14ac:dyDescent="0.25">
      <c r="A57" s="305"/>
      <c r="B57" s="28" t="s">
        <v>62</v>
      </c>
      <c r="C57" s="14"/>
      <c r="D57" s="18">
        <v>500000</v>
      </c>
      <c r="E57" s="148">
        <f t="shared" si="0"/>
        <v>38590880.450000025</v>
      </c>
      <c r="G57" s="86"/>
      <c r="H57" s="8"/>
      <c r="K57" s="57"/>
    </row>
    <row r="58" spans="1:11" ht="15" customHeight="1" x14ac:dyDescent="0.25">
      <c r="A58" s="305"/>
      <c r="B58" s="28" t="s">
        <v>52</v>
      </c>
      <c r="C58" s="14"/>
      <c r="D58" s="18">
        <v>500000</v>
      </c>
      <c r="E58" s="148">
        <f t="shared" si="0"/>
        <v>38090880.450000025</v>
      </c>
      <c r="G58" s="86"/>
      <c r="H58" s="8"/>
      <c r="K58" s="57"/>
    </row>
    <row r="59" spans="1:11" ht="15" customHeight="1" x14ac:dyDescent="0.25">
      <c r="A59" s="305"/>
      <c r="B59" s="28" t="s">
        <v>112</v>
      </c>
      <c r="C59" s="14"/>
      <c r="D59" s="18">
        <v>500000</v>
      </c>
      <c r="E59" s="148">
        <f t="shared" si="0"/>
        <v>37590880.450000025</v>
      </c>
      <c r="G59" s="86"/>
      <c r="H59" s="8"/>
      <c r="K59" s="57"/>
    </row>
    <row r="60" spans="1:11" ht="15" customHeight="1" x14ac:dyDescent="0.25">
      <c r="A60" s="305"/>
      <c r="B60" s="28" t="s">
        <v>846</v>
      </c>
      <c r="C60" s="14"/>
      <c r="D60" s="18">
        <v>500000</v>
      </c>
      <c r="E60" s="148">
        <f t="shared" si="0"/>
        <v>37090880.450000025</v>
      </c>
      <c r="G60" s="86"/>
      <c r="H60" s="8"/>
      <c r="K60" s="57"/>
    </row>
    <row r="61" spans="1:11" ht="15" customHeight="1" x14ac:dyDescent="0.25">
      <c r="A61" s="305"/>
      <c r="B61" s="28" t="s">
        <v>408</v>
      </c>
      <c r="C61" s="14"/>
      <c r="D61" s="18">
        <v>3000000</v>
      </c>
      <c r="E61" s="148">
        <f t="shared" si="0"/>
        <v>34090880.450000025</v>
      </c>
      <c r="G61" s="86"/>
      <c r="H61" s="8"/>
      <c r="K61" s="57"/>
    </row>
    <row r="62" spans="1:11" ht="15" customHeight="1" x14ac:dyDescent="0.25">
      <c r="A62" s="305"/>
      <c r="B62" s="28" t="s">
        <v>2541</v>
      </c>
      <c r="C62" s="14"/>
      <c r="D62" s="18">
        <v>250000</v>
      </c>
      <c r="E62" s="148">
        <f t="shared" si="0"/>
        <v>33840880.450000025</v>
      </c>
      <c r="G62" s="86"/>
      <c r="H62" s="8"/>
      <c r="K62" s="57"/>
    </row>
    <row r="63" spans="1:11" ht="15" customHeight="1" x14ac:dyDescent="0.25">
      <c r="A63" s="305"/>
      <c r="B63" s="28" t="s">
        <v>1782</v>
      </c>
      <c r="C63" s="14"/>
      <c r="D63" s="18">
        <v>466014.97</v>
      </c>
      <c r="E63" s="148">
        <f t="shared" si="0"/>
        <v>33374865.480000027</v>
      </c>
      <c r="G63" s="86"/>
      <c r="H63" s="8"/>
      <c r="K63" s="57"/>
    </row>
    <row r="64" spans="1:11" ht="15" customHeight="1" x14ac:dyDescent="0.25">
      <c r="A64" s="305"/>
      <c r="B64" s="28" t="s">
        <v>435</v>
      </c>
      <c r="C64" s="14"/>
      <c r="D64" s="18">
        <v>499670.49</v>
      </c>
      <c r="E64" s="148">
        <f t="shared" si="0"/>
        <v>32875194.990000028</v>
      </c>
      <c r="G64" s="86"/>
      <c r="H64" s="8"/>
      <c r="K64" s="57"/>
    </row>
    <row r="65" spans="1:11" ht="15" customHeight="1" x14ac:dyDescent="0.25">
      <c r="A65" s="305"/>
      <c r="B65" s="28" t="s">
        <v>334</v>
      </c>
      <c r="C65" s="14"/>
      <c r="D65" s="18">
        <v>682213.55</v>
      </c>
      <c r="E65" s="148">
        <f t="shared" si="0"/>
        <v>32192981.440000027</v>
      </c>
      <c r="G65" s="86"/>
      <c r="H65" s="8"/>
      <c r="K65" s="57"/>
    </row>
    <row r="66" spans="1:11" ht="15" customHeight="1" x14ac:dyDescent="0.25">
      <c r="A66" s="305"/>
      <c r="B66" s="28" t="s">
        <v>1181</v>
      </c>
      <c r="C66" s="14"/>
      <c r="D66" s="18">
        <v>694561.87</v>
      </c>
      <c r="E66" s="148">
        <f t="shared" si="0"/>
        <v>31498419.570000026</v>
      </c>
      <c r="G66" s="86"/>
      <c r="H66" s="8"/>
      <c r="K66" s="57"/>
    </row>
    <row r="67" spans="1:11" ht="15" customHeight="1" x14ac:dyDescent="0.25">
      <c r="A67" s="305"/>
      <c r="B67" s="28" t="s">
        <v>991</v>
      </c>
      <c r="C67" s="14"/>
      <c r="D67" s="18">
        <v>1000000</v>
      </c>
      <c r="E67" s="148">
        <f t="shared" si="0"/>
        <v>30498419.570000026</v>
      </c>
      <c r="G67" s="86"/>
      <c r="H67" s="8"/>
      <c r="K67" s="57"/>
    </row>
    <row r="68" spans="1:11" ht="15" customHeight="1" x14ac:dyDescent="0.25">
      <c r="A68" s="305"/>
      <c r="B68" s="28" t="s">
        <v>555</v>
      </c>
      <c r="C68" s="14"/>
      <c r="D68" s="18">
        <v>2169417.2599999998</v>
      </c>
      <c r="E68" s="148">
        <f t="shared" si="0"/>
        <v>28329002.310000025</v>
      </c>
      <c r="G68" s="86"/>
      <c r="H68" s="8"/>
      <c r="K68" s="57"/>
    </row>
    <row r="69" spans="1:11" ht="15" customHeight="1" x14ac:dyDescent="0.25">
      <c r="A69" s="305"/>
      <c r="B69" s="28" t="s">
        <v>2542</v>
      </c>
      <c r="C69" s="14"/>
      <c r="D69" s="18">
        <v>3162311.52</v>
      </c>
      <c r="E69" s="148">
        <f t="shared" si="0"/>
        <v>25166690.790000025</v>
      </c>
      <c r="G69" s="86"/>
      <c r="H69" s="8"/>
      <c r="K69" s="57"/>
    </row>
    <row r="70" spans="1:11" ht="15" customHeight="1" x14ac:dyDescent="0.25">
      <c r="A70" s="305"/>
      <c r="B70" s="28" t="s">
        <v>2144</v>
      </c>
      <c r="C70" s="14"/>
      <c r="D70" s="18">
        <v>1000000</v>
      </c>
      <c r="E70" s="148">
        <f t="shared" ref="E70:E125" si="1">+E69+C70-D70</f>
        <v>24166690.790000025</v>
      </c>
      <c r="G70" s="86"/>
      <c r="H70" s="8"/>
      <c r="K70" s="57"/>
    </row>
    <row r="71" spans="1:11" ht="15" customHeight="1" x14ac:dyDescent="0.25">
      <c r="A71" s="305"/>
      <c r="B71" s="28" t="s">
        <v>197</v>
      </c>
      <c r="C71" s="14"/>
      <c r="D71" s="18">
        <v>86806.64</v>
      </c>
      <c r="E71" s="148">
        <f t="shared" si="1"/>
        <v>24079884.150000025</v>
      </c>
      <c r="G71" s="86"/>
      <c r="H71" s="8"/>
      <c r="K71" s="57"/>
    </row>
    <row r="72" spans="1:11" ht="15" customHeight="1" x14ac:dyDescent="0.25">
      <c r="A72" s="305"/>
      <c r="B72" s="28" t="s">
        <v>621</v>
      </c>
      <c r="C72" s="14"/>
      <c r="D72" s="18">
        <v>360308.71</v>
      </c>
      <c r="E72" s="148">
        <f t="shared" si="1"/>
        <v>23719575.440000024</v>
      </c>
      <c r="G72" s="86"/>
      <c r="H72" s="8"/>
      <c r="K72" s="57"/>
    </row>
    <row r="73" spans="1:11" ht="15" customHeight="1" x14ac:dyDescent="0.25">
      <c r="A73" s="305"/>
      <c r="B73" s="28" t="s">
        <v>797</v>
      </c>
      <c r="C73" s="14"/>
      <c r="D73" s="18">
        <v>100000</v>
      </c>
      <c r="E73" s="148">
        <f t="shared" si="1"/>
        <v>23619575.440000024</v>
      </c>
      <c r="G73" s="86"/>
      <c r="H73" s="8"/>
      <c r="K73" s="57"/>
    </row>
    <row r="74" spans="1:11" ht="15" customHeight="1" x14ac:dyDescent="0.25">
      <c r="A74" s="305"/>
      <c r="B74" s="28" t="s">
        <v>248</v>
      </c>
      <c r="C74" s="14"/>
      <c r="D74" s="18">
        <v>174105.4</v>
      </c>
      <c r="E74" s="148">
        <f t="shared" si="1"/>
        <v>23445470.040000025</v>
      </c>
      <c r="G74" s="86"/>
      <c r="H74" s="8"/>
      <c r="K74" s="57"/>
    </row>
    <row r="75" spans="1:11" ht="15" customHeight="1" x14ac:dyDescent="0.25">
      <c r="A75" s="305"/>
      <c r="B75" s="28" t="s">
        <v>246</v>
      </c>
      <c r="C75" s="14"/>
      <c r="D75" s="18">
        <v>200000</v>
      </c>
      <c r="E75" s="148">
        <f t="shared" si="1"/>
        <v>23245470.040000025</v>
      </c>
      <c r="G75" s="86"/>
      <c r="H75" s="8"/>
      <c r="K75" s="57"/>
    </row>
    <row r="76" spans="1:11" ht="15" customHeight="1" x14ac:dyDescent="0.25">
      <c r="A76" s="305"/>
      <c r="B76" s="28" t="s">
        <v>298</v>
      </c>
      <c r="C76" s="14"/>
      <c r="D76" s="18">
        <v>535708.12</v>
      </c>
      <c r="E76" s="148">
        <f t="shared" si="1"/>
        <v>22709761.920000024</v>
      </c>
      <c r="G76" s="86"/>
      <c r="H76" s="8"/>
      <c r="K76" s="57"/>
    </row>
    <row r="77" spans="1:11" ht="15" customHeight="1" x14ac:dyDescent="0.25">
      <c r="A77" s="305"/>
      <c r="B77" s="28" t="s">
        <v>333</v>
      </c>
      <c r="C77" s="14"/>
      <c r="D77" s="18">
        <v>625269.75</v>
      </c>
      <c r="E77" s="148">
        <f t="shared" si="1"/>
        <v>22084492.170000024</v>
      </c>
      <c r="G77" s="86"/>
      <c r="H77" s="8"/>
      <c r="K77" s="57"/>
    </row>
    <row r="78" spans="1:11" ht="15" customHeight="1" x14ac:dyDescent="0.25">
      <c r="A78" s="305"/>
      <c r="B78" s="28" t="s">
        <v>620</v>
      </c>
      <c r="C78" s="14"/>
      <c r="D78" s="18">
        <v>350000</v>
      </c>
      <c r="E78" s="148">
        <f t="shared" si="1"/>
        <v>21734492.170000024</v>
      </c>
      <c r="G78" s="86"/>
      <c r="H78" s="8"/>
      <c r="K78" s="57"/>
    </row>
    <row r="79" spans="1:11" ht="15" customHeight="1" x14ac:dyDescent="0.25">
      <c r="A79" s="305"/>
      <c r="B79" s="28" t="s">
        <v>57</v>
      </c>
      <c r="C79" s="14"/>
      <c r="D79" s="18">
        <v>775918.25</v>
      </c>
      <c r="E79" s="148">
        <f t="shared" si="1"/>
        <v>20958573.920000024</v>
      </c>
      <c r="G79" s="86"/>
      <c r="H79" s="8"/>
      <c r="K79" s="57"/>
    </row>
    <row r="80" spans="1:11" ht="15" customHeight="1" x14ac:dyDescent="0.25">
      <c r="A80" s="305"/>
      <c r="B80" s="28" t="s">
        <v>656</v>
      </c>
      <c r="C80" s="14"/>
      <c r="D80" s="18">
        <v>1079749.68</v>
      </c>
      <c r="E80" s="148">
        <f t="shared" si="1"/>
        <v>19878824.240000024</v>
      </c>
      <c r="G80" s="86"/>
      <c r="H80" s="8"/>
      <c r="K80" s="57"/>
    </row>
    <row r="81" spans="1:11" ht="15" customHeight="1" x14ac:dyDescent="0.25">
      <c r="A81" s="305"/>
      <c r="B81" s="28" t="s">
        <v>557</v>
      </c>
      <c r="C81" s="14"/>
      <c r="D81" s="18">
        <v>383175.29</v>
      </c>
      <c r="E81" s="148">
        <f t="shared" si="1"/>
        <v>19495648.950000025</v>
      </c>
      <c r="G81" s="86"/>
      <c r="H81" s="8"/>
      <c r="K81" s="57"/>
    </row>
    <row r="82" spans="1:11" ht="15" customHeight="1" x14ac:dyDescent="0.25">
      <c r="A82" s="305"/>
      <c r="B82" s="28" t="s">
        <v>558</v>
      </c>
      <c r="C82" s="14"/>
      <c r="D82" s="18">
        <v>250000</v>
      </c>
      <c r="E82" s="148">
        <f t="shared" si="1"/>
        <v>19245648.950000025</v>
      </c>
      <c r="G82" s="86"/>
      <c r="H82" s="8"/>
      <c r="K82" s="57"/>
    </row>
    <row r="83" spans="1:11" ht="15" customHeight="1" x14ac:dyDescent="0.25">
      <c r="A83" s="305"/>
      <c r="B83" s="28" t="s">
        <v>66</v>
      </c>
      <c r="C83" s="14"/>
      <c r="D83" s="18">
        <v>847434.21</v>
      </c>
      <c r="E83" s="148">
        <f t="shared" si="1"/>
        <v>18398214.740000024</v>
      </c>
      <c r="G83" s="86"/>
      <c r="H83" s="8"/>
      <c r="K83" s="57"/>
    </row>
    <row r="84" spans="1:11" ht="15" customHeight="1" x14ac:dyDescent="0.25">
      <c r="A84" s="305"/>
      <c r="B84" s="28" t="s">
        <v>1910</v>
      </c>
      <c r="C84" s="14"/>
      <c r="D84" s="18">
        <v>284332.88</v>
      </c>
      <c r="E84" s="148">
        <f t="shared" si="1"/>
        <v>18113881.860000025</v>
      </c>
      <c r="G84" s="86"/>
      <c r="H84" s="8"/>
      <c r="K84" s="57"/>
    </row>
    <row r="85" spans="1:11" ht="15" customHeight="1" x14ac:dyDescent="0.25">
      <c r="A85" s="305"/>
      <c r="B85" s="28" t="s">
        <v>64</v>
      </c>
      <c r="C85" s="14"/>
      <c r="D85" s="18">
        <v>3500000</v>
      </c>
      <c r="E85" s="148">
        <f t="shared" si="1"/>
        <v>14613881.860000025</v>
      </c>
      <c r="G85" s="86"/>
      <c r="H85" s="8"/>
      <c r="K85" s="57"/>
    </row>
    <row r="86" spans="1:11" ht="15" customHeight="1" x14ac:dyDescent="0.25">
      <c r="A86" s="305"/>
      <c r="B86" s="28" t="s">
        <v>1171</v>
      </c>
      <c r="C86" s="14"/>
      <c r="D86" s="18">
        <v>700000</v>
      </c>
      <c r="E86" s="148">
        <f t="shared" si="1"/>
        <v>13913881.860000025</v>
      </c>
      <c r="G86" s="86"/>
      <c r="H86" s="8"/>
      <c r="K86" s="57"/>
    </row>
    <row r="87" spans="1:11" ht="15" customHeight="1" x14ac:dyDescent="0.25">
      <c r="A87" s="305"/>
      <c r="B87" s="28" t="s">
        <v>503</v>
      </c>
      <c r="C87" s="14"/>
      <c r="D87" s="18">
        <v>719755.73</v>
      </c>
      <c r="E87" s="148">
        <f t="shared" si="1"/>
        <v>13194126.130000025</v>
      </c>
      <c r="G87" s="86"/>
      <c r="H87" s="8"/>
      <c r="K87" s="57"/>
    </row>
    <row r="88" spans="1:11" ht="15" customHeight="1" x14ac:dyDescent="0.25">
      <c r="A88" s="305"/>
      <c r="B88" s="28" t="s">
        <v>664</v>
      </c>
      <c r="C88" s="14"/>
      <c r="D88" s="18">
        <v>561841.22</v>
      </c>
      <c r="E88" s="148">
        <f t="shared" si="1"/>
        <v>12632284.910000024</v>
      </c>
      <c r="G88" s="86"/>
      <c r="H88" s="8"/>
      <c r="K88" s="57"/>
    </row>
    <row r="89" spans="1:11" ht="15" customHeight="1" x14ac:dyDescent="0.25">
      <c r="A89" s="305"/>
      <c r="B89" s="28" t="s">
        <v>285</v>
      </c>
      <c r="C89" s="14"/>
      <c r="D89" s="18">
        <v>372266.55</v>
      </c>
      <c r="E89" s="148">
        <f t="shared" si="1"/>
        <v>12260018.360000024</v>
      </c>
      <c r="G89" s="86"/>
      <c r="H89" s="8"/>
      <c r="K89" s="57"/>
    </row>
    <row r="90" spans="1:11" ht="15" customHeight="1" x14ac:dyDescent="0.25">
      <c r="A90" s="305"/>
      <c r="B90" s="28" t="s">
        <v>54</v>
      </c>
      <c r="C90" s="14"/>
      <c r="D90" s="18">
        <v>308032.90000000002</v>
      </c>
      <c r="E90" s="148">
        <f t="shared" si="1"/>
        <v>11951985.460000023</v>
      </c>
      <c r="G90" s="86"/>
      <c r="H90" s="8"/>
      <c r="K90" s="57"/>
    </row>
    <row r="91" spans="1:11" ht="15" customHeight="1" x14ac:dyDescent="0.25">
      <c r="A91" s="305"/>
      <c r="B91" s="28" t="s">
        <v>1913</v>
      </c>
      <c r="C91" s="14"/>
      <c r="D91" s="18">
        <v>348194.61</v>
      </c>
      <c r="E91" s="148">
        <f t="shared" si="1"/>
        <v>11603790.850000024</v>
      </c>
      <c r="G91" s="86"/>
      <c r="H91" s="8"/>
      <c r="K91" s="57"/>
    </row>
    <row r="92" spans="1:11" ht="15" customHeight="1" x14ac:dyDescent="0.25">
      <c r="A92" s="305"/>
      <c r="B92" s="28" t="s">
        <v>376</v>
      </c>
      <c r="C92" s="14"/>
      <c r="D92" s="18">
        <v>284650.88</v>
      </c>
      <c r="E92" s="148">
        <f t="shared" si="1"/>
        <v>11319139.970000023</v>
      </c>
      <c r="G92" s="86"/>
      <c r="H92" s="8"/>
      <c r="K92" s="57"/>
    </row>
    <row r="93" spans="1:11" ht="15" customHeight="1" x14ac:dyDescent="0.25">
      <c r="A93" s="305"/>
      <c r="B93" s="28" t="s">
        <v>1604</v>
      </c>
      <c r="C93" s="14"/>
      <c r="D93" s="18">
        <v>217260.6</v>
      </c>
      <c r="E93" s="148">
        <f t="shared" si="1"/>
        <v>11101879.370000023</v>
      </c>
      <c r="G93" s="86"/>
      <c r="H93" s="8"/>
      <c r="K93" s="57"/>
    </row>
    <row r="94" spans="1:11" ht="15" customHeight="1" x14ac:dyDescent="0.25">
      <c r="A94" s="305"/>
      <c r="B94" s="28" t="s">
        <v>231</v>
      </c>
      <c r="C94" s="14"/>
      <c r="D94" s="18">
        <v>218905</v>
      </c>
      <c r="E94" s="148">
        <f t="shared" si="1"/>
        <v>10882974.370000023</v>
      </c>
      <c r="G94" s="86"/>
      <c r="H94" s="8"/>
      <c r="K94" s="57"/>
    </row>
    <row r="95" spans="1:11" ht="15" customHeight="1" x14ac:dyDescent="0.25">
      <c r="A95" s="305"/>
      <c r="B95" s="28" t="s">
        <v>1427</v>
      </c>
      <c r="C95" s="14"/>
      <c r="D95" s="18">
        <v>235597.02</v>
      </c>
      <c r="E95" s="148">
        <f t="shared" si="1"/>
        <v>10647377.350000024</v>
      </c>
      <c r="G95" s="86"/>
      <c r="H95" s="8"/>
      <c r="K95" s="57"/>
    </row>
    <row r="96" spans="1:11" ht="15" customHeight="1" x14ac:dyDescent="0.25">
      <c r="A96" s="305"/>
      <c r="B96" s="28" t="s">
        <v>1176</v>
      </c>
      <c r="C96" s="14"/>
      <c r="D96" s="18">
        <v>240470.37</v>
      </c>
      <c r="E96" s="148">
        <f t="shared" si="1"/>
        <v>10406906.980000025</v>
      </c>
      <c r="G96" s="86"/>
      <c r="H96" s="8"/>
      <c r="K96" s="57"/>
    </row>
    <row r="97" spans="1:11" ht="15" customHeight="1" x14ac:dyDescent="0.25">
      <c r="A97" s="305"/>
      <c r="B97" s="28" t="s">
        <v>511</v>
      </c>
      <c r="C97" s="14"/>
      <c r="D97" s="18">
        <v>244855.42</v>
      </c>
      <c r="E97" s="148">
        <f t="shared" si="1"/>
        <v>10162051.560000025</v>
      </c>
      <c r="G97" s="86"/>
      <c r="H97" s="8"/>
      <c r="K97" s="57"/>
    </row>
    <row r="98" spans="1:11" ht="15" customHeight="1" x14ac:dyDescent="0.25">
      <c r="A98" s="305"/>
      <c r="B98" s="28" t="s">
        <v>1337</v>
      </c>
      <c r="C98" s="14"/>
      <c r="D98" s="18">
        <v>249348.24</v>
      </c>
      <c r="E98" s="148">
        <f t="shared" si="1"/>
        <v>9912703.3200000245</v>
      </c>
      <c r="G98" s="86"/>
      <c r="H98" s="8"/>
      <c r="K98" s="57"/>
    </row>
    <row r="99" spans="1:11" ht="15" customHeight="1" x14ac:dyDescent="0.25">
      <c r="A99" s="305"/>
      <c r="B99" s="28" t="s">
        <v>201</v>
      </c>
      <c r="C99" s="14"/>
      <c r="D99" s="18">
        <v>277882.33</v>
      </c>
      <c r="E99" s="148">
        <f t="shared" si="1"/>
        <v>9634820.9900000244</v>
      </c>
      <c r="G99" s="86"/>
      <c r="H99" s="8"/>
      <c r="K99" s="57"/>
    </row>
    <row r="100" spans="1:11" ht="15" customHeight="1" x14ac:dyDescent="0.25">
      <c r="A100" s="305"/>
      <c r="B100" s="28" t="s">
        <v>920</v>
      </c>
      <c r="C100" s="14"/>
      <c r="D100" s="18">
        <v>176494.43</v>
      </c>
      <c r="E100" s="148">
        <f t="shared" si="1"/>
        <v>9458326.5600000247</v>
      </c>
      <c r="G100" s="86"/>
      <c r="H100" s="8"/>
      <c r="K100" s="57"/>
    </row>
    <row r="101" spans="1:11" ht="15" customHeight="1" x14ac:dyDescent="0.25">
      <c r="A101" s="305"/>
      <c r="B101" s="28" t="s">
        <v>75</v>
      </c>
      <c r="C101" s="14"/>
      <c r="D101" s="18">
        <v>177406.38</v>
      </c>
      <c r="E101" s="148">
        <f t="shared" si="1"/>
        <v>9280920.1800000239</v>
      </c>
      <c r="G101" s="86"/>
      <c r="H101" s="8"/>
      <c r="K101" s="57"/>
    </row>
    <row r="102" spans="1:11" ht="15" customHeight="1" x14ac:dyDescent="0.25">
      <c r="A102" s="305"/>
      <c r="B102" s="28" t="s">
        <v>2267</v>
      </c>
      <c r="C102" s="14"/>
      <c r="D102" s="18">
        <v>197697.5</v>
      </c>
      <c r="E102" s="148">
        <f t="shared" si="1"/>
        <v>9083222.6800000239</v>
      </c>
      <c r="G102" s="86"/>
      <c r="H102" s="8"/>
      <c r="K102" s="57"/>
    </row>
    <row r="103" spans="1:11" ht="15" customHeight="1" x14ac:dyDescent="0.25">
      <c r="A103" s="305"/>
      <c r="B103" s="28" t="s">
        <v>2538</v>
      </c>
      <c r="C103" s="14"/>
      <c r="D103" s="18">
        <v>209386.12</v>
      </c>
      <c r="E103" s="148">
        <f t="shared" si="1"/>
        <v>8873836.5600000247</v>
      </c>
      <c r="G103" s="86"/>
      <c r="H103" s="8"/>
      <c r="K103" s="57"/>
    </row>
    <row r="104" spans="1:11" ht="15" customHeight="1" x14ac:dyDescent="0.25">
      <c r="A104" s="305"/>
      <c r="B104" s="28" t="s">
        <v>2176</v>
      </c>
      <c r="C104" s="14"/>
      <c r="D104" s="18">
        <v>86915.68</v>
      </c>
      <c r="E104" s="148">
        <f t="shared" si="1"/>
        <v>8786920.880000025</v>
      </c>
      <c r="G104" s="86"/>
      <c r="H104" s="8"/>
      <c r="K104" s="57"/>
    </row>
    <row r="105" spans="1:11" ht="15" customHeight="1" x14ac:dyDescent="0.25">
      <c r="A105" s="305"/>
      <c r="B105" s="28" t="s">
        <v>505</v>
      </c>
      <c r="C105" s="14"/>
      <c r="D105" s="18">
        <v>90550.32</v>
      </c>
      <c r="E105" s="148">
        <f t="shared" si="1"/>
        <v>8696370.5600000247</v>
      </c>
      <c r="G105" s="86"/>
      <c r="H105" s="8"/>
      <c r="K105" s="57"/>
    </row>
    <row r="106" spans="1:11" ht="15" customHeight="1" x14ac:dyDescent="0.25">
      <c r="A106" s="305"/>
      <c r="B106" s="28" t="s">
        <v>1426</v>
      </c>
      <c r="C106" s="14"/>
      <c r="D106" s="18">
        <v>91630.48</v>
      </c>
      <c r="E106" s="148">
        <f t="shared" si="1"/>
        <v>8604740.0800000243</v>
      </c>
      <c r="G106" s="86"/>
      <c r="H106" s="8"/>
      <c r="K106" s="57"/>
    </row>
    <row r="107" spans="1:11" ht="15" customHeight="1" x14ac:dyDescent="0.25">
      <c r="A107" s="305"/>
      <c r="B107" s="28" t="s">
        <v>232</v>
      </c>
      <c r="C107" s="14"/>
      <c r="D107" s="18">
        <v>92298.31</v>
      </c>
      <c r="E107" s="148">
        <f t="shared" si="1"/>
        <v>8512441.7700000238</v>
      </c>
      <c r="G107" s="86"/>
      <c r="H107" s="8"/>
      <c r="K107" s="57"/>
    </row>
    <row r="108" spans="1:11" ht="15" customHeight="1" x14ac:dyDescent="0.25">
      <c r="A108" s="305"/>
      <c r="B108" s="28" t="s">
        <v>1873</v>
      </c>
      <c r="C108" s="14"/>
      <c r="D108" s="18">
        <v>96443.33</v>
      </c>
      <c r="E108" s="148">
        <f t="shared" si="1"/>
        <v>8415998.4400000237</v>
      </c>
      <c r="G108" s="86"/>
      <c r="H108" s="8"/>
      <c r="K108" s="57"/>
    </row>
    <row r="109" spans="1:11" ht="15" customHeight="1" x14ac:dyDescent="0.25">
      <c r="A109" s="305"/>
      <c r="B109" s="28" t="s">
        <v>429</v>
      </c>
      <c r="C109" s="14"/>
      <c r="D109" s="18">
        <v>97987.44</v>
      </c>
      <c r="E109" s="148">
        <f t="shared" si="1"/>
        <v>8318011.0000000233</v>
      </c>
      <c r="G109" s="86"/>
      <c r="H109" s="8"/>
      <c r="K109" s="57"/>
    </row>
    <row r="110" spans="1:11" ht="15" customHeight="1" x14ac:dyDescent="0.25">
      <c r="A110" s="305"/>
      <c r="B110" s="28" t="s">
        <v>796</v>
      </c>
      <c r="C110" s="14"/>
      <c r="D110" s="18">
        <v>102326.56</v>
      </c>
      <c r="E110" s="148">
        <f t="shared" si="1"/>
        <v>8215684.4400000237</v>
      </c>
      <c r="G110" s="86"/>
      <c r="H110" s="8"/>
      <c r="K110" s="57"/>
    </row>
    <row r="111" spans="1:11" ht="15" customHeight="1" x14ac:dyDescent="0.25">
      <c r="A111" s="305"/>
      <c r="B111" s="28" t="s">
        <v>1339</v>
      </c>
      <c r="C111" s="14"/>
      <c r="D111" s="18">
        <v>105973.41</v>
      </c>
      <c r="E111" s="148">
        <f t="shared" si="1"/>
        <v>8109711.0300000235</v>
      </c>
      <c r="G111" s="86"/>
      <c r="H111" s="8"/>
      <c r="K111" s="57"/>
    </row>
    <row r="112" spans="1:11" ht="15" customHeight="1" x14ac:dyDescent="0.25">
      <c r="A112" s="305"/>
      <c r="B112" s="28" t="s">
        <v>1344</v>
      </c>
      <c r="C112" s="14"/>
      <c r="D112" s="18">
        <v>110481.53</v>
      </c>
      <c r="E112" s="148">
        <f t="shared" si="1"/>
        <v>7999229.5000000233</v>
      </c>
      <c r="G112" s="86"/>
      <c r="H112" s="8"/>
      <c r="K112" s="57"/>
    </row>
    <row r="113" spans="1:11" ht="15" customHeight="1" x14ac:dyDescent="0.25">
      <c r="A113" s="305"/>
      <c r="B113" s="28" t="s">
        <v>154</v>
      </c>
      <c r="C113" s="14"/>
      <c r="D113" s="18">
        <v>114394.76</v>
      </c>
      <c r="E113" s="148">
        <f t="shared" si="1"/>
        <v>7884834.7400000235</v>
      </c>
      <c r="G113" s="86"/>
      <c r="H113" s="8"/>
      <c r="K113" s="57"/>
    </row>
    <row r="114" spans="1:11" ht="15" customHeight="1" x14ac:dyDescent="0.25">
      <c r="A114" s="305"/>
      <c r="B114" s="28" t="s">
        <v>2539</v>
      </c>
      <c r="C114" s="14"/>
      <c r="D114" s="18">
        <v>115627.63</v>
      </c>
      <c r="E114" s="148">
        <f t="shared" si="1"/>
        <v>7769207.1100000236</v>
      </c>
      <c r="G114" s="86"/>
      <c r="H114" s="8"/>
      <c r="K114" s="57"/>
    </row>
    <row r="115" spans="1:11" ht="15" customHeight="1" x14ac:dyDescent="0.25">
      <c r="A115" s="305"/>
      <c r="B115" s="28" t="s">
        <v>430</v>
      </c>
      <c r="C115" s="14"/>
      <c r="D115" s="18">
        <v>121752.39</v>
      </c>
      <c r="E115" s="148">
        <f t="shared" si="1"/>
        <v>7647454.720000024</v>
      </c>
      <c r="G115" s="86"/>
      <c r="H115" s="8"/>
      <c r="K115" s="57"/>
    </row>
    <row r="116" spans="1:11" ht="15" customHeight="1" x14ac:dyDescent="0.25">
      <c r="A116" s="305"/>
      <c r="B116" s="28" t="s">
        <v>622</v>
      </c>
      <c r="C116" s="14"/>
      <c r="D116" s="18">
        <v>127078.76</v>
      </c>
      <c r="E116" s="148">
        <f t="shared" si="1"/>
        <v>7520375.9600000242</v>
      </c>
      <c r="G116" s="86"/>
      <c r="H116" s="8"/>
      <c r="K116" s="57"/>
    </row>
    <row r="117" spans="1:11" ht="15" customHeight="1" x14ac:dyDescent="0.25">
      <c r="A117" s="305"/>
      <c r="B117" s="28" t="s">
        <v>205</v>
      </c>
      <c r="C117" s="14"/>
      <c r="D117" s="18">
        <v>136455.44</v>
      </c>
      <c r="E117" s="148">
        <f t="shared" si="1"/>
        <v>7383920.5200000238</v>
      </c>
      <c r="G117" s="86"/>
      <c r="H117" s="8"/>
      <c r="K117" s="57"/>
    </row>
    <row r="118" spans="1:11" ht="15" customHeight="1" x14ac:dyDescent="0.25">
      <c r="A118" s="305"/>
      <c r="B118" s="28" t="s">
        <v>1565</v>
      </c>
      <c r="C118" s="14"/>
      <c r="D118" s="18">
        <v>140089.60000000001</v>
      </c>
      <c r="E118" s="148">
        <f t="shared" si="1"/>
        <v>7243830.9200000241</v>
      </c>
      <c r="G118" s="86"/>
      <c r="H118" s="8"/>
      <c r="K118" s="57"/>
    </row>
    <row r="119" spans="1:11" ht="15" customHeight="1" x14ac:dyDescent="0.25">
      <c r="A119" s="305"/>
      <c r="B119" s="28" t="s">
        <v>352</v>
      </c>
      <c r="C119" s="14"/>
      <c r="D119" s="18">
        <v>149208.91</v>
      </c>
      <c r="E119" s="148">
        <f t="shared" si="1"/>
        <v>7094622.010000024</v>
      </c>
      <c r="G119" s="86"/>
      <c r="H119" s="8"/>
      <c r="K119" s="57"/>
    </row>
    <row r="120" spans="1:11" ht="15" customHeight="1" x14ac:dyDescent="0.25">
      <c r="A120" s="305"/>
      <c r="B120" s="28" t="s">
        <v>614</v>
      </c>
      <c r="C120" s="14"/>
      <c r="D120" s="18">
        <v>167902.87</v>
      </c>
      <c r="E120" s="148">
        <f t="shared" si="1"/>
        <v>6926719.1400000239</v>
      </c>
      <c r="G120" s="86"/>
      <c r="H120" s="8"/>
      <c r="K120" s="57"/>
    </row>
    <row r="121" spans="1:11" ht="15" customHeight="1" x14ac:dyDescent="0.25">
      <c r="A121" s="305"/>
      <c r="B121" s="28" t="s">
        <v>1425</v>
      </c>
      <c r="C121" s="14"/>
      <c r="D121" s="18">
        <v>58250.71</v>
      </c>
      <c r="E121" s="148">
        <f t="shared" si="1"/>
        <v>6868468.4300000239</v>
      </c>
      <c r="G121" s="86"/>
      <c r="H121" s="8"/>
      <c r="K121" s="57"/>
    </row>
    <row r="122" spans="1:11" ht="15" customHeight="1" x14ac:dyDescent="0.25">
      <c r="A122" s="305"/>
      <c r="B122" s="28" t="s">
        <v>1781</v>
      </c>
      <c r="C122" s="14"/>
      <c r="D122" s="18">
        <v>111120.56</v>
      </c>
      <c r="E122" s="148">
        <f t="shared" si="1"/>
        <v>6757347.8700000243</v>
      </c>
      <c r="G122" s="86"/>
      <c r="H122" s="8"/>
      <c r="K122" s="57"/>
    </row>
    <row r="123" spans="1:11" ht="15" customHeight="1" x14ac:dyDescent="0.25">
      <c r="A123" s="305"/>
      <c r="B123" s="231" t="s">
        <v>5</v>
      </c>
      <c r="C123" s="192"/>
      <c r="D123" s="193"/>
      <c r="E123" s="148">
        <f t="shared" si="1"/>
        <v>6757347.8700000243</v>
      </c>
      <c r="G123" s="86"/>
      <c r="H123" s="8"/>
      <c r="K123" s="57"/>
    </row>
    <row r="124" spans="1:11" ht="15" customHeight="1" x14ac:dyDescent="0.25">
      <c r="A124" s="305"/>
      <c r="B124" s="28" t="s">
        <v>2543</v>
      </c>
      <c r="C124" s="14"/>
      <c r="D124" s="18">
        <v>1250000</v>
      </c>
      <c r="E124" s="148">
        <f t="shared" si="1"/>
        <v>5507347.8700000243</v>
      </c>
      <c r="G124" s="86"/>
      <c r="H124" s="8"/>
      <c r="K124" s="57"/>
    </row>
    <row r="125" spans="1:11" ht="15" customHeight="1" x14ac:dyDescent="0.25">
      <c r="A125" s="305"/>
      <c r="B125" s="28"/>
      <c r="C125" s="14"/>
      <c r="D125" s="18"/>
      <c r="E125" s="148">
        <f t="shared" si="1"/>
        <v>5507347.8700000243</v>
      </c>
      <c r="G125" s="86"/>
      <c r="H125" s="8"/>
      <c r="K125" s="57"/>
    </row>
    <row r="126" spans="1:11" s="1" customFormat="1" ht="15" customHeight="1" x14ac:dyDescent="0.25">
      <c r="A126" s="10"/>
      <c r="E126" s="86"/>
      <c r="F126"/>
      <c r="G126" s="13"/>
    </row>
    <row r="127" spans="1:11" s="1" customFormat="1" ht="15" customHeight="1" thickBot="1" x14ac:dyDescent="0.3">
      <c r="A127" s="10"/>
      <c r="E127" s="237"/>
      <c r="F127"/>
      <c r="G127" s="13"/>
    </row>
    <row r="128" spans="1:11" s="1" customFormat="1" ht="15" customHeight="1" x14ac:dyDescent="0.25">
      <c r="A128" s="27" t="s">
        <v>2544</v>
      </c>
      <c r="B128" s="98"/>
      <c r="C128" s="98"/>
      <c r="D128" s="179"/>
      <c r="E128" s="100"/>
      <c r="F128"/>
      <c r="G128" s="57"/>
    </row>
    <row r="129" spans="1:8" s="1" customFormat="1" ht="15" customHeight="1" x14ac:dyDescent="0.25">
      <c r="A129" s="308" t="s">
        <v>9</v>
      </c>
      <c r="B129" s="238" t="s">
        <v>538</v>
      </c>
      <c r="C129" s="236">
        <v>392799.56999999995</v>
      </c>
      <c r="D129" s="9"/>
      <c r="E129" s="236">
        <f>+C129-D129</f>
        <v>392799.56999999995</v>
      </c>
      <c r="F129"/>
      <c r="G129" s="57"/>
    </row>
    <row r="130" spans="1:8" s="1" customFormat="1" ht="15" customHeight="1" x14ac:dyDescent="0.25">
      <c r="A130" s="308"/>
      <c r="B130" s="263" t="s">
        <v>72</v>
      </c>
      <c r="C130" s="236"/>
      <c r="D130" s="9">
        <v>20000</v>
      </c>
      <c r="E130" s="236">
        <f>+E129+C130-D130</f>
        <v>372799.56999999995</v>
      </c>
      <c r="F130"/>
      <c r="G130" s="57"/>
    </row>
    <row r="131" spans="1:8" s="1" customFormat="1" ht="15" customHeight="1" x14ac:dyDescent="0.25">
      <c r="A131" s="308"/>
      <c r="B131" s="238" t="s">
        <v>2551</v>
      </c>
      <c r="C131" s="236"/>
      <c r="D131" s="9">
        <v>2000</v>
      </c>
      <c r="E131" s="236">
        <f t="shared" ref="E131:E141" si="2">+E130+C131-D131</f>
        <v>370799.56999999995</v>
      </c>
      <c r="F131"/>
      <c r="G131" s="57"/>
    </row>
    <row r="132" spans="1:8" s="1" customFormat="1" ht="15" customHeight="1" x14ac:dyDescent="0.25">
      <c r="A132" s="308"/>
      <c r="B132" s="238" t="s">
        <v>2552</v>
      </c>
      <c r="C132" s="236"/>
      <c r="D132" s="9">
        <v>900</v>
      </c>
      <c r="E132" s="236">
        <f t="shared" si="2"/>
        <v>369899.56999999995</v>
      </c>
      <c r="F132"/>
      <c r="G132" s="57"/>
    </row>
    <row r="133" spans="1:8" s="1" customFormat="1" ht="15" customHeight="1" x14ac:dyDescent="0.25">
      <c r="A133" s="308"/>
      <c r="B133" s="238" t="s">
        <v>2553</v>
      </c>
      <c r="C133" s="236"/>
      <c r="D133" s="9">
        <v>500</v>
      </c>
      <c r="E133" s="236">
        <f t="shared" si="2"/>
        <v>369399.56999999995</v>
      </c>
      <c r="F133"/>
      <c r="G133" s="57"/>
    </row>
    <row r="134" spans="1:8" s="1" customFormat="1" ht="15" customHeight="1" x14ac:dyDescent="0.25">
      <c r="A134" s="308"/>
      <c r="B134" s="238" t="s">
        <v>2554</v>
      </c>
      <c r="C134" s="236"/>
      <c r="D134" s="9">
        <v>900</v>
      </c>
      <c r="E134" s="236">
        <f t="shared" si="2"/>
        <v>368499.56999999995</v>
      </c>
      <c r="F134"/>
      <c r="G134" s="57"/>
    </row>
    <row r="135" spans="1:8" s="1" customFormat="1" ht="15" customHeight="1" x14ac:dyDescent="0.25">
      <c r="A135" s="308"/>
      <c r="B135" s="238" t="s">
        <v>2555</v>
      </c>
      <c r="C135" s="236"/>
      <c r="D135" s="9">
        <v>2400</v>
      </c>
      <c r="E135" s="236">
        <f t="shared" si="2"/>
        <v>366099.56999999995</v>
      </c>
      <c r="F135"/>
      <c r="G135" s="57"/>
    </row>
    <row r="136" spans="1:8" s="1" customFormat="1" ht="15" customHeight="1" x14ac:dyDescent="0.25">
      <c r="A136" s="308"/>
      <c r="B136" s="238" t="s">
        <v>2556</v>
      </c>
      <c r="C136" s="236"/>
      <c r="D136" s="9">
        <v>1400</v>
      </c>
      <c r="E136" s="236">
        <f t="shared" si="2"/>
        <v>364699.56999999995</v>
      </c>
      <c r="F136"/>
      <c r="G136" s="57"/>
    </row>
    <row r="137" spans="1:8" s="1" customFormat="1" ht="15" customHeight="1" x14ac:dyDescent="0.25">
      <c r="A137" s="308"/>
      <c r="B137" s="238"/>
      <c r="C137" s="236"/>
      <c r="D137" s="9"/>
      <c r="E137" s="236">
        <f t="shared" si="2"/>
        <v>364699.56999999995</v>
      </c>
      <c r="F137"/>
      <c r="G137" s="57"/>
    </row>
    <row r="138" spans="1:8" s="1" customFormat="1" ht="15" customHeight="1" x14ac:dyDescent="0.25">
      <c r="A138" s="308"/>
      <c r="B138" s="238"/>
      <c r="C138" s="236"/>
      <c r="D138" s="9"/>
      <c r="E138" s="236">
        <f t="shared" si="2"/>
        <v>364699.56999999995</v>
      </c>
      <c r="F138"/>
      <c r="G138" s="57"/>
    </row>
    <row r="139" spans="1:8" s="1" customFormat="1" ht="15" customHeight="1" x14ac:dyDescent="0.25">
      <c r="A139" s="308"/>
      <c r="B139" s="238"/>
      <c r="C139" s="236"/>
      <c r="D139" s="9"/>
      <c r="E139" s="236">
        <f t="shared" si="2"/>
        <v>364699.56999999995</v>
      </c>
      <c r="F139"/>
      <c r="G139" s="57"/>
    </row>
    <row r="140" spans="1:8" s="1" customFormat="1" ht="15" customHeight="1" x14ac:dyDescent="0.25">
      <c r="A140" s="308"/>
      <c r="B140" s="238"/>
      <c r="C140" s="236"/>
      <c r="D140" s="9"/>
      <c r="E140" s="236">
        <f t="shared" si="2"/>
        <v>364699.56999999995</v>
      </c>
      <c r="F140"/>
      <c r="G140" s="57"/>
    </row>
    <row r="141" spans="1:8" s="1" customFormat="1" ht="15" customHeight="1" x14ac:dyDescent="0.25">
      <c r="A141" s="308"/>
      <c r="B141" s="257"/>
      <c r="C141" s="9"/>
      <c r="D141" s="9"/>
      <c r="E141" s="236">
        <f t="shared" si="2"/>
        <v>364699.56999999995</v>
      </c>
      <c r="F141"/>
      <c r="G141" s="57"/>
    </row>
    <row r="142" spans="1:8" s="1" customFormat="1" ht="15" customHeight="1" x14ac:dyDescent="0.25">
      <c r="A142"/>
      <c r="B142"/>
      <c r="C142" s="15"/>
      <c r="D142" s="239"/>
      <c r="E142" s="239"/>
      <c r="F142"/>
      <c r="G142"/>
    </row>
    <row r="143" spans="1:8" s="1" customFormat="1" ht="15" customHeight="1" thickBot="1" x14ac:dyDescent="0.3">
      <c r="A143" s="99" t="s">
        <v>2544</v>
      </c>
      <c r="B143" s="96"/>
      <c r="C143" s="96"/>
      <c r="D143" s="96"/>
      <c r="E143" s="96"/>
      <c r="F143"/>
      <c r="G143"/>
      <c r="H143" s="8"/>
    </row>
    <row r="144" spans="1:8" s="1" customFormat="1" ht="15" customHeight="1" x14ac:dyDescent="0.25">
      <c r="A144" s="293" t="s">
        <v>10</v>
      </c>
      <c r="B144" s="28" t="s">
        <v>674</v>
      </c>
      <c r="C144" s="9" t="s">
        <v>334</v>
      </c>
      <c r="D144" s="9"/>
      <c r="E144" s="236">
        <v>400000</v>
      </c>
      <c r="F144"/>
      <c r="G144"/>
      <c r="H144" s="8"/>
    </row>
    <row r="145" spans="1:8" s="1" customFormat="1" ht="15" customHeight="1" x14ac:dyDescent="0.25">
      <c r="A145" s="294"/>
      <c r="B145" s="28"/>
      <c r="C145" s="9"/>
      <c r="D145" s="9"/>
      <c r="E145" s="236"/>
      <c r="F145"/>
      <c r="G145"/>
      <c r="H145" s="8"/>
    </row>
    <row r="146" spans="1:8" s="1" customFormat="1" ht="15" customHeight="1" x14ac:dyDescent="0.25">
      <c r="A146" s="294"/>
      <c r="B146" s="28"/>
      <c r="C146" s="9"/>
      <c r="D146" s="9"/>
      <c r="E146" s="236"/>
      <c r="F146"/>
      <c r="G146"/>
      <c r="H146" s="8"/>
    </row>
    <row r="147" spans="1:8" s="1" customFormat="1" ht="15" customHeight="1" x14ac:dyDescent="0.25">
      <c r="A147" s="294"/>
      <c r="B147" s="28"/>
      <c r="C147" s="9"/>
      <c r="D147" s="9"/>
      <c r="E147" s="236"/>
      <c r="F147"/>
      <c r="G147"/>
      <c r="H147" s="8"/>
    </row>
    <row r="148" spans="1:8" s="1" customFormat="1" ht="15" customHeight="1" x14ac:dyDescent="0.25">
      <c r="A148" s="294"/>
      <c r="B148" s="28"/>
      <c r="C148" s="9"/>
      <c r="D148" s="9"/>
      <c r="E148" s="236"/>
      <c r="F148"/>
      <c r="G148"/>
      <c r="H148" s="8"/>
    </row>
    <row r="149" spans="1:8" s="1" customFormat="1" ht="15" customHeight="1" x14ac:dyDescent="0.25">
      <c r="A149"/>
      <c r="B149"/>
      <c r="C149" s="15"/>
      <c r="D149" s="15"/>
      <c r="E149" s="15"/>
      <c r="F149"/>
      <c r="G149"/>
      <c r="H149" s="8"/>
    </row>
    <row r="150" spans="1:8" s="1" customFormat="1" ht="15" customHeight="1" thickBot="1" x14ac:dyDescent="0.3">
      <c r="A150"/>
      <c r="B150"/>
      <c r="C150" s="15"/>
      <c r="D150" s="15"/>
      <c r="E150" s="15"/>
      <c r="F150"/>
    </row>
    <row r="151" spans="1:8" s="1" customFormat="1" ht="15" customHeight="1" thickBot="1" x14ac:dyDescent="0.3">
      <c r="A151"/>
      <c r="B151" s="97" t="s">
        <v>1867</v>
      </c>
      <c r="C151" s="93"/>
      <c r="D151" s="93"/>
      <c r="E151" s="94"/>
      <c r="F151"/>
      <c r="G151" s="31" t="s">
        <v>11</v>
      </c>
      <c r="H151" s="32"/>
    </row>
    <row r="152" spans="1:8" s="1" customFormat="1" ht="15" customHeight="1" x14ac:dyDescent="0.25">
      <c r="A152"/>
      <c r="B152" s="3" t="s">
        <v>1905</v>
      </c>
      <c r="C152" s="9">
        <v>937.09</v>
      </c>
      <c r="D152" s="240"/>
      <c r="E152" s="241">
        <f>+C152-D152</f>
        <v>937.09</v>
      </c>
      <c r="F152"/>
      <c r="G152" s="4" t="s">
        <v>12</v>
      </c>
      <c r="H152" s="9">
        <v>937.09</v>
      </c>
    </row>
    <row r="153" spans="1:8" s="1" customFormat="1" ht="15" customHeight="1" x14ac:dyDescent="0.25">
      <c r="A153"/>
      <c r="B153" s="5" t="s">
        <v>1906</v>
      </c>
      <c r="C153" s="9">
        <v>602.54</v>
      </c>
      <c r="D153" s="236"/>
      <c r="E153" s="242">
        <f t="shared" ref="E153:E157" si="3">+C153-D153+E152</f>
        <v>1539.63</v>
      </c>
      <c r="F153"/>
      <c r="G153" s="4" t="s">
        <v>13</v>
      </c>
      <c r="H153" s="9">
        <v>602.54</v>
      </c>
    </row>
    <row r="154" spans="1:8" s="1" customFormat="1" ht="15" customHeight="1" x14ac:dyDescent="0.25">
      <c r="A154"/>
      <c r="B154" s="5" t="s">
        <v>1907</v>
      </c>
      <c r="C154" s="9">
        <v>2522.2199999999998</v>
      </c>
      <c r="D154" s="236"/>
      <c r="E154" s="242">
        <f t="shared" si="3"/>
        <v>4061.85</v>
      </c>
      <c r="F154"/>
      <c r="G154" s="4" t="s">
        <v>14</v>
      </c>
      <c r="H154" s="9">
        <v>2522.2199999999998</v>
      </c>
    </row>
    <row r="155" spans="1:8" s="1" customFormat="1" ht="15" customHeight="1" x14ac:dyDescent="0.25">
      <c r="A155"/>
      <c r="B155" s="28"/>
      <c r="C155" s="18"/>
      <c r="D155" s="18"/>
      <c r="E155" s="242">
        <f t="shared" si="3"/>
        <v>4061.85</v>
      </c>
      <c r="F155"/>
      <c r="G155" s="6" t="s">
        <v>8</v>
      </c>
      <c r="H155" s="9">
        <f>SUM(H152:H154)</f>
        <v>4061.85</v>
      </c>
    </row>
    <row r="156" spans="1:8" s="1" customFormat="1" ht="15" customHeight="1" x14ac:dyDescent="0.25">
      <c r="A156"/>
      <c r="B156" s="243"/>
      <c r="C156" s="45"/>
      <c r="D156" s="18"/>
      <c r="E156" s="242">
        <f t="shared" si="3"/>
        <v>4061.85</v>
      </c>
      <c r="F156"/>
    </row>
    <row r="157" spans="1:8" s="1" customFormat="1" x14ac:dyDescent="0.25">
      <c r="A157"/>
      <c r="B157" s="243"/>
      <c r="C157" s="43"/>
      <c r="D157" s="45"/>
      <c r="E157" s="242">
        <f t="shared" si="3"/>
        <v>4061.85</v>
      </c>
      <c r="F157"/>
      <c r="G157"/>
      <c r="H157" s="244">
        <f>+H155-E157</f>
        <v>0</v>
      </c>
    </row>
    <row r="158" spans="1:8" s="1" customFormat="1" x14ac:dyDescent="0.25">
      <c r="A158"/>
      <c r="B158"/>
      <c r="C158" s="13"/>
      <c r="D158" s="15"/>
      <c r="E158" s="15"/>
      <c r="F158"/>
      <c r="G158" s="13"/>
    </row>
    <row r="159" spans="1:8" s="1" customFormat="1" x14ac:dyDescent="0.25">
      <c r="A159"/>
      <c r="B159"/>
      <c r="C159" s="13"/>
      <c r="D159" s="15"/>
      <c r="E159" s="15"/>
      <c r="F159"/>
      <c r="G159" s="13"/>
    </row>
    <row r="160" spans="1:8" s="1" customFormat="1" x14ac:dyDescent="0.25">
      <c r="A160"/>
      <c r="B160"/>
      <c r="C160" s="13"/>
      <c r="D160" s="15"/>
      <c r="E160" s="15"/>
      <c r="F160"/>
      <c r="G160" s="13"/>
    </row>
    <row r="161" spans="1:9" s="1" customFormat="1" x14ac:dyDescent="0.25">
      <c r="A161"/>
      <c r="B161"/>
      <c r="C161" s="13"/>
      <c r="D161" s="15"/>
      <c r="E161" s="15"/>
      <c r="F161"/>
      <c r="G161"/>
    </row>
    <row r="162" spans="1:9" s="1" customFormat="1" x14ac:dyDescent="0.25">
      <c r="A162"/>
      <c r="B162"/>
      <c r="C162" s="13"/>
      <c r="D162" s="15"/>
      <c r="E162" s="15"/>
      <c r="F162"/>
      <c r="G162"/>
    </row>
    <row r="163" spans="1:9" s="1" customFormat="1" x14ac:dyDescent="0.25">
      <c r="A163"/>
      <c r="B163"/>
      <c r="C163" s="13"/>
      <c r="D163" s="15"/>
      <c r="E163" s="15"/>
      <c r="F163"/>
      <c r="G163"/>
      <c r="I163"/>
    </row>
  </sheetData>
  <mergeCells count="4">
    <mergeCell ref="A2:E2"/>
    <mergeCell ref="A4:A125"/>
    <mergeCell ref="A129:A141"/>
    <mergeCell ref="A144:A148"/>
  </mergeCells>
  <pageMargins left="0.11811023622047245" right="1.4960629921259843" top="0.15748031496062992" bottom="0.15748031496062992" header="0.31496062992125984" footer="0.31496062992125984"/>
  <pageSetup paperSize="9" scale="63" orientation="portrait" verticalDpi="0" r:id="rId1"/>
  <colBreaks count="1" manualBreakCount="1">
    <brk id="5" max="1048575" man="1"/>
  </col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C5158-68D7-41A4-B24C-01A738301086}">
  <dimension ref="A1:K68"/>
  <sheetViews>
    <sheetView topLeftCell="A18" zoomScaleNormal="100" workbookViewId="0">
      <selection activeCell="D35" sqref="D35:D41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2558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2559</v>
      </c>
      <c r="C4" s="148">
        <v>123217.16</v>
      </c>
      <c r="D4" s="148"/>
      <c r="E4" s="148">
        <f>+C4-D4</f>
        <v>123217.16</v>
      </c>
      <c r="G4" s="4" t="s">
        <v>4</v>
      </c>
      <c r="H4" s="148">
        <v>123217.16</v>
      </c>
      <c r="I4" s="13"/>
    </row>
    <row r="5" spans="1:11" ht="15" customHeight="1" x14ac:dyDescent="0.25">
      <c r="A5" s="305"/>
      <c r="B5" s="4" t="s">
        <v>2560</v>
      </c>
      <c r="C5" s="148">
        <v>198239.22</v>
      </c>
      <c r="D5" s="148"/>
      <c r="E5" s="148">
        <f>+E4+C5-D5</f>
        <v>321456.38</v>
      </c>
      <c r="G5" s="4" t="s">
        <v>5</v>
      </c>
      <c r="H5" s="148">
        <v>198239.22</v>
      </c>
      <c r="I5" s="13"/>
    </row>
    <row r="6" spans="1:11" ht="15" customHeight="1" x14ac:dyDescent="0.25">
      <c r="A6" s="305"/>
      <c r="B6" s="4" t="s">
        <v>2561</v>
      </c>
      <c r="C6" s="258">
        <v>4511442.3600000003</v>
      </c>
      <c r="D6" s="250"/>
      <c r="E6" s="148">
        <f t="shared" ref="E6:E30" si="0">+E5+C6-D6</f>
        <v>4832898.74</v>
      </c>
      <c r="G6" s="4" t="s">
        <v>6</v>
      </c>
      <c r="H6" s="258">
        <v>4147360.87</v>
      </c>
      <c r="I6" s="13"/>
    </row>
    <row r="7" spans="1:11" ht="15" customHeight="1" x14ac:dyDescent="0.25">
      <c r="A7" s="305"/>
      <c r="B7" s="4" t="s">
        <v>2562</v>
      </c>
      <c r="C7" s="45">
        <v>5256.96</v>
      </c>
      <c r="D7" s="45"/>
      <c r="E7" s="148">
        <f t="shared" si="0"/>
        <v>4838155.7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2563</v>
      </c>
      <c r="C8" s="34">
        <v>2420.36</v>
      </c>
      <c r="D8" s="34"/>
      <c r="E8" s="148">
        <f t="shared" si="0"/>
        <v>4840576.0600000005</v>
      </c>
      <c r="G8" s="4" t="s">
        <v>15</v>
      </c>
      <c r="H8" s="34">
        <v>2420.36</v>
      </c>
      <c r="I8" s="13"/>
    </row>
    <row r="9" spans="1:11" ht="15" customHeight="1" x14ac:dyDescent="0.25">
      <c r="A9" s="305"/>
      <c r="B9" s="4" t="s">
        <v>2564</v>
      </c>
      <c r="C9" s="34">
        <v>666771.81000000006</v>
      </c>
      <c r="D9" s="34"/>
      <c r="E9" s="148">
        <f t="shared" si="0"/>
        <v>5507347.870000001</v>
      </c>
      <c r="G9" s="4" t="s">
        <v>16</v>
      </c>
      <c r="H9" s="34">
        <v>666771.81000000006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5507347.870000001</v>
      </c>
      <c r="G10" s="6" t="s">
        <v>8</v>
      </c>
      <c r="H10" s="7">
        <f>SUM(H4:H9)</f>
        <v>5143266.3800000008</v>
      </c>
      <c r="J10" s="57"/>
    </row>
    <row r="11" spans="1:11" ht="15" customHeight="1" x14ac:dyDescent="0.25">
      <c r="A11" s="305"/>
      <c r="B11" s="28" t="s">
        <v>682</v>
      </c>
      <c r="C11" s="14"/>
      <c r="D11" s="18">
        <v>100000</v>
      </c>
      <c r="E11" s="148">
        <f t="shared" si="0"/>
        <v>5407347.870000001</v>
      </c>
      <c r="G11" s="86"/>
      <c r="H11" s="8"/>
      <c r="J11" s="57"/>
    </row>
    <row r="12" spans="1:11" ht="15" customHeight="1" x14ac:dyDescent="0.25">
      <c r="A12" s="305"/>
      <c r="B12" s="28" t="s">
        <v>682</v>
      </c>
      <c r="C12" s="14"/>
      <c r="D12" s="18">
        <v>25420</v>
      </c>
      <c r="E12" s="148">
        <f t="shared" si="0"/>
        <v>5381927.870000001</v>
      </c>
      <c r="G12" s="86"/>
      <c r="H12" s="8">
        <f>+H10-E30</f>
        <v>0</v>
      </c>
      <c r="K12" s="57"/>
    </row>
    <row r="13" spans="1:11" ht="15" customHeight="1" x14ac:dyDescent="0.25">
      <c r="A13" s="305"/>
      <c r="B13" s="28" t="s">
        <v>787</v>
      </c>
      <c r="C13" s="14"/>
      <c r="D13" s="18">
        <v>50555</v>
      </c>
      <c r="E13" s="148">
        <f t="shared" si="0"/>
        <v>5331372.870000001</v>
      </c>
      <c r="G13" s="86"/>
      <c r="H13" s="8"/>
      <c r="K13" s="57"/>
    </row>
    <row r="14" spans="1:11" ht="15" customHeight="1" x14ac:dyDescent="0.25">
      <c r="A14" s="305"/>
      <c r="B14" s="28" t="s">
        <v>2565</v>
      </c>
      <c r="C14" s="14"/>
      <c r="D14" s="18">
        <v>32226.89</v>
      </c>
      <c r="E14" s="148">
        <f t="shared" si="0"/>
        <v>5299145.9800000014</v>
      </c>
      <c r="G14" s="86"/>
      <c r="H14" s="8"/>
      <c r="K14" s="57"/>
    </row>
    <row r="15" spans="1:11" ht="15" customHeight="1" x14ac:dyDescent="0.25">
      <c r="A15" s="305"/>
      <c r="B15" s="28" t="s">
        <v>2566</v>
      </c>
      <c r="C15" s="14"/>
      <c r="D15" s="18">
        <v>8500</v>
      </c>
      <c r="E15" s="148">
        <f t="shared" si="0"/>
        <v>5290645.9800000014</v>
      </c>
      <c r="G15" s="86"/>
      <c r="H15" s="8"/>
      <c r="K15" s="57"/>
    </row>
    <row r="16" spans="1:11" ht="15" customHeight="1" x14ac:dyDescent="0.25">
      <c r="A16" s="305"/>
      <c r="B16" s="28" t="s">
        <v>2567</v>
      </c>
      <c r="C16" s="14"/>
      <c r="D16" s="18">
        <v>19800</v>
      </c>
      <c r="E16" s="148">
        <f t="shared" si="0"/>
        <v>5270845.9800000014</v>
      </c>
      <c r="G16" s="86"/>
      <c r="H16" s="8"/>
      <c r="K16" s="57"/>
    </row>
    <row r="17" spans="1:11" ht="15" customHeight="1" x14ac:dyDescent="0.25">
      <c r="A17" s="305"/>
      <c r="B17" s="28" t="s">
        <v>2568</v>
      </c>
      <c r="C17" s="14"/>
      <c r="D17" s="18">
        <v>25440</v>
      </c>
      <c r="E17" s="148">
        <f t="shared" si="0"/>
        <v>5245405.9800000014</v>
      </c>
      <c r="G17" s="86"/>
      <c r="H17" s="8"/>
      <c r="K17" s="57"/>
    </row>
    <row r="18" spans="1:11" ht="15" customHeight="1" x14ac:dyDescent="0.25">
      <c r="A18" s="305"/>
      <c r="B18" s="28" t="s">
        <v>1795</v>
      </c>
      <c r="C18" s="14"/>
      <c r="D18" s="18">
        <v>20439.599999999999</v>
      </c>
      <c r="E18" s="148">
        <f t="shared" si="0"/>
        <v>5224966.3800000018</v>
      </c>
      <c r="G18" s="86"/>
      <c r="H18" s="8"/>
      <c r="K18" s="57"/>
    </row>
    <row r="19" spans="1:11" ht="15" customHeight="1" x14ac:dyDescent="0.25">
      <c r="A19" s="305"/>
      <c r="B19" s="28" t="s">
        <v>856</v>
      </c>
      <c r="C19" s="14"/>
      <c r="D19" s="18">
        <v>4200</v>
      </c>
      <c r="E19" s="148">
        <f t="shared" si="0"/>
        <v>5220766.3800000018</v>
      </c>
      <c r="G19" s="86"/>
      <c r="H19" s="8"/>
      <c r="K19" s="57"/>
    </row>
    <row r="20" spans="1:11" ht="15" customHeight="1" x14ac:dyDescent="0.25">
      <c r="A20" s="305"/>
      <c r="B20" s="28" t="s">
        <v>2569</v>
      </c>
      <c r="C20" s="14"/>
      <c r="D20" s="18">
        <v>21000</v>
      </c>
      <c r="E20" s="148">
        <f t="shared" si="0"/>
        <v>5199766.3800000018</v>
      </c>
      <c r="G20" s="86"/>
      <c r="H20" s="8"/>
      <c r="K20" s="57"/>
    </row>
    <row r="21" spans="1:11" ht="15" customHeight="1" x14ac:dyDescent="0.25">
      <c r="A21" s="305"/>
      <c r="B21" s="28" t="s">
        <v>2570</v>
      </c>
      <c r="C21" s="14"/>
      <c r="D21" s="18">
        <v>33000</v>
      </c>
      <c r="E21" s="148">
        <f t="shared" si="0"/>
        <v>5166766.3800000018</v>
      </c>
      <c r="G21" s="86"/>
      <c r="H21" s="8"/>
      <c r="K21" s="57"/>
    </row>
    <row r="22" spans="1:11" ht="15" customHeight="1" x14ac:dyDescent="0.25">
      <c r="A22" s="305"/>
      <c r="B22" s="28" t="s">
        <v>326</v>
      </c>
      <c r="C22" s="14"/>
      <c r="D22" s="18">
        <v>8500</v>
      </c>
      <c r="E22" s="148">
        <f t="shared" si="0"/>
        <v>5158266.3800000018</v>
      </c>
      <c r="G22" s="86"/>
      <c r="H22" s="8"/>
      <c r="K22" s="57"/>
    </row>
    <row r="23" spans="1:11" ht="15" customHeight="1" x14ac:dyDescent="0.25">
      <c r="A23" s="305"/>
      <c r="B23" s="28" t="s">
        <v>355</v>
      </c>
      <c r="C23" s="14"/>
      <c r="D23" s="18">
        <v>15000</v>
      </c>
      <c r="E23" s="148">
        <f t="shared" si="0"/>
        <v>5143266.3800000018</v>
      </c>
      <c r="G23" s="86"/>
      <c r="H23" s="8"/>
      <c r="K23" s="57"/>
    </row>
    <row r="24" spans="1:11" ht="15" customHeight="1" x14ac:dyDescent="0.25">
      <c r="A24" s="305"/>
      <c r="B24" s="28"/>
      <c r="C24" s="14"/>
      <c r="D24" s="18"/>
      <c r="E24" s="148">
        <f t="shared" si="0"/>
        <v>5143266.3800000018</v>
      </c>
      <c r="G24" s="86"/>
      <c r="H24" s="8"/>
      <c r="K24" s="57"/>
    </row>
    <row r="25" spans="1:11" ht="15" customHeight="1" x14ac:dyDescent="0.25">
      <c r="A25" s="305"/>
      <c r="B25" s="28"/>
      <c r="C25" s="14"/>
      <c r="D25" s="18"/>
      <c r="E25" s="148">
        <f t="shared" si="0"/>
        <v>5143266.3800000018</v>
      </c>
      <c r="G25" s="86"/>
      <c r="H25" s="8"/>
      <c r="K25" s="57"/>
    </row>
    <row r="26" spans="1:11" ht="15" customHeight="1" x14ac:dyDescent="0.25">
      <c r="A26" s="305"/>
      <c r="B26" s="28"/>
      <c r="C26" s="14"/>
      <c r="D26" s="18"/>
      <c r="E26" s="148">
        <f t="shared" si="0"/>
        <v>5143266.3800000018</v>
      </c>
      <c r="G26" s="86"/>
      <c r="H26" s="8"/>
      <c r="K26" s="57"/>
    </row>
    <row r="27" spans="1:11" ht="15" customHeight="1" x14ac:dyDescent="0.25">
      <c r="A27" s="305"/>
      <c r="B27" s="28"/>
      <c r="C27" s="14"/>
      <c r="D27" s="18"/>
      <c r="E27" s="148">
        <f t="shared" si="0"/>
        <v>5143266.3800000018</v>
      </c>
      <c r="G27" s="86"/>
      <c r="H27" s="8"/>
      <c r="K27" s="57"/>
    </row>
    <row r="28" spans="1:11" ht="15" customHeight="1" x14ac:dyDescent="0.25">
      <c r="A28" s="305"/>
      <c r="B28" s="28"/>
      <c r="C28" s="14"/>
      <c r="D28" s="18"/>
      <c r="E28" s="148">
        <f t="shared" si="0"/>
        <v>5143266.3800000018</v>
      </c>
      <c r="G28" s="86"/>
      <c r="H28" s="8"/>
      <c r="K28" s="57"/>
    </row>
    <row r="29" spans="1:11" ht="15" customHeight="1" x14ac:dyDescent="0.25">
      <c r="A29" s="305"/>
      <c r="B29" s="28"/>
      <c r="C29" s="14"/>
      <c r="D29" s="18"/>
      <c r="E29" s="148">
        <f t="shared" si="0"/>
        <v>5143266.3800000018</v>
      </c>
      <c r="G29" s="86"/>
      <c r="H29" s="8"/>
      <c r="K29" s="57"/>
    </row>
    <row r="30" spans="1:11" ht="15" customHeight="1" x14ac:dyDescent="0.25">
      <c r="A30" s="305"/>
      <c r="B30" s="28"/>
      <c r="C30" s="14"/>
      <c r="D30" s="18"/>
      <c r="E30" s="148">
        <f t="shared" si="0"/>
        <v>5143266.3800000018</v>
      </c>
      <c r="G30" s="86"/>
      <c r="H30" s="8"/>
      <c r="K30" s="57"/>
    </row>
    <row r="31" spans="1:11" s="1" customFormat="1" ht="15" customHeight="1" x14ac:dyDescent="0.25">
      <c r="A31" s="10"/>
      <c r="E31" s="86"/>
      <c r="F31"/>
      <c r="G31" s="13"/>
    </row>
    <row r="32" spans="1:11" s="1" customFormat="1" ht="15" customHeight="1" thickBot="1" x14ac:dyDescent="0.3">
      <c r="A32" s="10"/>
      <c r="E32" s="237"/>
      <c r="F32"/>
      <c r="G32" s="13"/>
    </row>
    <row r="33" spans="1:8" s="1" customFormat="1" ht="15" customHeight="1" x14ac:dyDescent="0.25">
      <c r="A33" s="27" t="s">
        <v>2571</v>
      </c>
      <c r="B33" s="98"/>
      <c r="C33" s="98"/>
      <c r="D33" s="179"/>
      <c r="E33" s="100"/>
      <c r="F33"/>
      <c r="G33" s="57"/>
    </row>
    <row r="34" spans="1:8" s="1" customFormat="1" ht="15" customHeight="1" x14ac:dyDescent="0.25">
      <c r="A34" s="308" t="s">
        <v>9</v>
      </c>
      <c r="B34" s="238" t="s">
        <v>538</v>
      </c>
      <c r="C34" s="236">
        <v>364699.56999999995</v>
      </c>
      <c r="D34" s="9"/>
      <c r="E34" s="236">
        <f>+C34-D34</f>
        <v>364699.56999999995</v>
      </c>
      <c r="F34"/>
      <c r="G34" s="57"/>
    </row>
    <row r="35" spans="1:8" s="1" customFormat="1" ht="15" customHeight="1" x14ac:dyDescent="0.25">
      <c r="A35" s="308"/>
      <c r="B35" s="263" t="s">
        <v>2576</v>
      </c>
      <c r="C35" s="236"/>
      <c r="D35" s="9">
        <v>10000</v>
      </c>
      <c r="E35" s="236">
        <f>+E34+C35-D35</f>
        <v>354699.56999999995</v>
      </c>
      <c r="F35"/>
      <c r="G35" s="57"/>
    </row>
    <row r="36" spans="1:8" s="1" customFormat="1" ht="15" customHeight="1" x14ac:dyDescent="0.25">
      <c r="A36" s="308"/>
      <c r="B36" s="263" t="s">
        <v>2572</v>
      </c>
      <c r="C36" s="236"/>
      <c r="D36" s="9">
        <v>26925</v>
      </c>
      <c r="E36" s="236">
        <f t="shared" ref="E36:E46" si="1">+E35+C36-D36</f>
        <v>327774.56999999995</v>
      </c>
      <c r="F36"/>
      <c r="G36" s="57"/>
    </row>
    <row r="37" spans="1:8" s="1" customFormat="1" ht="15" customHeight="1" x14ac:dyDescent="0.25">
      <c r="A37" s="308"/>
      <c r="B37" s="263" t="s">
        <v>2577</v>
      </c>
      <c r="C37" s="236"/>
      <c r="D37" s="9">
        <v>3000</v>
      </c>
      <c r="E37" s="236">
        <f t="shared" si="1"/>
        <v>324774.56999999995</v>
      </c>
      <c r="F37"/>
      <c r="G37" s="57"/>
    </row>
    <row r="38" spans="1:8" s="1" customFormat="1" ht="15" customHeight="1" x14ac:dyDescent="0.25">
      <c r="A38" s="308"/>
      <c r="B38" s="238" t="s">
        <v>2573</v>
      </c>
      <c r="C38" s="236"/>
      <c r="D38" s="9">
        <v>467.25</v>
      </c>
      <c r="E38" s="236">
        <f t="shared" si="1"/>
        <v>324307.31999999995</v>
      </c>
      <c r="F38"/>
      <c r="G38" s="57"/>
    </row>
    <row r="39" spans="1:8" s="1" customFormat="1" ht="15" customHeight="1" x14ac:dyDescent="0.25">
      <c r="A39" s="308"/>
      <c r="B39" s="238" t="s">
        <v>2573</v>
      </c>
      <c r="C39" s="236"/>
      <c r="D39" s="9">
        <v>467.25</v>
      </c>
      <c r="E39" s="236">
        <f t="shared" si="1"/>
        <v>323840.06999999995</v>
      </c>
      <c r="F39"/>
      <c r="G39" s="57"/>
    </row>
    <row r="40" spans="1:8" s="1" customFormat="1" ht="15" customHeight="1" x14ac:dyDescent="0.25">
      <c r="A40" s="308"/>
      <c r="B40" s="238" t="s">
        <v>2574</v>
      </c>
      <c r="C40" s="236"/>
      <c r="D40" s="9">
        <v>1400</v>
      </c>
      <c r="E40" s="236">
        <f t="shared" si="1"/>
        <v>322440.06999999995</v>
      </c>
      <c r="F40"/>
      <c r="G40" s="57"/>
    </row>
    <row r="41" spans="1:8" s="1" customFormat="1" ht="15" customHeight="1" x14ac:dyDescent="0.25">
      <c r="A41" s="308"/>
      <c r="B41" s="238" t="s">
        <v>2575</v>
      </c>
      <c r="C41" s="236"/>
      <c r="D41" s="9">
        <v>300</v>
      </c>
      <c r="E41" s="236">
        <f t="shared" si="1"/>
        <v>322140.06999999995</v>
      </c>
      <c r="F41"/>
      <c r="G41" s="57"/>
    </row>
    <row r="42" spans="1:8" s="1" customFormat="1" ht="15" customHeight="1" x14ac:dyDescent="0.25">
      <c r="A42" s="308"/>
      <c r="B42" s="238"/>
      <c r="C42" s="236"/>
      <c r="D42" s="9"/>
      <c r="E42" s="236">
        <f t="shared" si="1"/>
        <v>322140.06999999995</v>
      </c>
      <c r="F42"/>
      <c r="G42" s="57"/>
    </row>
    <row r="43" spans="1:8" s="1" customFormat="1" ht="15" customHeight="1" x14ac:dyDescent="0.25">
      <c r="A43" s="308"/>
      <c r="B43" s="238"/>
      <c r="C43" s="236"/>
      <c r="D43" s="9"/>
      <c r="E43" s="236">
        <f t="shared" si="1"/>
        <v>322140.06999999995</v>
      </c>
      <c r="F43"/>
      <c r="G43" s="57"/>
    </row>
    <row r="44" spans="1:8" s="1" customFormat="1" ht="15" customHeight="1" x14ac:dyDescent="0.25">
      <c r="A44" s="308"/>
      <c r="B44" s="238"/>
      <c r="C44" s="236"/>
      <c r="D44" s="9"/>
      <c r="E44" s="236">
        <f t="shared" si="1"/>
        <v>322140.06999999995</v>
      </c>
      <c r="F44"/>
      <c r="G44" s="57"/>
    </row>
    <row r="45" spans="1:8" s="1" customFormat="1" ht="15" customHeight="1" x14ac:dyDescent="0.25">
      <c r="A45" s="308"/>
      <c r="B45" s="238"/>
      <c r="C45" s="236"/>
      <c r="D45" s="9"/>
      <c r="E45" s="236">
        <f t="shared" si="1"/>
        <v>322140.06999999995</v>
      </c>
      <c r="F45"/>
      <c r="G45" s="57"/>
    </row>
    <row r="46" spans="1:8" s="1" customFormat="1" ht="15" customHeight="1" x14ac:dyDescent="0.25">
      <c r="A46" s="308"/>
      <c r="B46" s="257"/>
      <c r="C46" s="9"/>
      <c r="D46" s="9"/>
      <c r="E46" s="236">
        <f t="shared" si="1"/>
        <v>322140.06999999995</v>
      </c>
      <c r="F46"/>
      <c r="G46" s="57"/>
    </row>
    <row r="47" spans="1:8" s="1" customFormat="1" ht="15" customHeight="1" x14ac:dyDescent="0.25">
      <c r="A47"/>
      <c r="B47"/>
      <c r="C47" s="15"/>
      <c r="D47" s="239"/>
      <c r="E47" s="239"/>
      <c r="F47"/>
      <c r="G47"/>
    </row>
    <row r="48" spans="1:8" s="1" customFormat="1" ht="15" customHeight="1" thickBot="1" x14ac:dyDescent="0.3">
      <c r="A48" s="99" t="s">
        <v>2571</v>
      </c>
      <c r="B48" s="96"/>
      <c r="C48" s="96"/>
      <c r="D48" s="96"/>
      <c r="E48" s="96"/>
      <c r="F48"/>
      <c r="G48"/>
      <c r="H48" s="8"/>
    </row>
    <row r="49" spans="1:8" s="1" customFormat="1" ht="15" customHeight="1" x14ac:dyDescent="0.25">
      <c r="A49" s="293" t="s">
        <v>10</v>
      </c>
      <c r="B49" s="28" t="s">
        <v>570</v>
      </c>
      <c r="C49" s="9" t="s">
        <v>377</v>
      </c>
      <c r="D49" s="9"/>
      <c r="E49" s="236">
        <v>1901</v>
      </c>
      <c r="F49"/>
      <c r="G49"/>
      <c r="H49" s="8"/>
    </row>
    <row r="50" spans="1:8" s="1" customFormat="1" ht="15" customHeight="1" x14ac:dyDescent="0.25">
      <c r="A50" s="294"/>
      <c r="B50" s="28" t="s">
        <v>570</v>
      </c>
      <c r="C50" s="9" t="s">
        <v>377</v>
      </c>
      <c r="D50" s="9"/>
      <c r="E50" s="236">
        <v>1270</v>
      </c>
      <c r="F50"/>
      <c r="G50"/>
      <c r="H50" s="8"/>
    </row>
    <row r="51" spans="1:8" s="1" customFormat="1" ht="15" customHeight="1" x14ac:dyDescent="0.25">
      <c r="A51" s="294"/>
      <c r="B51" s="28" t="s">
        <v>570</v>
      </c>
      <c r="C51" s="9" t="s">
        <v>377</v>
      </c>
      <c r="D51" s="9"/>
      <c r="E51" s="236">
        <v>459</v>
      </c>
      <c r="F51"/>
      <c r="G51"/>
      <c r="H51" s="8"/>
    </row>
    <row r="52" spans="1:8" s="1" customFormat="1" ht="15" customHeight="1" x14ac:dyDescent="0.25">
      <c r="A52" s="294"/>
      <c r="B52" s="28" t="s">
        <v>570</v>
      </c>
      <c r="C52" s="9" t="s">
        <v>377</v>
      </c>
      <c r="D52" s="9"/>
      <c r="E52" s="236">
        <v>740</v>
      </c>
      <c r="F52"/>
      <c r="G52"/>
      <c r="H52" s="8"/>
    </row>
    <row r="53" spans="1:8" s="1" customFormat="1" ht="15" customHeight="1" x14ac:dyDescent="0.25">
      <c r="A53" s="294"/>
      <c r="B53" s="28" t="s">
        <v>570</v>
      </c>
      <c r="C53" s="9" t="s">
        <v>377</v>
      </c>
      <c r="D53" s="9"/>
      <c r="E53" s="236">
        <v>1780</v>
      </c>
      <c r="F53"/>
      <c r="G53"/>
      <c r="H53" s="8"/>
    </row>
    <row r="54" spans="1:8" s="1" customFormat="1" ht="15" customHeight="1" x14ac:dyDescent="0.25">
      <c r="A54"/>
      <c r="B54" s="28" t="s">
        <v>570</v>
      </c>
      <c r="C54" s="18" t="s">
        <v>377</v>
      </c>
      <c r="D54" s="18"/>
      <c r="E54" s="18">
        <v>725</v>
      </c>
      <c r="F54"/>
      <c r="G54"/>
      <c r="H54" s="8"/>
    </row>
    <row r="55" spans="1:8" s="1" customFormat="1" ht="15" customHeight="1" thickBot="1" x14ac:dyDescent="0.3">
      <c r="A55"/>
      <c r="B55"/>
      <c r="C55" s="15"/>
      <c r="D55" s="15"/>
      <c r="E55" s="15"/>
      <c r="F55"/>
    </row>
    <row r="56" spans="1:8" s="1" customFormat="1" ht="15" customHeight="1" thickBot="1" x14ac:dyDescent="0.3">
      <c r="A56"/>
      <c r="B56" s="97" t="s">
        <v>1867</v>
      </c>
      <c r="C56" s="93"/>
      <c r="D56" s="93"/>
      <c r="E56" s="94"/>
      <c r="F56"/>
      <c r="G56" s="31" t="s">
        <v>11</v>
      </c>
      <c r="H56" s="32"/>
    </row>
    <row r="57" spans="1:8" s="1" customFormat="1" ht="15" customHeight="1" x14ac:dyDescent="0.25">
      <c r="A57"/>
      <c r="B57" s="3" t="s">
        <v>1905</v>
      </c>
      <c r="C57" s="9">
        <v>937.09</v>
      </c>
      <c r="D57" s="240"/>
      <c r="E57" s="241">
        <f>+C57-D57</f>
        <v>937.09</v>
      </c>
      <c r="F57"/>
      <c r="G57" s="4" t="s">
        <v>12</v>
      </c>
      <c r="H57" s="9">
        <v>937.09</v>
      </c>
    </row>
    <row r="58" spans="1:8" s="1" customFormat="1" ht="15" customHeight="1" x14ac:dyDescent="0.25">
      <c r="A58"/>
      <c r="B58" s="5" t="s">
        <v>1906</v>
      </c>
      <c r="C58" s="9">
        <v>602.54</v>
      </c>
      <c r="D58" s="236"/>
      <c r="E58" s="242">
        <f t="shared" ref="E58:E62" si="2">+C58-D58+E57</f>
        <v>1539.63</v>
      </c>
      <c r="F58"/>
      <c r="G58" s="4" t="s">
        <v>13</v>
      </c>
      <c r="H58" s="9">
        <v>602.54</v>
      </c>
    </row>
    <row r="59" spans="1:8" s="1" customFormat="1" ht="15" customHeight="1" x14ac:dyDescent="0.25">
      <c r="A59"/>
      <c r="B59" s="5" t="s">
        <v>1907</v>
      </c>
      <c r="C59" s="9">
        <v>2522.2199999999998</v>
      </c>
      <c r="D59" s="236"/>
      <c r="E59" s="242">
        <f t="shared" si="2"/>
        <v>4061.85</v>
      </c>
      <c r="F59"/>
      <c r="G59" s="4" t="s">
        <v>14</v>
      </c>
      <c r="H59" s="9">
        <v>2522.2199999999998</v>
      </c>
    </row>
    <row r="60" spans="1:8" s="1" customFormat="1" ht="15" customHeight="1" x14ac:dyDescent="0.25">
      <c r="A60"/>
      <c r="B60" s="28"/>
      <c r="C60" s="18"/>
      <c r="D60" s="18"/>
      <c r="E60" s="242">
        <f t="shared" si="2"/>
        <v>4061.85</v>
      </c>
      <c r="F60"/>
      <c r="G60" s="6" t="s">
        <v>8</v>
      </c>
      <c r="H60" s="9">
        <f>SUM(H57:H59)</f>
        <v>4061.85</v>
      </c>
    </row>
    <row r="61" spans="1:8" s="1" customFormat="1" ht="15" customHeight="1" x14ac:dyDescent="0.25">
      <c r="A61"/>
      <c r="B61" s="243"/>
      <c r="C61" s="45"/>
      <c r="D61" s="18"/>
      <c r="E61" s="242">
        <f t="shared" si="2"/>
        <v>4061.85</v>
      </c>
      <c r="F61"/>
    </row>
    <row r="62" spans="1:8" s="1" customFormat="1" x14ac:dyDescent="0.25">
      <c r="A62"/>
      <c r="B62" s="243"/>
      <c r="C62" s="43"/>
      <c r="D62" s="45"/>
      <c r="E62" s="242">
        <f t="shared" si="2"/>
        <v>4061.85</v>
      </c>
      <c r="F62"/>
      <c r="G62"/>
      <c r="H62" s="244">
        <f>+H60-E62</f>
        <v>0</v>
      </c>
    </row>
    <row r="63" spans="1:8" s="1" customFormat="1" x14ac:dyDescent="0.25">
      <c r="A63"/>
      <c r="B63"/>
      <c r="C63" s="13"/>
      <c r="D63" s="15"/>
      <c r="E63" s="15"/>
      <c r="F63"/>
      <c r="G63" s="13"/>
    </row>
    <row r="64" spans="1:8" s="1" customFormat="1" x14ac:dyDescent="0.25">
      <c r="A64"/>
      <c r="B64"/>
      <c r="C64" s="13"/>
      <c r="D64" s="15"/>
      <c r="E64" s="15"/>
      <c r="F64"/>
      <c r="G64" s="13"/>
    </row>
    <row r="65" spans="1:9" s="1" customFormat="1" x14ac:dyDescent="0.25">
      <c r="A65"/>
      <c r="B65"/>
      <c r="C65" s="13"/>
      <c r="D65" s="15"/>
      <c r="E65" s="15"/>
      <c r="F65"/>
      <c r="G65" s="13"/>
    </row>
    <row r="66" spans="1:9" s="1" customFormat="1" x14ac:dyDescent="0.25">
      <c r="A66"/>
      <c r="B66"/>
      <c r="C66" s="13"/>
      <c r="D66" s="15"/>
      <c r="E66" s="15"/>
      <c r="F66"/>
      <c r="G66"/>
    </row>
    <row r="67" spans="1:9" s="1" customFormat="1" x14ac:dyDescent="0.25">
      <c r="A67"/>
      <c r="B67"/>
      <c r="C67" s="13"/>
      <c r="D67" s="15"/>
      <c r="E67" s="15"/>
      <c r="F67"/>
      <c r="G67"/>
    </row>
    <row r="68" spans="1:9" s="1" customFormat="1" x14ac:dyDescent="0.25">
      <c r="A68"/>
      <c r="B68"/>
      <c r="C68" s="13"/>
      <c r="D68" s="15"/>
      <c r="E68" s="15"/>
      <c r="F68"/>
      <c r="G68"/>
      <c r="I68"/>
    </row>
  </sheetData>
  <mergeCells count="4">
    <mergeCell ref="A2:E2"/>
    <mergeCell ref="A4:A30"/>
    <mergeCell ref="A34:A46"/>
    <mergeCell ref="A49:A53"/>
  </mergeCells>
  <pageMargins left="0.11811023622047245" right="1.4960629921259843" top="0.15748031496062992" bottom="0.15748031496062992" header="0.31496062992125984" footer="0.31496062992125984"/>
  <pageSetup paperSize="9" scale="63" orientation="portrait" verticalDpi="0" r:id="rId1"/>
  <colBreaks count="1" manualBreakCount="1">
    <brk id="5" max="1048575" man="1"/>
  </col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F18BE-0AAE-48BC-BD15-F1AD98C0A1E8}">
  <dimension ref="A1:K83"/>
  <sheetViews>
    <sheetView topLeftCell="A42" zoomScaleNormal="100" workbookViewId="0">
      <selection activeCell="E61" sqref="E61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2578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2579</v>
      </c>
      <c r="C4" s="148">
        <v>123217.16</v>
      </c>
      <c r="D4" s="148"/>
      <c r="E4" s="148">
        <f>+C4-D4</f>
        <v>123217.16</v>
      </c>
      <c r="G4" s="4" t="s">
        <v>4</v>
      </c>
      <c r="H4" s="148">
        <v>27076.6</v>
      </c>
      <c r="I4" s="13"/>
    </row>
    <row r="5" spans="1:11" ht="15" customHeight="1" x14ac:dyDescent="0.25">
      <c r="A5" s="305"/>
      <c r="B5" s="4" t="s">
        <v>2580</v>
      </c>
      <c r="C5" s="148">
        <v>198239.22</v>
      </c>
      <c r="D5" s="148"/>
      <c r="E5" s="148">
        <f>+E4+C5-D5</f>
        <v>321456.38</v>
      </c>
      <c r="G5" s="4" t="s">
        <v>5</v>
      </c>
      <c r="H5" s="148">
        <v>198239.22</v>
      </c>
      <c r="I5" s="13"/>
    </row>
    <row r="6" spans="1:11" ht="15" customHeight="1" x14ac:dyDescent="0.25">
      <c r="A6" s="305"/>
      <c r="B6" s="4" t="s">
        <v>2581</v>
      </c>
      <c r="C6" s="258">
        <v>4147360.87</v>
      </c>
      <c r="D6" s="250"/>
      <c r="E6" s="148">
        <f t="shared" ref="E6:E45" si="0">+E5+C6-D6</f>
        <v>4468817.25</v>
      </c>
      <c r="G6" s="4" t="s">
        <v>6</v>
      </c>
      <c r="H6" s="258">
        <v>978982.49</v>
      </c>
      <c r="I6" s="13"/>
    </row>
    <row r="7" spans="1:11" ht="15" customHeight="1" x14ac:dyDescent="0.25">
      <c r="A7" s="305"/>
      <c r="B7" s="4" t="s">
        <v>2582</v>
      </c>
      <c r="C7" s="45">
        <v>5256.96</v>
      </c>
      <c r="D7" s="45"/>
      <c r="E7" s="148">
        <f t="shared" si="0"/>
        <v>4474074.21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2583</v>
      </c>
      <c r="C8" s="34">
        <v>2420.36</v>
      </c>
      <c r="D8" s="34"/>
      <c r="E8" s="148">
        <f t="shared" si="0"/>
        <v>4476494.57</v>
      </c>
      <c r="G8" s="4" t="s">
        <v>15</v>
      </c>
      <c r="H8" s="34">
        <v>1102420.3600000001</v>
      </c>
      <c r="I8" s="13"/>
    </row>
    <row r="9" spans="1:11" ht="15" customHeight="1" x14ac:dyDescent="0.25">
      <c r="A9" s="305"/>
      <c r="B9" s="4" t="s">
        <v>2584</v>
      </c>
      <c r="C9" s="34">
        <v>666771.81000000006</v>
      </c>
      <c r="D9" s="34"/>
      <c r="E9" s="148">
        <f t="shared" si="0"/>
        <v>5143266.3800000008</v>
      </c>
      <c r="G9" s="4" t="s">
        <v>16</v>
      </c>
      <c r="H9" s="34">
        <v>2452.63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5143266.3800000008</v>
      </c>
      <c r="G10" s="6" t="s">
        <v>8</v>
      </c>
      <c r="H10" s="7">
        <f>SUM(H4:H9)</f>
        <v>2314428.2599999998</v>
      </c>
      <c r="J10" s="57"/>
    </row>
    <row r="11" spans="1:11" ht="15" customHeight="1" x14ac:dyDescent="0.25">
      <c r="A11" s="305"/>
      <c r="B11" s="28" t="s">
        <v>2585</v>
      </c>
      <c r="C11" s="14">
        <v>500000</v>
      </c>
      <c r="D11" s="18"/>
      <c r="E11" s="148">
        <f t="shared" si="0"/>
        <v>5643266.3800000008</v>
      </c>
      <c r="G11" s="86"/>
      <c r="H11" s="8"/>
      <c r="J11" s="57"/>
    </row>
    <row r="12" spans="1:11" ht="15" customHeight="1" x14ac:dyDescent="0.25">
      <c r="A12" s="305"/>
      <c r="B12" s="28" t="s">
        <v>2587</v>
      </c>
      <c r="C12" s="14">
        <v>4352000</v>
      </c>
      <c r="D12" s="18"/>
      <c r="E12" s="148">
        <f t="shared" si="0"/>
        <v>9995266.3800000008</v>
      </c>
      <c r="G12" s="86"/>
      <c r="H12" s="8">
        <f>+H10-E45</f>
        <v>0</v>
      </c>
      <c r="K12" s="57"/>
    </row>
    <row r="13" spans="1:11" ht="15" customHeight="1" x14ac:dyDescent="0.25">
      <c r="A13" s="305"/>
      <c r="B13" s="28" t="s">
        <v>2586</v>
      </c>
      <c r="C13" s="14">
        <v>500000</v>
      </c>
      <c r="D13" s="18"/>
      <c r="E13" s="148">
        <f t="shared" si="0"/>
        <v>10495266.380000001</v>
      </c>
      <c r="G13" s="86"/>
      <c r="H13" s="8"/>
      <c r="K13" s="57"/>
    </row>
    <row r="14" spans="1:11" ht="15" customHeight="1" x14ac:dyDescent="0.25">
      <c r="A14" s="305"/>
      <c r="B14" s="28" t="s">
        <v>2588</v>
      </c>
      <c r="C14" s="14"/>
      <c r="D14" s="18">
        <v>750000</v>
      </c>
      <c r="E14" s="148">
        <f t="shared" si="0"/>
        <v>9745266.3800000008</v>
      </c>
      <c r="G14" s="86"/>
      <c r="H14" s="8"/>
      <c r="K14" s="57"/>
    </row>
    <row r="15" spans="1:11" ht="15" customHeight="1" x14ac:dyDescent="0.25">
      <c r="A15" s="305"/>
      <c r="B15" s="28" t="s">
        <v>2589</v>
      </c>
      <c r="C15" s="14"/>
      <c r="D15" s="18">
        <v>250000</v>
      </c>
      <c r="E15" s="148">
        <f t="shared" si="0"/>
        <v>9495266.3800000008</v>
      </c>
      <c r="G15" s="86"/>
      <c r="H15" s="8"/>
      <c r="K15" s="57"/>
    </row>
    <row r="16" spans="1:11" ht="15" customHeight="1" x14ac:dyDescent="0.25">
      <c r="A16" s="305"/>
      <c r="B16" s="28" t="s">
        <v>437</v>
      </c>
      <c r="C16" s="14"/>
      <c r="D16" s="18">
        <v>416792.67</v>
      </c>
      <c r="E16" s="148">
        <f t="shared" si="0"/>
        <v>9078473.7100000009</v>
      </c>
      <c r="G16" s="86"/>
      <c r="H16" s="8"/>
      <c r="K16" s="57"/>
    </row>
    <row r="17" spans="1:11" ht="15" customHeight="1" x14ac:dyDescent="0.25">
      <c r="A17" s="305"/>
      <c r="B17" s="28" t="s">
        <v>200</v>
      </c>
      <c r="C17" s="14"/>
      <c r="D17" s="18">
        <v>50000</v>
      </c>
      <c r="E17" s="148">
        <f t="shared" si="0"/>
        <v>9028473.7100000009</v>
      </c>
      <c r="G17" s="86"/>
      <c r="H17" s="8"/>
      <c r="K17" s="57"/>
    </row>
    <row r="18" spans="1:11" ht="15" customHeight="1" x14ac:dyDescent="0.25">
      <c r="A18" s="305"/>
      <c r="B18" s="28" t="s">
        <v>354</v>
      </c>
      <c r="C18" s="14"/>
      <c r="D18" s="18">
        <v>223830.16</v>
      </c>
      <c r="E18" s="148">
        <f t="shared" si="0"/>
        <v>8804643.5500000007</v>
      </c>
      <c r="G18" s="86"/>
      <c r="H18" s="8"/>
      <c r="K18" s="57"/>
    </row>
    <row r="19" spans="1:11" ht="15" customHeight="1" x14ac:dyDescent="0.25">
      <c r="A19" s="305"/>
      <c r="B19" s="28" t="s">
        <v>1367</v>
      </c>
      <c r="C19" s="14"/>
      <c r="D19" s="18">
        <v>1750000</v>
      </c>
      <c r="E19" s="148">
        <f t="shared" si="0"/>
        <v>7054643.5500000007</v>
      </c>
      <c r="G19" s="86"/>
      <c r="H19" s="8"/>
      <c r="K19" s="57"/>
    </row>
    <row r="20" spans="1:11" ht="15" customHeight="1" x14ac:dyDescent="0.25">
      <c r="A20" s="305"/>
      <c r="B20" s="28" t="s">
        <v>440</v>
      </c>
      <c r="C20" s="14"/>
      <c r="D20" s="18">
        <v>50000</v>
      </c>
      <c r="E20" s="148">
        <f t="shared" si="0"/>
        <v>7004643.5500000007</v>
      </c>
      <c r="G20" s="86"/>
      <c r="H20" s="8"/>
      <c r="K20" s="57"/>
    </row>
    <row r="21" spans="1:11" ht="15" customHeight="1" x14ac:dyDescent="0.25">
      <c r="A21" s="305"/>
      <c r="B21" s="28" t="s">
        <v>2266</v>
      </c>
      <c r="C21" s="14"/>
      <c r="D21" s="18">
        <v>30849.03</v>
      </c>
      <c r="E21" s="148">
        <f t="shared" si="0"/>
        <v>6973794.5200000005</v>
      </c>
      <c r="G21" s="86"/>
      <c r="H21" s="8"/>
      <c r="K21" s="57"/>
    </row>
    <row r="22" spans="1:11" ht="15" customHeight="1" x14ac:dyDescent="0.25">
      <c r="A22" s="305"/>
      <c r="B22" s="28" t="s">
        <v>2059</v>
      </c>
      <c r="C22" s="14"/>
      <c r="D22" s="18">
        <v>500000</v>
      </c>
      <c r="E22" s="148">
        <f t="shared" si="0"/>
        <v>6473794.5200000005</v>
      </c>
      <c r="G22" s="86"/>
      <c r="H22" s="8"/>
      <c r="K22" s="57"/>
    </row>
    <row r="23" spans="1:11" ht="15" customHeight="1" x14ac:dyDescent="0.25">
      <c r="A23" s="305"/>
      <c r="B23" s="28" t="s">
        <v>1945</v>
      </c>
      <c r="C23" s="14"/>
      <c r="D23" s="18">
        <v>700000</v>
      </c>
      <c r="E23" s="148">
        <f t="shared" si="0"/>
        <v>5773794.5200000005</v>
      </c>
      <c r="G23" s="86"/>
      <c r="H23" s="8"/>
      <c r="K23" s="57"/>
    </row>
    <row r="24" spans="1:11" ht="15" customHeight="1" x14ac:dyDescent="0.25">
      <c r="A24" s="305"/>
      <c r="B24" s="28" t="s">
        <v>248</v>
      </c>
      <c r="C24" s="14"/>
      <c r="D24" s="18">
        <v>200000</v>
      </c>
      <c r="E24" s="148">
        <f t="shared" si="0"/>
        <v>5573794.5200000005</v>
      </c>
      <c r="G24" s="86"/>
      <c r="H24" s="8"/>
      <c r="K24" s="57"/>
    </row>
    <row r="25" spans="1:11" ht="15" customHeight="1" x14ac:dyDescent="0.25">
      <c r="A25" s="305"/>
      <c r="B25" s="28" t="s">
        <v>1489</v>
      </c>
      <c r="C25" s="14"/>
      <c r="D25" s="18">
        <v>400000</v>
      </c>
      <c r="E25" s="148">
        <f t="shared" si="0"/>
        <v>5173794.5200000005</v>
      </c>
      <c r="G25" s="86"/>
      <c r="H25" s="8"/>
      <c r="K25" s="57"/>
    </row>
    <row r="26" spans="1:11" ht="15" customHeight="1" x14ac:dyDescent="0.25">
      <c r="A26" s="305"/>
      <c r="B26" s="28" t="s">
        <v>296</v>
      </c>
      <c r="C26" s="14"/>
      <c r="D26" s="18">
        <v>275000</v>
      </c>
      <c r="E26" s="148">
        <f t="shared" si="0"/>
        <v>4898794.5200000005</v>
      </c>
      <c r="G26" s="86"/>
      <c r="H26" s="8"/>
      <c r="K26" s="57"/>
    </row>
    <row r="27" spans="1:11" ht="15" customHeight="1" x14ac:dyDescent="0.25">
      <c r="A27" s="305"/>
      <c r="B27" s="28" t="s">
        <v>433</v>
      </c>
      <c r="C27" s="14"/>
      <c r="D27" s="18">
        <v>200000</v>
      </c>
      <c r="E27" s="148">
        <f t="shared" si="0"/>
        <v>4698794.5200000005</v>
      </c>
      <c r="G27" s="86"/>
      <c r="H27" s="8"/>
      <c r="K27" s="57"/>
    </row>
    <row r="28" spans="1:11" ht="15" customHeight="1" x14ac:dyDescent="0.25">
      <c r="A28" s="305"/>
      <c r="B28" s="28" t="s">
        <v>245</v>
      </c>
      <c r="C28" s="14"/>
      <c r="D28" s="18">
        <v>176249.16</v>
      </c>
      <c r="E28" s="148">
        <f t="shared" si="0"/>
        <v>4522545.3600000003</v>
      </c>
      <c r="G28" s="86"/>
      <c r="H28" s="8"/>
      <c r="K28" s="57"/>
    </row>
    <row r="29" spans="1:11" ht="15" customHeight="1" x14ac:dyDescent="0.25">
      <c r="A29" s="305"/>
      <c r="B29" s="28" t="s">
        <v>558</v>
      </c>
      <c r="C29" s="14"/>
      <c r="D29" s="18">
        <v>241633.9</v>
      </c>
      <c r="E29" s="148">
        <f t="shared" si="0"/>
        <v>4280911.46</v>
      </c>
      <c r="G29" s="86"/>
      <c r="H29" s="8"/>
      <c r="K29" s="57"/>
    </row>
    <row r="30" spans="1:11" ht="15" customHeight="1" x14ac:dyDescent="0.25">
      <c r="A30" s="305"/>
      <c r="B30" s="28" t="s">
        <v>2590</v>
      </c>
      <c r="C30" s="14"/>
      <c r="D30" s="18">
        <v>196023.46</v>
      </c>
      <c r="E30" s="148">
        <f t="shared" si="0"/>
        <v>4084888</v>
      </c>
      <c r="G30" s="86"/>
      <c r="H30" s="8"/>
      <c r="K30" s="57"/>
    </row>
    <row r="31" spans="1:11" ht="15" customHeight="1" x14ac:dyDescent="0.25">
      <c r="A31" s="305"/>
      <c r="E31" s="148">
        <f t="shared" si="0"/>
        <v>4084888</v>
      </c>
      <c r="G31" s="86"/>
      <c r="H31" s="8"/>
      <c r="K31" s="57"/>
    </row>
    <row r="32" spans="1:11" ht="15" customHeight="1" x14ac:dyDescent="0.25">
      <c r="A32" s="305"/>
      <c r="B32" s="231" t="s">
        <v>1827</v>
      </c>
      <c r="C32" s="192"/>
      <c r="D32" s="193"/>
      <c r="E32" s="148">
        <f t="shared" si="0"/>
        <v>4084888</v>
      </c>
      <c r="G32" s="86"/>
      <c r="H32" s="8"/>
      <c r="K32" s="57"/>
    </row>
    <row r="33" spans="1:11" ht="15" customHeight="1" x14ac:dyDescent="0.25">
      <c r="A33" s="305"/>
      <c r="B33" s="28" t="s">
        <v>1395</v>
      </c>
      <c r="C33" s="14">
        <v>115987.6</v>
      </c>
      <c r="D33" s="18"/>
      <c r="E33" s="148">
        <f t="shared" si="0"/>
        <v>4200875.5999999996</v>
      </c>
      <c r="G33" s="86"/>
      <c r="H33" s="8"/>
      <c r="K33" s="57"/>
    </row>
    <row r="34" spans="1:11" ht="15" customHeight="1" x14ac:dyDescent="0.25">
      <c r="A34" s="305"/>
      <c r="B34" s="28" t="s">
        <v>284</v>
      </c>
      <c r="C34" s="14">
        <v>3000000</v>
      </c>
      <c r="D34" s="18"/>
      <c r="E34" s="148">
        <f t="shared" si="0"/>
        <v>7200875.5999999996</v>
      </c>
      <c r="G34" s="86"/>
      <c r="H34" s="8"/>
      <c r="K34" s="57"/>
    </row>
    <row r="35" spans="1:11" ht="15" customHeight="1" x14ac:dyDescent="0.25">
      <c r="A35" s="305"/>
      <c r="B35" s="28" t="s">
        <v>790</v>
      </c>
      <c r="C35" s="14">
        <v>26925</v>
      </c>
      <c r="D35" s="18"/>
      <c r="E35" s="148">
        <f t="shared" si="0"/>
        <v>7227800.5999999996</v>
      </c>
      <c r="G35" s="86"/>
      <c r="H35" s="8"/>
      <c r="K35" s="57"/>
    </row>
    <row r="36" spans="1:11" ht="15" customHeight="1" x14ac:dyDescent="0.25">
      <c r="A36" s="305"/>
      <c r="B36" s="28" t="s">
        <v>845</v>
      </c>
      <c r="C36" s="14"/>
      <c r="D36" s="18">
        <v>50000</v>
      </c>
      <c r="E36" s="148">
        <f t="shared" si="0"/>
        <v>7177800.5999999996</v>
      </c>
      <c r="G36" s="86"/>
      <c r="H36" s="8"/>
      <c r="K36" s="57"/>
    </row>
    <row r="37" spans="1:11" ht="15" customHeight="1" x14ac:dyDescent="0.25">
      <c r="A37" s="305"/>
      <c r="B37" s="28" t="s">
        <v>2591</v>
      </c>
      <c r="C37" s="14"/>
      <c r="D37" s="18">
        <v>79386.58</v>
      </c>
      <c r="E37" s="148">
        <f t="shared" si="0"/>
        <v>7098414.0199999996</v>
      </c>
      <c r="G37" s="86"/>
      <c r="H37" s="8"/>
      <c r="K37" s="57"/>
    </row>
    <row r="38" spans="1:11" ht="15" customHeight="1" x14ac:dyDescent="0.25">
      <c r="A38" s="305"/>
      <c r="B38" s="28" t="s">
        <v>1450</v>
      </c>
      <c r="C38" s="14"/>
      <c r="D38" s="18">
        <v>1500000</v>
      </c>
      <c r="E38" s="148">
        <f t="shared" si="0"/>
        <v>5598414.0199999996</v>
      </c>
      <c r="G38" s="86"/>
      <c r="H38" s="8"/>
      <c r="K38" s="57"/>
    </row>
    <row r="39" spans="1:11" ht="15" customHeight="1" x14ac:dyDescent="0.25">
      <c r="A39" s="305"/>
      <c r="B39" s="28" t="s">
        <v>52</v>
      </c>
      <c r="C39" s="14"/>
      <c r="D39" s="18">
        <v>1000000</v>
      </c>
      <c r="E39" s="148">
        <f t="shared" si="0"/>
        <v>4598414.0199999996</v>
      </c>
      <c r="G39" s="86"/>
      <c r="H39" s="8"/>
      <c r="K39" s="57"/>
    </row>
    <row r="40" spans="1:11" ht="15" customHeight="1" x14ac:dyDescent="0.25">
      <c r="A40" s="305"/>
      <c r="B40" s="28" t="s">
        <v>1011</v>
      </c>
      <c r="C40" s="14"/>
      <c r="D40" s="18">
        <v>509666.58</v>
      </c>
      <c r="E40" s="148">
        <f t="shared" si="0"/>
        <v>4088747.4399999995</v>
      </c>
      <c r="G40" s="86"/>
      <c r="H40" s="8"/>
      <c r="K40" s="57"/>
    </row>
    <row r="41" spans="1:11" ht="15" customHeight="1" x14ac:dyDescent="0.25">
      <c r="A41" s="305"/>
      <c r="B41" s="28" t="s">
        <v>2235</v>
      </c>
      <c r="C41" s="14"/>
      <c r="D41" s="18">
        <v>100000</v>
      </c>
      <c r="E41" s="148">
        <f t="shared" si="0"/>
        <v>3988747.4399999995</v>
      </c>
      <c r="G41" s="86"/>
      <c r="H41" s="8"/>
      <c r="K41" s="57"/>
    </row>
    <row r="42" spans="1:11" ht="15" customHeight="1" x14ac:dyDescent="0.25">
      <c r="A42" s="305"/>
      <c r="B42" s="231" t="s">
        <v>1883</v>
      </c>
      <c r="C42" s="192"/>
      <c r="D42" s="193"/>
      <c r="E42" s="148">
        <f t="shared" si="0"/>
        <v>3988747.4399999995</v>
      </c>
      <c r="G42" s="86"/>
      <c r="H42" s="8"/>
      <c r="K42" s="57"/>
    </row>
    <row r="43" spans="1:11" ht="15" customHeight="1" x14ac:dyDescent="0.25">
      <c r="A43" s="305"/>
      <c r="B43" s="28" t="s">
        <v>2592</v>
      </c>
      <c r="C43" s="14"/>
      <c r="D43" s="18">
        <v>1674319.18</v>
      </c>
      <c r="E43" s="148">
        <f t="shared" si="0"/>
        <v>2314428.2599999998</v>
      </c>
      <c r="G43" s="86"/>
      <c r="H43" s="8"/>
      <c r="K43" s="57"/>
    </row>
    <row r="44" spans="1:11" ht="15" customHeight="1" x14ac:dyDescent="0.25">
      <c r="A44" s="305"/>
      <c r="B44" s="28"/>
      <c r="C44" s="14"/>
      <c r="D44" s="18"/>
      <c r="E44" s="148">
        <f t="shared" si="0"/>
        <v>2314428.2599999998</v>
      </c>
      <c r="G44" s="86"/>
      <c r="H44" s="8"/>
      <c r="K44" s="57"/>
    </row>
    <row r="45" spans="1:11" ht="15" customHeight="1" x14ac:dyDescent="0.25">
      <c r="A45" s="305"/>
      <c r="B45" s="28"/>
      <c r="C45" s="14"/>
      <c r="D45" s="18"/>
      <c r="E45" s="148">
        <f t="shared" si="0"/>
        <v>2314428.2599999998</v>
      </c>
      <c r="G45" s="86"/>
      <c r="H45" s="8"/>
      <c r="K45" s="57"/>
    </row>
    <row r="46" spans="1:11" s="1" customFormat="1" ht="15" customHeight="1" x14ac:dyDescent="0.25">
      <c r="A46" s="10"/>
      <c r="E46" s="86"/>
      <c r="F46"/>
      <c r="G46" s="13"/>
    </row>
    <row r="47" spans="1:11" s="1" customFormat="1" ht="15" customHeight="1" thickBot="1" x14ac:dyDescent="0.3">
      <c r="A47" s="10"/>
      <c r="E47" s="237"/>
      <c r="F47"/>
      <c r="G47" s="13"/>
    </row>
    <row r="48" spans="1:11" s="1" customFormat="1" ht="15" customHeight="1" x14ac:dyDescent="0.25">
      <c r="A48" s="27" t="s">
        <v>2593</v>
      </c>
      <c r="B48" s="98"/>
      <c r="C48" s="98"/>
      <c r="D48" s="179"/>
      <c r="E48" s="100"/>
      <c r="F48"/>
      <c r="G48" s="57"/>
    </row>
    <row r="49" spans="1:8" s="1" customFormat="1" ht="15" customHeight="1" x14ac:dyDescent="0.25">
      <c r="A49" s="308" t="s">
        <v>9</v>
      </c>
      <c r="B49" s="238" t="s">
        <v>538</v>
      </c>
      <c r="C49" s="236">
        <v>322140.06999999995</v>
      </c>
      <c r="D49" s="9"/>
      <c r="E49" s="236">
        <f>+C49-D49</f>
        <v>322140.06999999995</v>
      </c>
      <c r="F49"/>
      <c r="G49" s="57"/>
    </row>
    <row r="50" spans="1:8" s="1" customFormat="1" ht="15" customHeight="1" x14ac:dyDescent="0.25">
      <c r="A50" s="308"/>
      <c r="B50" s="263" t="s">
        <v>2672</v>
      </c>
      <c r="C50" s="236"/>
      <c r="D50" s="9">
        <v>71600</v>
      </c>
      <c r="E50" s="236">
        <f>+E49+C50-D50</f>
        <v>250540.06999999995</v>
      </c>
      <c r="F50"/>
      <c r="G50" s="57"/>
    </row>
    <row r="51" spans="1:8" s="1" customFormat="1" ht="15" customHeight="1" x14ac:dyDescent="0.25">
      <c r="A51" s="308"/>
      <c r="B51" s="263" t="s">
        <v>2594</v>
      </c>
      <c r="C51" s="236"/>
      <c r="D51" s="9">
        <v>3000</v>
      </c>
      <c r="E51" s="236">
        <f t="shared" ref="E51:E61" si="1">+E50+C51-D51</f>
        <v>247540.06999999995</v>
      </c>
      <c r="F51"/>
      <c r="G51" s="57"/>
    </row>
    <row r="52" spans="1:8" s="1" customFormat="1" ht="15" customHeight="1" x14ac:dyDescent="0.25">
      <c r="A52" s="308"/>
      <c r="B52" s="263"/>
      <c r="C52" s="236"/>
      <c r="D52" s="9"/>
      <c r="E52" s="236">
        <f t="shared" si="1"/>
        <v>247540.06999999995</v>
      </c>
      <c r="F52"/>
      <c r="G52" s="57"/>
    </row>
    <row r="53" spans="1:8" s="1" customFormat="1" ht="15" customHeight="1" x14ac:dyDescent="0.25">
      <c r="A53" s="308"/>
      <c r="B53" s="238"/>
      <c r="C53" s="236"/>
      <c r="D53" s="9"/>
      <c r="E53" s="236">
        <f t="shared" si="1"/>
        <v>247540.06999999995</v>
      </c>
      <c r="F53"/>
      <c r="G53" s="57"/>
    </row>
    <row r="54" spans="1:8" s="1" customFormat="1" ht="15" customHeight="1" x14ac:dyDescent="0.25">
      <c r="A54" s="308"/>
      <c r="B54" s="238"/>
      <c r="C54" s="236"/>
      <c r="D54" s="9"/>
      <c r="E54" s="236">
        <f t="shared" si="1"/>
        <v>247540.06999999995</v>
      </c>
      <c r="F54"/>
      <c r="G54" s="57"/>
    </row>
    <row r="55" spans="1:8" s="1" customFormat="1" ht="15" customHeight="1" x14ac:dyDescent="0.25">
      <c r="A55" s="308"/>
      <c r="B55" s="238"/>
      <c r="C55" s="236"/>
      <c r="D55" s="9"/>
      <c r="E55" s="236">
        <f t="shared" si="1"/>
        <v>247540.06999999995</v>
      </c>
      <c r="F55"/>
      <c r="G55" s="57"/>
    </row>
    <row r="56" spans="1:8" s="1" customFormat="1" ht="15" customHeight="1" x14ac:dyDescent="0.25">
      <c r="A56" s="308"/>
      <c r="B56" s="238"/>
      <c r="C56" s="236"/>
      <c r="D56" s="9"/>
      <c r="E56" s="236">
        <f t="shared" si="1"/>
        <v>247540.06999999995</v>
      </c>
      <c r="F56"/>
      <c r="G56" s="57"/>
    </row>
    <row r="57" spans="1:8" s="1" customFormat="1" ht="15" customHeight="1" x14ac:dyDescent="0.25">
      <c r="A57" s="308"/>
      <c r="B57" s="238"/>
      <c r="C57" s="236"/>
      <c r="D57" s="9"/>
      <c r="E57" s="236">
        <f t="shared" si="1"/>
        <v>247540.06999999995</v>
      </c>
      <c r="F57"/>
      <c r="G57" s="57"/>
    </row>
    <row r="58" spans="1:8" s="1" customFormat="1" ht="15" customHeight="1" x14ac:dyDescent="0.25">
      <c r="A58" s="308"/>
      <c r="B58" s="238"/>
      <c r="C58" s="236"/>
      <c r="D58" s="9"/>
      <c r="E58" s="236">
        <f t="shared" si="1"/>
        <v>247540.06999999995</v>
      </c>
      <c r="F58"/>
      <c r="G58" s="57"/>
    </row>
    <row r="59" spans="1:8" s="1" customFormat="1" ht="15" customHeight="1" x14ac:dyDescent="0.25">
      <c r="A59" s="308"/>
      <c r="B59" s="238"/>
      <c r="C59" s="236"/>
      <c r="D59" s="9"/>
      <c r="E59" s="236">
        <f t="shared" si="1"/>
        <v>247540.06999999995</v>
      </c>
      <c r="F59"/>
      <c r="G59" s="57"/>
    </row>
    <row r="60" spans="1:8" s="1" customFormat="1" ht="15" customHeight="1" x14ac:dyDescent="0.25">
      <c r="A60" s="308"/>
      <c r="B60" s="238"/>
      <c r="C60" s="236"/>
      <c r="D60" s="9"/>
      <c r="E60" s="236">
        <f t="shared" si="1"/>
        <v>247540.06999999995</v>
      </c>
      <c r="F60"/>
      <c r="G60" s="57"/>
    </row>
    <row r="61" spans="1:8" s="1" customFormat="1" ht="15" customHeight="1" x14ac:dyDescent="0.25">
      <c r="A61" s="308"/>
      <c r="B61" s="257"/>
      <c r="C61" s="9"/>
      <c r="D61" s="9"/>
      <c r="E61" s="236">
        <f t="shared" si="1"/>
        <v>247540.06999999995</v>
      </c>
      <c r="F61"/>
      <c r="G61" s="57"/>
    </row>
    <row r="62" spans="1:8" s="1" customFormat="1" ht="15" customHeight="1" x14ac:dyDescent="0.25">
      <c r="A62"/>
      <c r="B62"/>
      <c r="C62" s="15"/>
      <c r="D62" s="239"/>
      <c r="E62" s="239"/>
      <c r="F62"/>
      <c r="G62"/>
    </row>
    <row r="63" spans="1:8" s="1" customFormat="1" ht="15" customHeight="1" thickBot="1" x14ac:dyDescent="0.3">
      <c r="A63" s="99" t="s">
        <v>2593</v>
      </c>
      <c r="B63" s="96"/>
      <c r="C63" s="96"/>
      <c r="D63" s="96"/>
      <c r="E63" s="96"/>
      <c r="F63"/>
      <c r="G63"/>
      <c r="H63" s="8"/>
    </row>
    <row r="64" spans="1:8" s="1" customFormat="1" ht="15" customHeight="1" x14ac:dyDescent="0.25">
      <c r="A64" s="293" t="s">
        <v>10</v>
      </c>
      <c r="B64" s="28" t="s">
        <v>674</v>
      </c>
      <c r="C64" s="9" t="s">
        <v>552</v>
      </c>
      <c r="D64" s="9"/>
      <c r="E64" s="236">
        <v>2000000</v>
      </c>
      <c r="F64"/>
      <c r="G64"/>
      <c r="H64" s="8"/>
    </row>
    <row r="65" spans="1:8" s="1" customFormat="1" ht="15" customHeight="1" x14ac:dyDescent="0.25">
      <c r="A65" s="294"/>
      <c r="B65" s="28"/>
      <c r="C65" s="9"/>
      <c r="D65" s="9"/>
      <c r="E65" s="236"/>
      <c r="F65"/>
      <c r="G65"/>
      <c r="H65" s="8"/>
    </row>
    <row r="66" spans="1:8" s="1" customFormat="1" ht="15" customHeight="1" x14ac:dyDescent="0.25">
      <c r="A66" s="294"/>
      <c r="B66" s="28"/>
      <c r="C66" s="9"/>
      <c r="D66" s="9"/>
      <c r="E66" s="236"/>
      <c r="F66"/>
      <c r="G66"/>
      <c r="H66" s="8"/>
    </row>
    <row r="67" spans="1:8" s="1" customFormat="1" ht="15" customHeight="1" x14ac:dyDescent="0.25">
      <c r="A67" s="294"/>
      <c r="B67" s="28"/>
      <c r="C67" s="9"/>
      <c r="D67" s="9"/>
      <c r="E67" s="236"/>
      <c r="F67"/>
      <c r="G67"/>
      <c r="H67" s="8"/>
    </row>
    <row r="68" spans="1:8" s="1" customFormat="1" ht="15" customHeight="1" x14ac:dyDescent="0.25">
      <c r="A68" s="294"/>
      <c r="B68" s="28"/>
      <c r="C68" s="9"/>
      <c r="D68" s="9"/>
      <c r="E68" s="236"/>
      <c r="F68"/>
      <c r="G68"/>
      <c r="H68" s="8"/>
    </row>
    <row r="69" spans="1:8" s="1" customFormat="1" ht="15" customHeight="1" x14ac:dyDescent="0.25">
      <c r="A69"/>
      <c r="B69" s="28"/>
      <c r="C69" s="18"/>
      <c r="D69" s="18"/>
      <c r="E69" s="18"/>
      <c r="F69"/>
      <c r="G69"/>
      <c r="H69" s="8"/>
    </row>
    <row r="70" spans="1:8" s="1" customFormat="1" ht="15" customHeight="1" thickBot="1" x14ac:dyDescent="0.3">
      <c r="A70"/>
      <c r="B70"/>
      <c r="C70" s="15"/>
      <c r="D70" s="15"/>
      <c r="E70" s="15"/>
      <c r="F70"/>
    </row>
    <row r="71" spans="1:8" s="1" customFormat="1" ht="15" customHeight="1" thickBot="1" x14ac:dyDescent="0.3">
      <c r="A71"/>
      <c r="B71" s="97" t="s">
        <v>1867</v>
      </c>
      <c r="C71" s="93"/>
      <c r="D71" s="93"/>
      <c r="E71" s="94"/>
      <c r="F71"/>
      <c r="G71" s="31" t="s">
        <v>11</v>
      </c>
      <c r="H71" s="32"/>
    </row>
    <row r="72" spans="1:8" s="1" customFormat="1" ht="15" customHeight="1" x14ac:dyDescent="0.25">
      <c r="A72"/>
      <c r="B72" s="3" t="s">
        <v>1905</v>
      </c>
      <c r="C72" s="9">
        <v>937.09</v>
      </c>
      <c r="D72" s="240"/>
      <c r="E72" s="241">
        <f>+C72-D72</f>
        <v>937.09</v>
      </c>
      <c r="F72"/>
      <c r="G72" s="4" t="s">
        <v>12</v>
      </c>
      <c r="H72" s="9">
        <v>937.09</v>
      </c>
    </row>
    <row r="73" spans="1:8" s="1" customFormat="1" ht="15" customHeight="1" x14ac:dyDescent="0.25">
      <c r="A73"/>
      <c r="B73" s="5" t="s">
        <v>1906</v>
      </c>
      <c r="C73" s="9">
        <v>602.54</v>
      </c>
      <c r="D73" s="236"/>
      <c r="E73" s="242">
        <f t="shared" ref="E73:E77" si="2">+C73-D73+E72</f>
        <v>1539.63</v>
      </c>
      <c r="F73"/>
      <c r="G73" s="4" t="s">
        <v>13</v>
      </c>
      <c r="H73" s="9">
        <v>602.54</v>
      </c>
    </row>
    <row r="74" spans="1:8" s="1" customFormat="1" ht="15" customHeight="1" x14ac:dyDescent="0.25">
      <c r="A74"/>
      <c r="B74" s="5" t="s">
        <v>1907</v>
      </c>
      <c r="C74" s="9">
        <v>2522.2199999999998</v>
      </c>
      <c r="D74" s="236"/>
      <c r="E74" s="242">
        <f t="shared" si="2"/>
        <v>4061.85</v>
      </c>
      <c r="F74"/>
      <c r="G74" s="4" t="s">
        <v>14</v>
      </c>
      <c r="H74" s="9">
        <v>2522.2199999999998</v>
      </c>
    </row>
    <row r="75" spans="1:8" s="1" customFormat="1" ht="15" customHeight="1" x14ac:dyDescent="0.25">
      <c r="A75"/>
      <c r="B75" s="28"/>
      <c r="C75" s="18"/>
      <c r="D75" s="18"/>
      <c r="E75" s="242">
        <f t="shared" si="2"/>
        <v>4061.85</v>
      </c>
      <c r="F75"/>
      <c r="G75" s="6" t="s">
        <v>8</v>
      </c>
      <c r="H75" s="9">
        <f>SUM(H72:H74)</f>
        <v>4061.85</v>
      </c>
    </row>
    <row r="76" spans="1:8" s="1" customFormat="1" ht="15" customHeight="1" x14ac:dyDescent="0.25">
      <c r="A76"/>
      <c r="B76" s="243"/>
      <c r="C76" s="45"/>
      <c r="D76" s="18"/>
      <c r="E76" s="242">
        <f t="shared" si="2"/>
        <v>4061.85</v>
      </c>
      <c r="F76"/>
    </row>
    <row r="77" spans="1:8" s="1" customFormat="1" x14ac:dyDescent="0.25">
      <c r="A77"/>
      <c r="B77" s="243"/>
      <c r="C77" s="43"/>
      <c r="D77" s="45"/>
      <c r="E77" s="242">
        <f t="shared" si="2"/>
        <v>4061.85</v>
      </c>
      <c r="F77"/>
      <c r="G77"/>
      <c r="H77" s="244">
        <f>+H75-E77</f>
        <v>0</v>
      </c>
    </row>
    <row r="78" spans="1:8" s="1" customFormat="1" x14ac:dyDescent="0.25">
      <c r="A78"/>
      <c r="B78"/>
      <c r="C78" s="13"/>
      <c r="D78" s="15"/>
      <c r="E78" s="15"/>
      <c r="F78"/>
      <c r="G78" s="13"/>
    </row>
    <row r="79" spans="1:8" s="1" customFormat="1" x14ac:dyDescent="0.25">
      <c r="A79"/>
      <c r="B79"/>
      <c r="C79" s="13"/>
      <c r="D79" s="15"/>
      <c r="E79" s="15"/>
      <c r="F79"/>
      <c r="G79" s="13"/>
    </row>
    <row r="80" spans="1:8" s="1" customFormat="1" x14ac:dyDescent="0.25">
      <c r="A80"/>
      <c r="B80"/>
      <c r="C80" s="13"/>
      <c r="D80" s="15"/>
      <c r="E80" s="15"/>
      <c r="F80"/>
      <c r="G80" s="13"/>
    </row>
    <row r="81" spans="1:9" s="1" customFormat="1" x14ac:dyDescent="0.25">
      <c r="A81"/>
      <c r="B81"/>
      <c r="C81" s="13"/>
      <c r="D81" s="15"/>
      <c r="E81" s="15"/>
      <c r="F81"/>
      <c r="G81"/>
    </row>
    <row r="82" spans="1:9" s="1" customFormat="1" x14ac:dyDescent="0.25">
      <c r="A82"/>
      <c r="B82"/>
      <c r="C82" s="13"/>
      <c r="D82" s="15"/>
      <c r="E82" s="15"/>
      <c r="F82"/>
      <c r="G82"/>
    </row>
    <row r="83" spans="1:9" s="1" customFormat="1" x14ac:dyDescent="0.25">
      <c r="A83"/>
      <c r="B83"/>
      <c r="C83" s="13"/>
      <c r="D83" s="15"/>
      <c r="E83" s="15"/>
      <c r="F83"/>
      <c r="G83"/>
      <c r="I83"/>
    </row>
  </sheetData>
  <mergeCells count="4">
    <mergeCell ref="A2:E2"/>
    <mergeCell ref="A4:A45"/>
    <mergeCell ref="A49:A61"/>
    <mergeCell ref="A64:A68"/>
  </mergeCells>
  <pageMargins left="0.11811023622047245" right="1.4960629921259843" top="0.15748031496062992" bottom="0.15748031496062992" header="0.31496062992125984" footer="0.31496062992125984"/>
  <pageSetup paperSize="9" scale="63" orientation="portrait" verticalDpi="0" r:id="rId1"/>
  <colBreaks count="1" manualBreakCount="1">
    <brk id="5" max="1048575" man="1"/>
  </col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EFDAD-4A96-4DC1-984A-C08DB776BB61}">
  <dimension ref="A1:K75"/>
  <sheetViews>
    <sheetView topLeftCell="A31" zoomScaleNormal="100" workbookViewId="0">
      <selection activeCell="E50" sqref="E50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2613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2595</v>
      </c>
      <c r="C4" s="148">
        <v>27076.6</v>
      </c>
      <c r="D4" s="148"/>
      <c r="E4" s="148">
        <f>+C4-D4</f>
        <v>27076.6</v>
      </c>
      <c r="G4" s="4" t="s">
        <v>4</v>
      </c>
      <c r="H4" s="148">
        <v>156444.43</v>
      </c>
      <c r="I4" s="13"/>
    </row>
    <row r="5" spans="1:11" ht="15" customHeight="1" x14ac:dyDescent="0.25">
      <c r="A5" s="305"/>
      <c r="B5" s="4" t="s">
        <v>2596</v>
      </c>
      <c r="C5" s="148">
        <v>198239.22</v>
      </c>
      <c r="D5" s="148"/>
      <c r="E5" s="148">
        <f>+E4+C5-D5</f>
        <v>225315.82</v>
      </c>
      <c r="G5" s="4" t="s">
        <v>5</v>
      </c>
      <c r="H5" s="148">
        <v>38309.69</v>
      </c>
      <c r="I5" s="13"/>
    </row>
    <row r="6" spans="1:11" ht="15" customHeight="1" x14ac:dyDescent="0.25">
      <c r="A6" s="305"/>
      <c r="B6" s="4" t="s">
        <v>2597</v>
      </c>
      <c r="C6" s="258">
        <v>978982.49</v>
      </c>
      <c r="D6" s="250"/>
      <c r="E6" s="148">
        <f t="shared" ref="E6:E37" si="0">+E5+C6-D6</f>
        <v>1204298.31</v>
      </c>
      <c r="G6" s="4" t="s">
        <v>6</v>
      </c>
      <c r="H6" s="258">
        <v>4542.53</v>
      </c>
      <c r="I6" s="13"/>
    </row>
    <row r="7" spans="1:11" ht="15" customHeight="1" x14ac:dyDescent="0.25">
      <c r="A7" s="305"/>
      <c r="B7" s="4" t="s">
        <v>2598</v>
      </c>
      <c r="C7" s="45">
        <v>5256.96</v>
      </c>
      <c r="D7" s="45"/>
      <c r="E7" s="148">
        <f t="shared" si="0"/>
        <v>1209555.27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2599</v>
      </c>
      <c r="C8" s="34">
        <v>1102420.3600000001</v>
      </c>
      <c r="D8" s="34"/>
      <c r="E8" s="148">
        <f t="shared" si="0"/>
        <v>2311975.63</v>
      </c>
      <c r="G8" s="4" t="s">
        <v>15</v>
      </c>
      <c r="H8" s="34">
        <v>1008.45</v>
      </c>
      <c r="I8" s="13"/>
    </row>
    <row r="9" spans="1:11" ht="15" customHeight="1" x14ac:dyDescent="0.25">
      <c r="A9" s="305"/>
      <c r="B9" s="4" t="s">
        <v>2600</v>
      </c>
      <c r="C9" s="34">
        <v>2452.63</v>
      </c>
      <c r="D9" s="34"/>
      <c r="E9" s="148">
        <f t="shared" si="0"/>
        <v>2314428.2599999998</v>
      </c>
      <c r="G9" s="4" t="s">
        <v>16</v>
      </c>
      <c r="H9" s="34">
        <v>2582.21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2314428.2599999998</v>
      </c>
      <c r="G10" s="6" t="s">
        <v>8</v>
      </c>
      <c r="H10" s="7">
        <f>SUM(H4:H9)</f>
        <v>208144.27</v>
      </c>
      <c r="J10" s="57"/>
    </row>
    <row r="11" spans="1:11" ht="15" customHeight="1" x14ac:dyDescent="0.25">
      <c r="A11" s="305"/>
      <c r="B11" s="28" t="s">
        <v>2608</v>
      </c>
      <c r="C11" s="14"/>
      <c r="D11" s="18">
        <v>571500</v>
      </c>
      <c r="E11" s="148">
        <f t="shared" si="0"/>
        <v>1742928.2599999998</v>
      </c>
      <c r="G11" s="86"/>
      <c r="H11" s="8"/>
      <c r="J11" s="57"/>
    </row>
    <row r="12" spans="1:11" ht="15" customHeight="1" x14ac:dyDescent="0.25">
      <c r="A12" s="305"/>
      <c r="B12" s="28" t="s">
        <v>2601</v>
      </c>
      <c r="C12" s="14"/>
      <c r="D12" s="18">
        <v>124209.78</v>
      </c>
      <c r="E12" s="148">
        <f t="shared" si="0"/>
        <v>1618718.4799999997</v>
      </c>
      <c r="G12" s="86"/>
      <c r="H12" s="8">
        <f>+H10-E37</f>
        <v>6.4028427004814148E-10</v>
      </c>
      <c r="K12" s="57"/>
    </row>
    <row r="13" spans="1:11" ht="15" customHeight="1" x14ac:dyDescent="0.25">
      <c r="A13" s="305"/>
      <c r="B13" s="28" t="s">
        <v>2602</v>
      </c>
      <c r="C13" s="14"/>
      <c r="D13" s="18">
        <v>222730.18</v>
      </c>
      <c r="E13" s="148">
        <f t="shared" si="0"/>
        <v>1395988.2999999998</v>
      </c>
      <c r="G13" s="86"/>
      <c r="H13" s="8"/>
      <c r="K13" s="57"/>
    </row>
    <row r="14" spans="1:11" ht="15" customHeight="1" x14ac:dyDescent="0.25">
      <c r="A14" s="305"/>
      <c r="B14" s="231" t="s">
        <v>2610</v>
      </c>
      <c r="C14" s="192"/>
      <c r="D14" s="193"/>
      <c r="E14" s="148">
        <f t="shared" si="0"/>
        <v>1395988.2999999998</v>
      </c>
      <c r="G14" s="86"/>
      <c r="H14" s="8"/>
      <c r="K14" s="57"/>
    </row>
    <row r="15" spans="1:11" ht="15" customHeight="1" x14ac:dyDescent="0.25">
      <c r="A15" s="305"/>
      <c r="B15" s="28" t="s">
        <v>2120</v>
      </c>
      <c r="C15" s="14">
        <v>1000000</v>
      </c>
      <c r="D15" s="18"/>
      <c r="E15" s="148">
        <f t="shared" si="0"/>
        <v>2395988.2999999998</v>
      </c>
      <c r="G15" s="86"/>
      <c r="H15" s="8"/>
      <c r="K15" s="57"/>
    </row>
    <row r="16" spans="1:11" ht="15" customHeight="1" x14ac:dyDescent="0.25">
      <c r="A16" s="305"/>
      <c r="B16" s="28" t="s">
        <v>2120</v>
      </c>
      <c r="C16" s="14">
        <v>2000000</v>
      </c>
      <c r="D16" s="18"/>
      <c r="E16" s="148">
        <f t="shared" si="0"/>
        <v>4395988.3</v>
      </c>
      <c r="G16" s="86"/>
      <c r="H16" s="8"/>
      <c r="K16" s="57"/>
    </row>
    <row r="17" spans="1:11" ht="15" customHeight="1" x14ac:dyDescent="0.25">
      <c r="A17" s="305"/>
      <c r="B17" s="28" t="s">
        <v>2603</v>
      </c>
      <c r="C17" s="14"/>
      <c r="D17" s="18">
        <v>111814.7</v>
      </c>
      <c r="E17" s="148">
        <f t="shared" si="0"/>
        <v>4284173.5999999996</v>
      </c>
      <c r="G17" s="86"/>
      <c r="H17" s="8"/>
      <c r="K17" s="57"/>
    </row>
    <row r="18" spans="1:11" ht="15" customHeight="1" x14ac:dyDescent="0.25">
      <c r="A18" s="305"/>
      <c r="B18" s="28" t="s">
        <v>2604</v>
      </c>
      <c r="C18" s="14"/>
      <c r="D18" s="18">
        <v>76108.36</v>
      </c>
      <c r="E18" s="148">
        <f t="shared" si="0"/>
        <v>4208065.2399999993</v>
      </c>
      <c r="G18" s="86"/>
      <c r="H18" s="8"/>
      <c r="K18" s="57"/>
    </row>
    <row r="19" spans="1:11" ht="15" customHeight="1" x14ac:dyDescent="0.25">
      <c r="A19" s="305"/>
      <c r="B19" s="28" t="s">
        <v>2605</v>
      </c>
      <c r="C19" s="14"/>
      <c r="D19" s="18">
        <v>100000</v>
      </c>
      <c r="E19" s="148">
        <f t="shared" si="0"/>
        <v>4108065.2399999993</v>
      </c>
      <c r="G19" s="86"/>
      <c r="H19" s="8"/>
      <c r="K19" s="57"/>
    </row>
    <row r="20" spans="1:11" ht="15" customHeight="1" x14ac:dyDescent="0.25">
      <c r="A20" s="305"/>
      <c r="B20" s="28" t="s">
        <v>1011</v>
      </c>
      <c r="C20" s="14"/>
      <c r="D20" s="18">
        <v>1000000</v>
      </c>
      <c r="E20" s="148">
        <f t="shared" si="0"/>
        <v>3108065.2399999993</v>
      </c>
      <c r="G20" s="86"/>
      <c r="H20" s="8"/>
      <c r="K20" s="57"/>
    </row>
    <row r="21" spans="1:11" ht="15" customHeight="1" x14ac:dyDescent="0.25">
      <c r="A21" s="305"/>
      <c r="B21" s="28" t="s">
        <v>1423</v>
      </c>
      <c r="C21" s="14"/>
      <c r="D21" s="18">
        <v>529305.11</v>
      </c>
      <c r="E21" s="148">
        <f t="shared" si="0"/>
        <v>2578760.1299999994</v>
      </c>
      <c r="G21" s="86"/>
      <c r="H21" s="8"/>
      <c r="K21" s="57"/>
    </row>
    <row r="22" spans="1:11" ht="15" customHeight="1" x14ac:dyDescent="0.25">
      <c r="A22" s="305"/>
      <c r="B22" s="28" t="s">
        <v>991</v>
      </c>
      <c r="C22" s="14"/>
      <c r="D22" s="18">
        <v>200000</v>
      </c>
      <c r="E22" s="148">
        <f t="shared" si="0"/>
        <v>2378760.1299999994</v>
      </c>
      <c r="G22" s="86"/>
      <c r="H22" s="8"/>
      <c r="K22" s="57"/>
    </row>
    <row r="23" spans="1:11" ht="15" customHeight="1" x14ac:dyDescent="0.25">
      <c r="A23" s="305"/>
      <c r="B23" s="28" t="s">
        <v>2606</v>
      </c>
      <c r="C23" s="14"/>
      <c r="D23" s="18">
        <v>118404</v>
      </c>
      <c r="E23" s="148">
        <f t="shared" si="0"/>
        <v>2260356.1299999994</v>
      </c>
      <c r="G23" s="86"/>
      <c r="H23" s="8"/>
      <c r="K23" s="57"/>
    </row>
    <row r="24" spans="1:11" ht="15" customHeight="1" x14ac:dyDescent="0.25">
      <c r="A24" s="305"/>
      <c r="B24" s="28" t="s">
        <v>2194</v>
      </c>
      <c r="C24" s="14"/>
      <c r="D24" s="18">
        <v>200000</v>
      </c>
      <c r="E24" s="148">
        <f t="shared" si="0"/>
        <v>2060356.1299999994</v>
      </c>
      <c r="G24" s="86"/>
      <c r="H24" s="8"/>
      <c r="K24" s="57"/>
    </row>
    <row r="25" spans="1:11" ht="15" customHeight="1" x14ac:dyDescent="0.25">
      <c r="A25" s="305"/>
      <c r="B25" s="28" t="s">
        <v>62</v>
      </c>
      <c r="C25" s="14"/>
      <c r="D25" s="18">
        <v>500000</v>
      </c>
      <c r="E25" s="148">
        <f t="shared" si="0"/>
        <v>1560356.1299999994</v>
      </c>
      <c r="G25" s="86"/>
      <c r="H25" s="8"/>
      <c r="K25" s="57"/>
    </row>
    <row r="26" spans="1:11" ht="15" customHeight="1" x14ac:dyDescent="0.25">
      <c r="A26" s="305"/>
      <c r="B26" s="231" t="s">
        <v>16</v>
      </c>
      <c r="C26" s="192"/>
      <c r="D26" s="193"/>
      <c r="E26" s="148">
        <f t="shared" si="0"/>
        <v>1560356.1299999994</v>
      </c>
      <c r="G26" s="86"/>
      <c r="H26" s="8"/>
      <c r="K26" s="57"/>
    </row>
    <row r="27" spans="1:11" ht="15" customHeight="1" x14ac:dyDescent="0.25">
      <c r="A27" s="305"/>
      <c r="B27" s="28" t="s">
        <v>1402</v>
      </c>
      <c r="C27" s="14"/>
      <c r="D27" s="18">
        <v>714848.87</v>
      </c>
      <c r="E27" s="148">
        <f t="shared" si="0"/>
        <v>845507.25999999943</v>
      </c>
      <c r="G27" s="86"/>
      <c r="H27" s="8"/>
      <c r="K27" s="57"/>
    </row>
    <row r="28" spans="1:11" ht="15" customHeight="1" x14ac:dyDescent="0.25">
      <c r="A28" s="305"/>
      <c r="B28" s="28" t="s">
        <v>2607</v>
      </c>
      <c r="C28" s="14"/>
      <c r="D28" s="18">
        <v>21.55</v>
      </c>
      <c r="E28" s="148">
        <f t="shared" si="0"/>
        <v>845485.70999999938</v>
      </c>
      <c r="G28" s="86"/>
      <c r="H28" s="8"/>
      <c r="K28" s="57"/>
    </row>
    <row r="29" spans="1:11" ht="15" customHeight="1" x14ac:dyDescent="0.25">
      <c r="A29" s="305"/>
      <c r="B29" s="231" t="s">
        <v>5</v>
      </c>
      <c r="C29" s="192"/>
      <c r="D29" s="193"/>
      <c r="E29" s="148">
        <f t="shared" si="0"/>
        <v>845485.70999999938</v>
      </c>
      <c r="G29" s="86"/>
      <c r="H29" s="8"/>
      <c r="K29" s="57"/>
    </row>
    <row r="30" spans="1:11" ht="15" customHeight="1" x14ac:dyDescent="0.25">
      <c r="A30" s="305"/>
      <c r="B30" s="28" t="s">
        <v>2067</v>
      </c>
      <c r="C30" s="14"/>
      <c r="D30" s="18">
        <v>384929.53</v>
      </c>
      <c r="E30" s="148">
        <f t="shared" si="0"/>
        <v>460556.17999999935</v>
      </c>
      <c r="G30" s="86"/>
      <c r="H30" s="8"/>
      <c r="K30" s="57"/>
    </row>
    <row r="31" spans="1:11" ht="15" customHeight="1" x14ac:dyDescent="0.25">
      <c r="A31" s="305"/>
      <c r="B31" s="231" t="s">
        <v>2609</v>
      </c>
      <c r="C31" s="192"/>
      <c r="D31" s="193"/>
      <c r="E31" s="148">
        <f t="shared" si="0"/>
        <v>460556.17999999935</v>
      </c>
      <c r="G31" s="86"/>
      <c r="H31" s="8"/>
      <c r="K31" s="57"/>
    </row>
    <row r="32" spans="1:11" ht="15" customHeight="1" x14ac:dyDescent="0.25">
      <c r="A32" s="305"/>
      <c r="B32" s="28" t="s">
        <v>1376</v>
      </c>
      <c r="C32" s="14"/>
      <c r="D32" s="18">
        <v>252411.91</v>
      </c>
      <c r="E32" s="148">
        <f t="shared" si="0"/>
        <v>208144.26999999935</v>
      </c>
      <c r="G32" s="86"/>
      <c r="H32" s="8"/>
      <c r="K32" s="57"/>
    </row>
    <row r="33" spans="1:11" ht="15" customHeight="1" x14ac:dyDescent="0.25">
      <c r="A33" s="305"/>
      <c r="B33" s="6"/>
      <c r="C33" s="14"/>
      <c r="D33" s="121"/>
      <c r="E33" s="148">
        <f t="shared" si="0"/>
        <v>208144.26999999935</v>
      </c>
      <c r="G33" s="86"/>
      <c r="H33" s="8"/>
      <c r="K33" s="57"/>
    </row>
    <row r="34" spans="1:11" ht="15" customHeight="1" x14ac:dyDescent="0.25">
      <c r="A34" s="305"/>
      <c r="B34" s="28"/>
      <c r="C34" s="14"/>
      <c r="D34" s="121"/>
      <c r="E34" s="148">
        <f t="shared" si="0"/>
        <v>208144.26999999935</v>
      </c>
      <c r="G34" s="86"/>
      <c r="H34" s="8"/>
      <c r="K34" s="57"/>
    </row>
    <row r="35" spans="1:11" ht="15" customHeight="1" x14ac:dyDescent="0.25">
      <c r="A35" s="305"/>
      <c r="B35" s="28"/>
      <c r="C35" s="14"/>
      <c r="D35" s="18"/>
      <c r="E35" s="148">
        <f t="shared" si="0"/>
        <v>208144.26999999935</v>
      </c>
      <c r="G35" s="86"/>
      <c r="H35" s="8"/>
      <c r="K35" s="57"/>
    </row>
    <row r="36" spans="1:11" ht="15" customHeight="1" x14ac:dyDescent="0.25">
      <c r="A36" s="305"/>
      <c r="B36" s="28"/>
      <c r="C36" s="14"/>
      <c r="D36" s="18"/>
      <c r="E36" s="148">
        <f t="shared" si="0"/>
        <v>208144.26999999935</v>
      </c>
      <c r="G36" s="86"/>
      <c r="H36" s="8"/>
      <c r="K36" s="57"/>
    </row>
    <row r="37" spans="1:11" ht="15" customHeight="1" x14ac:dyDescent="0.25">
      <c r="A37" s="305"/>
      <c r="B37" s="28"/>
      <c r="C37" s="14"/>
      <c r="D37" s="18"/>
      <c r="E37" s="148">
        <f t="shared" si="0"/>
        <v>208144.26999999935</v>
      </c>
      <c r="G37" s="86"/>
      <c r="H37" s="8"/>
      <c r="K37" s="57"/>
    </row>
    <row r="38" spans="1:11" s="1" customFormat="1" ht="15" customHeight="1" x14ac:dyDescent="0.25">
      <c r="A38" s="10"/>
      <c r="E38" s="86"/>
      <c r="F38"/>
      <c r="G38" s="13"/>
    </row>
    <row r="39" spans="1:11" s="1" customFormat="1" ht="15" customHeight="1" thickBot="1" x14ac:dyDescent="0.3">
      <c r="A39" s="10"/>
      <c r="E39" s="237"/>
      <c r="F39"/>
      <c r="G39" s="13"/>
    </row>
    <row r="40" spans="1:11" s="1" customFormat="1" ht="15" customHeight="1" x14ac:dyDescent="0.25">
      <c r="A40" s="27" t="s">
        <v>2612</v>
      </c>
      <c r="B40" s="98"/>
      <c r="C40" s="98"/>
      <c r="D40" s="179"/>
      <c r="E40" s="100"/>
      <c r="F40"/>
      <c r="G40" s="57"/>
    </row>
    <row r="41" spans="1:11" s="1" customFormat="1" ht="15" customHeight="1" x14ac:dyDescent="0.25">
      <c r="A41" s="308" t="s">
        <v>9</v>
      </c>
      <c r="B41" s="238" t="s">
        <v>538</v>
      </c>
      <c r="C41" s="236">
        <v>247540.06999999995</v>
      </c>
      <c r="D41" s="9"/>
      <c r="E41" s="236">
        <f>+C41-D41</f>
        <v>247540.06999999995</v>
      </c>
      <c r="F41"/>
      <c r="G41" s="57"/>
    </row>
    <row r="42" spans="1:11" s="1" customFormat="1" ht="15" customHeight="1" x14ac:dyDescent="0.25">
      <c r="A42" s="308"/>
      <c r="B42" s="267" t="s">
        <v>72</v>
      </c>
      <c r="C42" s="236"/>
      <c r="D42" s="9">
        <v>50000</v>
      </c>
      <c r="E42" s="236">
        <f>+E41+C42-D42</f>
        <v>197540.06999999995</v>
      </c>
      <c r="F42"/>
      <c r="G42" s="57"/>
    </row>
    <row r="43" spans="1:11" s="1" customFormat="1" ht="15" customHeight="1" x14ac:dyDescent="0.25">
      <c r="A43" s="308"/>
      <c r="B43" s="263" t="s">
        <v>2673</v>
      </c>
      <c r="C43" s="236"/>
      <c r="D43" s="9">
        <v>500</v>
      </c>
      <c r="E43" s="236">
        <f t="shared" ref="E43:E53" si="1">+E42+C43-D43</f>
        <v>197040.06999999995</v>
      </c>
      <c r="F43"/>
      <c r="G43" s="57"/>
    </row>
    <row r="44" spans="1:11" s="1" customFormat="1" ht="15" customHeight="1" x14ac:dyDescent="0.25">
      <c r="A44" s="308"/>
      <c r="B44" s="263" t="s">
        <v>2674</v>
      </c>
      <c r="C44" s="236"/>
      <c r="D44" s="9">
        <v>1400</v>
      </c>
      <c r="E44" s="236">
        <f t="shared" si="1"/>
        <v>195640.06999999995</v>
      </c>
      <c r="F44"/>
      <c r="G44" s="57"/>
    </row>
    <row r="45" spans="1:11" s="1" customFormat="1" ht="15" customHeight="1" x14ac:dyDescent="0.25">
      <c r="A45" s="308"/>
      <c r="B45" s="238" t="s">
        <v>2675</v>
      </c>
      <c r="C45" s="236"/>
      <c r="D45" s="9">
        <v>300</v>
      </c>
      <c r="E45" s="236">
        <f t="shared" si="1"/>
        <v>195340.06999999995</v>
      </c>
      <c r="F45"/>
      <c r="G45" s="57"/>
    </row>
    <row r="46" spans="1:11" s="1" customFormat="1" ht="15" customHeight="1" x14ac:dyDescent="0.25">
      <c r="A46" s="308"/>
      <c r="B46" s="238" t="s">
        <v>2676</v>
      </c>
      <c r="C46" s="236"/>
      <c r="D46" s="9">
        <v>600</v>
      </c>
      <c r="E46" s="236">
        <f t="shared" si="1"/>
        <v>194740.06999999995</v>
      </c>
      <c r="F46"/>
      <c r="G46" s="57"/>
    </row>
    <row r="47" spans="1:11" s="1" customFormat="1" ht="15" customHeight="1" x14ac:dyDescent="0.25">
      <c r="A47" s="308"/>
      <c r="B47" s="238" t="s">
        <v>2677</v>
      </c>
      <c r="C47" s="236"/>
      <c r="D47" s="9">
        <v>600</v>
      </c>
      <c r="E47" s="236">
        <f t="shared" si="1"/>
        <v>194140.06999999995</v>
      </c>
      <c r="F47"/>
      <c r="G47" s="57"/>
    </row>
    <row r="48" spans="1:11" s="1" customFormat="1" ht="15" customHeight="1" x14ac:dyDescent="0.25">
      <c r="A48" s="308"/>
      <c r="B48" s="238" t="s">
        <v>2611</v>
      </c>
      <c r="C48" s="236"/>
      <c r="D48" s="9">
        <v>4076.8</v>
      </c>
      <c r="E48" s="236">
        <f t="shared" si="1"/>
        <v>190063.26999999996</v>
      </c>
      <c r="F48"/>
      <c r="G48" s="57"/>
    </row>
    <row r="49" spans="1:8" s="1" customFormat="1" ht="15" customHeight="1" x14ac:dyDescent="0.25">
      <c r="A49" s="308"/>
      <c r="B49" s="267" t="s">
        <v>72</v>
      </c>
      <c r="C49" s="236"/>
      <c r="D49" s="9">
        <v>20000</v>
      </c>
      <c r="E49" s="236">
        <f t="shared" si="1"/>
        <v>170063.26999999996</v>
      </c>
      <c r="F49"/>
      <c r="G49" s="57"/>
    </row>
    <row r="50" spans="1:8" s="1" customFormat="1" ht="15" customHeight="1" x14ac:dyDescent="0.25">
      <c r="A50" s="308"/>
      <c r="B50" s="238" t="s">
        <v>2678</v>
      </c>
      <c r="C50" s="236"/>
      <c r="D50" s="9">
        <v>300</v>
      </c>
      <c r="E50" s="236">
        <f t="shared" si="1"/>
        <v>169763.26999999996</v>
      </c>
      <c r="F50"/>
      <c r="G50" s="57"/>
    </row>
    <row r="51" spans="1:8" s="1" customFormat="1" ht="15" customHeight="1" x14ac:dyDescent="0.25">
      <c r="A51" s="308"/>
      <c r="B51" s="238"/>
      <c r="C51" s="236"/>
      <c r="D51" s="9"/>
      <c r="E51" s="236">
        <f t="shared" si="1"/>
        <v>169763.26999999996</v>
      </c>
      <c r="F51"/>
      <c r="G51" s="57"/>
    </row>
    <row r="52" spans="1:8" s="1" customFormat="1" ht="15" customHeight="1" x14ac:dyDescent="0.25">
      <c r="A52" s="308"/>
      <c r="B52" s="238"/>
      <c r="C52" s="236"/>
      <c r="D52" s="9"/>
      <c r="E52" s="236">
        <f t="shared" si="1"/>
        <v>169763.26999999996</v>
      </c>
      <c r="F52"/>
      <c r="G52" s="57"/>
    </row>
    <row r="53" spans="1:8" s="1" customFormat="1" ht="15" customHeight="1" x14ac:dyDescent="0.25">
      <c r="A53" s="308"/>
      <c r="B53" s="257"/>
      <c r="C53" s="9"/>
      <c r="D53" s="9"/>
      <c r="E53" s="236">
        <f t="shared" si="1"/>
        <v>169763.26999999996</v>
      </c>
      <c r="F53"/>
      <c r="G53" s="57"/>
    </row>
    <row r="54" spans="1:8" s="1" customFormat="1" ht="15" customHeight="1" x14ac:dyDescent="0.25">
      <c r="A54"/>
      <c r="B54"/>
      <c r="C54" s="15"/>
      <c r="D54" s="239"/>
      <c r="E54" s="239"/>
      <c r="F54"/>
      <c r="G54"/>
    </row>
    <row r="55" spans="1:8" s="1" customFormat="1" ht="15" customHeight="1" thickBot="1" x14ac:dyDescent="0.3">
      <c r="A55" s="99" t="s">
        <v>2612</v>
      </c>
      <c r="B55" s="96"/>
      <c r="C55" s="96"/>
      <c r="D55" s="96"/>
      <c r="E55" s="96"/>
      <c r="F55"/>
      <c r="G55"/>
      <c r="H55" s="8"/>
    </row>
    <row r="56" spans="1:8" s="1" customFormat="1" ht="15" customHeight="1" x14ac:dyDescent="0.25">
      <c r="A56" s="293" t="s">
        <v>10</v>
      </c>
      <c r="B56" s="28" t="s">
        <v>674</v>
      </c>
      <c r="C56" s="9" t="s">
        <v>2445</v>
      </c>
      <c r="D56" s="9"/>
      <c r="E56" s="236">
        <v>100000</v>
      </c>
      <c r="F56"/>
      <c r="G56"/>
      <c r="H56" s="8"/>
    </row>
    <row r="57" spans="1:8" s="1" customFormat="1" ht="15" customHeight="1" x14ac:dyDescent="0.25">
      <c r="A57" s="294"/>
      <c r="B57" s="28"/>
      <c r="C57" s="9"/>
      <c r="D57" s="9"/>
      <c r="E57" s="236"/>
      <c r="F57"/>
      <c r="G57"/>
      <c r="H57" s="8"/>
    </row>
    <row r="58" spans="1:8" s="1" customFormat="1" ht="15" customHeight="1" x14ac:dyDescent="0.25">
      <c r="A58" s="294"/>
      <c r="B58" s="28"/>
      <c r="C58" s="9"/>
      <c r="D58" s="9"/>
      <c r="E58" s="236"/>
      <c r="F58"/>
      <c r="G58"/>
      <c r="H58" s="8"/>
    </row>
    <row r="59" spans="1:8" s="1" customFormat="1" ht="15" customHeight="1" x14ac:dyDescent="0.25">
      <c r="A59" s="294"/>
      <c r="B59" s="28"/>
      <c r="C59" s="9"/>
      <c r="D59" s="9"/>
      <c r="E59" s="236"/>
      <c r="F59"/>
      <c r="G59"/>
      <c r="H59" s="8"/>
    </row>
    <row r="60" spans="1:8" s="1" customFormat="1" ht="15" customHeight="1" x14ac:dyDescent="0.25">
      <c r="A60" s="294"/>
      <c r="B60" s="28"/>
      <c r="C60" s="9"/>
      <c r="D60" s="9"/>
      <c r="E60" s="236"/>
      <c r="F60"/>
      <c r="G60"/>
      <c r="H60" s="8"/>
    </row>
    <row r="61" spans="1:8" s="1" customFormat="1" ht="15" customHeight="1" x14ac:dyDescent="0.25">
      <c r="A61"/>
      <c r="B61" s="28"/>
      <c r="C61" s="18"/>
      <c r="D61" s="18"/>
      <c r="E61" s="18"/>
      <c r="F61"/>
      <c r="G61"/>
      <c r="H61" s="8"/>
    </row>
    <row r="62" spans="1:8" s="1" customFormat="1" ht="15" customHeight="1" thickBot="1" x14ac:dyDescent="0.3">
      <c r="A62"/>
      <c r="B62"/>
      <c r="C62" s="15"/>
      <c r="D62" s="15"/>
      <c r="E62" s="15"/>
      <c r="F62"/>
    </row>
    <row r="63" spans="1:8" s="1" customFormat="1" ht="15" customHeight="1" thickBot="1" x14ac:dyDescent="0.3">
      <c r="A63"/>
      <c r="B63" s="97" t="s">
        <v>1867</v>
      </c>
      <c r="C63" s="93"/>
      <c r="D63" s="93"/>
      <c r="E63" s="94"/>
      <c r="F63"/>
      <c r="G63" s="31" t="s">
        <v>11</v>
      </c>
      <c r="H63" s="32"/>
    </row>
    <row r="64" spans="1:8" s="1" customFormat="1" ht="15" customHeight="1" x14ac:dyDescent="0.25">
      <c r="A64"/>
      <c r="B64" s="3" t="s">
        <v>1905</v>
      </c>
      <c r="C64" s="9">
        <v>937.09</v>
      </c>
      <c r="D64" s="240"/>
      <c r="E64" s="241">
        <f>+C64-D64</f>
        <v>937.09</v>
      </c>
      <c r="F64"/>
      <c r="G64" s="4" t="s">
        <v>12</v>
      </c>
      <c r="H64" s="9">
        <v>937.09</v>
      </c>
    </row>
    <row r="65" spans="1:9" s="1" customFormat="1" ht="15" customHeight="1" x14ac:dyDescent="0.25">
      <c r="A65"/>
      <c r="B65" s="5" t="s">
        <v>1906</v>
      </c>
      <c r="C65" s="9">
        <v>602.54</v>
      </c>
      <c r="D65" s="236"/>
      <c r="E65" s="242">
        <f t="shared" ref="E65:E69" si="2">+C65-D65+E64</f>
        <v>1539.63</v>
      </c>
      <c r="F65"/>
      <c r="G65" s="4" t="s">
        <v>13</v>
      </c>
      <c r="H65" s="9">
        <v>602.54</v>
      </c>
    </row>
    <row r="66" spans="1:9" s="1" customFormat="1" ht="15" customHeight="1" x14ac:dyDescent="0.25">
      <c r="A66"/>
      <c r="B66" s="5" t="s">
        <v>1907</v>
      </c>
      <c r="C66" s="9">
        <v>2522.2199999999998</v>
      </c>
      <c r="D66" s="236"/>
      <c r="E66" s="242">
        <f t="shared" si="2"/>
        <v>4061.85</v>
      </c>
      <c r="F66"/>
      <c r="G66" s="4" t="s">
        <v>14</v>
      </c>
      <c r="H66" s="9">
        <v>2522.2199999999998</v>
      </c>
    </row>
    <row r="67" spans="1:9" s="1" customFormat="1" ht="15" customHeight="1" x14ac:dyDescent="0.25">
      <c r="A67"/>
      <c r="B67" s="28"/>
      <c r="C67" s="18"/>
      <c r="D67" s="18"/>
      <c r="E67" s="242">
        <f t="shared" si="2"/>
        <v>4061.85</v>
      </c>
      <c r="F67"/>
      <c r="G67" s="6" t="s">
        <v>8</v>
      </c>
      <c r="H67" s="9">
        <f>SUM(H64:H66)</f>
        <v>4061.85</v>
      </c>
    </row>
    <row r="68" spans="1:9" s="1" customFormat="1" ht="15" customHeight="1" x14ac:dyDescent="0.25">
      <c r="A68"/>
      <c r="B68" s="243"/>
      <c r="C68" s="45"/>
      <c r="D68" s="18"/>
      <c r="E68" s="242">
        <f t="shared" si="2"/>
        <v>4061.85</v>
      </c>
      <c r="F68"/>
    </row>
    <row r="69" spans="1:9" s="1" customFormat="1" x14ac:dyDescent="0.25">
      <c r="A69"/>
      <c r="B69" s="243"/>
      <c r="C69" s="43"/>
      <c r="D69" s="45"/>
      <c r="E69" s="242">
        <f t="shared" si="2"/>
        <v>4061.85</v>
      </c>
      <c r="F69"/>
      <c r="G69"/>
      <c r="H69" s="244">
        <f>+H67-E69</f>
        <v>0</v>
      </c>
    </row>
    <row r="70" spans="1:9" s="1" customFormat="1" x14ac:dyDescent="0.25">
      <c r="A70"/>
      <c r="B70"/>
      <c r="C70" s="13"/>
      <c r="D70" s="15"/>
      <c r="E70" s="15"/>
      <c r="F70"/>
      <c r="G70" s="13"/>
    </row>
    <row r="71" spans="1:9" s="1" customFormat="1" x14ac:dyDescent="0.25">
      <c r="A71"/>
      <c r="B71"/>
      <c r="C71" s="13"/>
      <c r="D71" s="15"/>
      <c r="E71" s="15"/>
      <c r="F71"/>
      <c r="G71" s="13"/>
    </row>
    <row r="72" spans="1:9" s="1" customFormat="1" x14ac:dyDescent="0.25">
      <c r="A72"/>
      <c r="B72"/>
      <c r="C72" s="13"/>
      <c r="D72" s="15"/>
      <c r="E72" s="15"/>
      <c r="F72"/>
      <c r="G72" s="13"/>
    </row>
    <row r="73" spans="1:9" s="1" customFormat="1" x14ac:dyDescent="0.25">
      <c r="A73"/>
      <c r="B73"/>
      <c r="C73" s="13"/>
      <c r="D73" s="15"/>
      <c r="E73" s="15"/>
      <c r="F73"/>
      <c r="G73"/>
    </row>
    <row r="74" spans="1:9" s="1" customFormat="1" x14ac:dyDescent="0.25">
      <c r="A74"/>
      <c r="B74"/>
      <c r="C74" s="13"/>
      <c r="D74" s="15"/>
      <c r="E74" s="15"/>
      <c r="F74"/>
      <c r="G74"/>
    </row>
    <row r="75" spans="1:9" s="1" customFormat="1" x14ac:dyDescent="0.25">
      <c r="A75"/>
      <c r="B75"/>
      <c r="C75" s="13"/>
      <c r="D75" s="15"/>
      <c r="E75" s="15"/>
      <c r="F75"/>
      <c r="G75"/>
      <c r="I75"/>
    </row>
  </sheetData>
  <mergeCells count="4">
    <mergeCell ref="A2:E2"/>
    <mergeCell ref="A4:A37"/>
    <mergeCell ref="A41:A53"/>
    <mergeCell ref="A56:A60"/>
  </mergeCells>
  <pageMargins left="0.11811023622047245" right="1.4960629921259843" top="0.15748031496062992" bottom="0.15748031496062992" header="0.31496062992125984" footer="0.31496062992125984"/>
  <pageSetup paperSize="9" scale="63" orientation="portrait" verticalDpi="0" r:id="rId1"/>
  <colBreaks count="1" manualBreakCount="1">
    <brk id="5" max="1048575" man="1"/>
  </col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63FAB-31EF-4760-8723-BF09633051F0}">
  <dimension ref="A1:K70"/>
  <sheetViews>
    <sheetView topLeftCell="A20" zoomScaleNormal="100" workbookViewId="0">
      <selection activeCell="E44" sqref="E44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2614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2615</v>
      </c>
      <c r="C4" s="148">
        <v>156444.43</v>
      </c>
      <c r="D4" s="148"/>
      <c r="E4" s="148">
        <f>+C4-D4</f>
        <v>156444.43</v>
      </c>
      <c r="G4" s="4" t="s">
        <v>4</v>
      </c>
      <c r="H4" s="148">
        <f>1398449.57-1582</f>
        <v>1396867.57</v>
      </c>
      <c r="I4" s="13"/>
    </row>
    <row r="5" spans="1:11" ht="15" customHeight="1" x14ac:dyDescent="0.25">
      <c r="A5" s="305"/>
      <c r="B5" s="4" t="s">
        <v>2616</v>
      </c>
      <c r="C5" s="148">
        <v>38309.69</v>
      </c>
      <c r="D5" s="148"/>
      <c r="E5" s="148">
        <f>+E4+C5-D5</f>
        <v>194754.12</v>
      </c>
      <c r="G5" s="4" t="s">
        <v>5</v>
      </c>
      <c r="H5" s="148">
        <v>2038309.69</v>
      </c>
      <c r="I5" s="13"/>
    </row>
    <row r="6" spans="1:11" ht="15" customHeight="1" x14ac:dyDescent="0.25">
      <c r="A6" s="305"/>
      <c r="B6" s="4" t="s">
        <v>2617</v>
      </c>
      <c r="C6" s="258">
        <v>4542.53</v>
      </c>
      <c r="D6" s="250"/>
      <c r="E6" s="148">
        <f t="shared" ref="E6:E32" si="0">+E5+C6-D6</f>
        <v>199296.65</v>
      </c>
      <c r="G6" s="4" t="s">
        <v>6</v>
      </c>
      <c r="H6" s="258">
        <v>1057.81</v>
      </c>
      <c r="I6" s="13"/>
    </row>
    <row r="7" spans="1:11" ht="15" customHeight="1" x14ac:dyDescent="0.25">
      <c r="A7" s="305"/>
      <c r="B7" s="4" t="s">
        <v>2618</v>
      </c>
      <c r="C7" s="45">
        <v>5256.96</v>
      </c>
      <c r="D7" s="45"/>
      <c r="E7" s="148">
        <f t="shared" si="0"/>
        <v>204553.61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2619</v>
      </c>
      <c r="C8" s="34">
        <v>1008.45</v>
      </c>
      <c r="D8" s="34"/>
      <c r="E8" s="148">
        <f t="shared" si="0"/>
        <v>205562.06</v>
      </c>
      <c r="G8" s="4" t="s">
        <v>15</v>
      </c>
      <c r="H8" s="34">
        <v>2001008.45</v>
      </c>
      <c r="I8" s="13"/>
    </row>
    <row r="9" spans="1:11" ht="15" customHeight="1" x14ac:dyDescent="0.25">
      <c r="A9" s="305"/>
      <c r="B9" s="4" t="s">
        <v>2620</v>
      </c>
      <c r="C9" s="34">
        <v>2582.21</v>
      </c>
      <c r="D9" s="34"/>
      <c r="E9" s="148">
        <f t="shared" si="0"/>
        <v>208144.27</v>
      </c>
      <c r="G9" s="4" t="s">
        <v>16</v>
      </c>
      <c r="H9" s="34">
        <v>2582.21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208144.27</v>
      </c>
      <c r="G10" s="6" t="s">
        <v>8</v>
      </c>
      <c r="H10" s="7">
        <f>SUM(H4:H9)</f>
        <v>5445082.6899999995</v>
      </c>
      <c r="J10" s="57"/>
    </row>
    <row r="11" spans="1:11" ht="15" customHeight="1" x14ac:dyDescent="0.25">
      <c r="A11" s="305"/>
      <c r="B11" s="28" t="s">
        <v>2621</v>
      </c>
      <c r="C11" s="14"/>
      <c r="D11" s="121">
        <v>135557.14000000001</v>
      </c>
      <c r="E11" s="148">
        <f t="shared" si="0"/>
        <v>72587.129999999976</v>
      </c>
      <c r="G11" s="86"/>
      <c r="H11" s="8"/>
      <c r="J11" s="57"/>
    </row>
    <row r="12" spans="1:11" ht="15" customHeight="1" x14ac:dyDescent="0.25">
      <c r="A12" s="305"/>
      <c r="B12" s="28" t="s">
        <v>2622</v>
      </c>
      <c r="C12" s="14"/>
      <c r="D12" s="121">
        <v>3504.72</v>
      </c>
      <c r="E12" s="148">
        <f t="shared" si="0"/>
        <v>69082.409999999974</v>
      </c>
      <c r="G12" s="86"/>
      <c r="H12" s="8">
        <f>+H10-E32</f>
        <v>0</v>
      </c>
      <c r="K12" s="57"/>
    </row>
    <row r="13" spans="1:11" ht="15" customHeight="1" x14ac:dyDescent="0.25">
      <c r="A13" s="305"/>
      <c r="B13" s="231" t="s">
        <v>1827</v>
      </c>
      <c r="C13" s="192"/>
      <c r="D13" s="193"/>
      <c r="E13" s="148">
        <f t="shared" si="0"/>
        <v>69082.409999999974</v>
      </c>
      <c r="G13" s="86"/>
      <c r="H13" s="8"/>
      <c r="K13" s="57"/>
    </row>
    <row r="14" spans="1:11" ht="15" customHeight="1" x14ac:dyDescent="0.25">
      <c r="A14" s="305"/>
      <c r="B14" s="6" t="s">
        <v>451</v>
      </c>
      <c r="C14" s="14">
        <v>5000000</v>
      </c>
      <c r="D14" s="121">
        <v>0</v>
      </c>
      <c r="E14" s="148">
        <f t="shared" si="0"/>
        <v>5069082.41</v>
      </c>
      <c r="G14" s="86"/>
      <c r="H14" s="8"/>
      <c r="K14" s="57"/>
    </row>
    <row r="15" spans="1:11" ht="15" customHeight="1" x14ac:dyDescent="0.25">
      <c r="A15" s="305"/>
      <c r="B15" s="28" t="s">
        <v>284</v>
      </c>
      <c r="C15" s="14">
        <v>306555</v>
      </c>
      <c r="D15" s="121">
        <v>0</v>
      </c>
      <c r="E15" s="148">
        <f t="shared" si="0"/>
        <v>5375637.4100000001</v>
      </c>
      <c r="G15" s="86"/>
      <c r="H15" s="8"/>
      <c r="K15" s="57"/>
    </row>
    <row r="16" spans="1:11" ht="15" customHeight="1" x14ac:dyDescent="0.25">
      <c r="A16" s="305"/>
      <c r="B16" s="28" t="s">
        <v>2120</v>
      </c>
      <c r="C16" s="14">
        <v>2000000</v>
      </c>
      <c r="D16" s="121">
        <v>0</v>
      </c>
      <c r="E16" s="148">
        <f t="shared" si="0"/>
        <v>7375637.4100000001</v>
      </c>
      <c r="G16" s="86"/>
      <c r="H16" s="8"/>
      <c r="K16" s="57"/>
    </row>
    <row r="17" spans="1:11" ht="15" customHeight="1" x14ac:dyDescent="0.25">
      <c r="A17" s="305"/>
      <c r="B17" s="28" t="s">
        <v>2623</v>
      </c>
      <c r="C17" s="14">
        <v>4000000</v>
      </c>
      <c r="D17" s="121">
        <v>0</v>
      </c>
      <c r="E17" s="148">
        <f t="shared" si="0"/>
        <v>11375637.41</v>
      </c>
      <c r="G17" s="86"/>
      <c r="H17" s="8"/>
      <c r="K17" s="57"/>
    </row>
    <row r="18" spans="1:11" ht="15" customHeight="1" x14ac:dyDescent="0.25">
      <c r="A18" s="305"/>
      <c r="B18" s="265" t="s">
        <v>2624</v>
      </c>
      <c r="C18" s="14"/>
      <c r="D18" s="121">
        <v>2000000</v>
      </c>
      <c r="E18" s="148">
        <f t="shared" si="0"/>
        <v>9375637.4100000001</v>
      </c>
      <c r="G18" s="86"/>
      <c r="H18" s="8"/>
      <c r="K18" s="57"/>
    </row>
    <row r="19" spans="1:11" ht="15" customHeight="1" x14ac:dyDescent="0.25">
      <c r="A19" s="305"/>
      <c r="B19" s="28" t="s">
        <v>2625</v>
      </c>
      <c r="C19" s="14"/>
      <c r="D19" s="121">
        <v>1501990.62</v>
      </c>
      <c r="E19" s="148">
        <f t="shared" si="0"/>
        <v>7873646.79</v>
      </c>
      <c r="G19" s="86"/>
      <c r="H19" s="8"/>
      <c r="K19" s="57"/>
    </row>
    <row r="20" spans="1:11" ht="15" customHeight="1" x14ac:dyDescent="0.25">
      <c r="A20" s="305"/>
      <c r="B20" s="28" t="s">
        <v>846</v>
      </c>
      <c r="C20" s="14"/>
      <c r="D20" s="121">
        <v>100000</v>
      </c>
      <c r="E20" s="148">
        <f t="shared" si="0"/>
        <v>7773646.79</v>
      </c>
      <c r="G20" s="86"/>
      <c r="H20" s="8"/>
      <c r="K20" s="57"/>
    </row>
    <row r="21" spans="1:11" ht="15" customHeight="1" x14ac:dyDescent="0.25">
      <c r="A21" s="305"/>
      <c r="B21" s="28" t="s">
        <v>331</v>
      </c>
      <c r="C21" s="14"/>
      <c r="D21" s="121">
        <v>300000</v>
      </c>
      <c r="E21" s="148">
        <f t="shared" si="0"/>
        <v>7473646.79</v>
      </c>
      <c r="G21" s="86"/>
      <c r="H21" s="8"/>
      <c r="K21" s="57"/>
    </row>
    <row r="22" spans="1:11" ht="15" customHeight="1" x14ac:dyDescent="0.25">
      <c r="A22" s="305"/>
      <c r="B22" s="266" t="s">
        <v>2626</v>
      </c>
      <c r="C22" s="14"/>
      <c r="D22" s="121">
        <v>500000</v>
      </c>
      <c r="E22" s="148">
        <f t="shared" si="0"/>
        <v>6973646.79</v>
      </c>
      <c r="G22" s="86"/>
      <c r="H22" s="8"/>
      <c r="K22" s="57"/>
    </row>
    <row r="23" spans="1:11" ht="15" customHeight="1" x14ac:dyDescent="0.25">
      <c r="A23" s="305"/>
      <c r="B23" s="28" t="s">
        <v>323</v>
      </c>
      <c r="C23" s="14"/>
      <c r="D23" s="121">
        <v>1000000</v>
      </c>
      <c r="E23" s="148">
        <f t="shared" si="0"/>
        <v>5973646.79</v>
      </c>
      <c r="G23" s="86"/>
      <c r="H23" s="8"/>
      <c r="K23" s="57"/>
    </row>
    <row r="24" spans="1:11" ht="15" customHeight="1" x14ac:dyDescent="0.25">
      <c r="A24" s="305"/>
      <c r="B24" s="28" t="s">
        <v>2627</v>
      </c>
      <c r="C24" s="14"/>
      <c r="D24" s="121">
        <v>35508.36</v>
      </c>
      <c r="E24" s="148">
        <f t="shared" si="0"/>
        <v>5938138.4299999997</v>
      </c>
      <c r="G24" s="86"/>
      <c r="H24" s="8"/>
      <c r="K24" s="57"/>
    </row>
    <row r="25" spans="1:11" ht="15" customHeight="1" x14ac:dyDescent="0.25">
      <c r="A25" s="305"/>
      <c r="B25" s="266" t="s">
        <v>1131</v>
      </c>
      <c r="C25" s="14"/>
      <c r="D25" s="121">
        <v>8514.01</v>
      </c>
      <c r="E25" s="148">
        <f t="shared" si="0"/>
        <v>5929624.4199999999</v>
      </c>
      <c r="G25" s="86"/>
      <c r="H25" s="8"/>
      <c r="K25" s="57"/>
    </row>
    <row r="26" spans="1:11" ht="15" customHeight="1" x14ac:dyDescent="0.25">
      <c r="A26" s="305"/>
      <c r="B26" s="28" t="s">
        <v>53</v>
      </c>
      <c r="C26" s="14"/>
      <c r="D26" s="121">
        <v>3000</v>
      </c>
      <c r="E26" s="148">
        <f t="shared" si="0"/>
        <v>5926624.4199999999</v>
      </c>
      <c r="G26" s="86"/>
      <c r="H26" s="8"/>
      <c r="K26" s="57"/>
    </row>
    <row r="27" spans="1:11" ht="15" customHeight="1" x14ac:dyDescent="0.25">
      <c r="A27" s="305"/>
      <c r="B27" s="126" t="s">
        <v>2628</v>
      </c>
      <c r="D27" s="15">
        <v>260000</v>
      </c>
      <c r="E27" s="148">
        <f t="shared" si="0"/>
        <v>5666624.4199999999</v>
      </c>
      <c r="G27" s="86"/>
      <c r="H27" s="8"/>
      <c r="K27" s="57"/>
    </row>
    <row r="28" spans="1:11" ht="15" customHeight="1" x14ac:dyDescent="0.25">
      <c r="A28" s="305"/>
      <c r="B28" s="126" t="s">
        <v>747</v>
      </c>
      <c r="D28" s="15">
        <f>791*2</f>
        <v>1582</v>
      </c>
      <c r="E28" s="148">
        <f t="shared" si="0"/>
        <v>5665042.4199999999</v>
      </c>
      <c r="G28" s="86"/>
      <c r="H28" s="8"/>
      <c r="K28" s="57"/>
    </row>
    <row r="29" spans="1:11" ht="15" customHeight="1" x14ac:dyDescent="0.25">
      <c r="A29" s="305"/>
      <c r="E29" s="148">
        <f t="shared" si="0"/>
        <v>5665042.4199999999</v>
      </c>
      <c r="G29" s="86"/>
      <c r="H29" s="8"/>
      <c r="K29" s="57"/>
    </row>
    <row r="30" spans="1:11" ht="15" customHeight="1" x14ac:dyDescent="0.25">
      <c r="A30" s="305"/>
      <c r="B30" s="231" t="s">
        <v>5</v>
      </c>
      <c r="C30" s="192"/>
      <c r="D30" s="193"/>
      <c r="E30" s="148">
        <f t="shared" si="0"/>
        <v>5665042.4199999999</v>
      </c>
      <c r="G30" s="86"/>
      <c r="H30" s="8"/>
      <c r="K30" s="57"/>
    </row>
    <row r="31" spans="1:11" ht="15" customHeight="1" x14ac:dyDescent="0.25">
      <c r="A31" s="305"/>
      <c r="B31" s="28" t="s">
        <v>1485</v>
      </c>
      <c r="C31" s="14"/>
      <c r="D31" s="18">
        <v>219959.73</v>
      </c>
      <c r="E31" s="148">
        <f t="shared" si="0"/>
        <v>5445082.6899999995</v>
      </c>
      <c r="G31" s="86"/>
      <c r="H31" s="8"/>
      <c r="K31" s="57"/>
    </row>
    <row r="32" spans="1:11" ht="15" customHeight="1" x14ac:dyDescent="0.25">
      <c r="A32" s="305"/>
      <c r="B32" s="28"/>
      <c r="C32" s="14"/>
      <c r="D32" s="121"/>
      <c r="E32" s="148">
        <f t="shared" si="0"/>
        <v>5445082.6899999995</v>
      </c>
      <c r="G32" s="86"/>
      <c r="H32" s="8"/>
      <c r="K32" s="57"/>
    </row>
    <row r="33" spans="1:7" s="1" customFormat="1" ht="15" customHeight="1" x14ac:dyDescent="0.25">
      <c r="A33" s="10"/>
      <c r="E33" s="86"/>
      <c r="F33"/>
      <c r="G33" s="13"/>
    </row>
    <row r="34" spans="1:7" s="1" customFormat="1" ht="15" customHeight="1" thickBot="1" x14ac:dyDescent="0.3">
      <c r="A34" s="10"/>
      <c r="E34" s="237"/>
      <c r="F34"/>
      <c r="G34" s="13"/>
    </row>
    <row r="35" spans="1:7" s="1" customFormat="1" ht="15" customHeight="1" x14ac:dyDescent="0.25">
      <c r="A35" s="27" t="s">
        <v>2629</v>
      </c>
      <c r="B35" s="98"/>
      <c r="C35" s="98"/>
      <c r="D35" s="179"/>
      <c r="E35" s="100"/>
      <c r="F35"/>
      <c r="G35" s="57"/>
    </row>
    <row r="36" spans="1:7" s="1" customFormat="1" ht="15" customHeight="1" x14ac:dyDescent="0.25">
      <c r="A36" s="308" t="s">
        <v>9</v>
      </c>
      <c r="B36" s="238" t="s">
        <v>538</v>
      </c>
      <c r="C36" s="236">
        <v>169763.26999999996</v>
      </c>
      <c r="D36" s="9"/>
      <c r="E36" s="236">
        <f>+C36-D36</f>
        <v>169763.26999999996</v>
      </c>
      <c r="F36"/>
      <c r="G36" s="57"/>
    </row>
    <row r="37" spans="1:7" s="1" customFormat="1" ht="15" customHeight="1" x14ac:dyDescent="0.25">
      <c r="A37" s="308"/>
      <c r="B37" s="267" t="s">
        <v>2685</v>
      </c>
      <c r="C37" s="236">
        <v>260000</v>
      </c>
      <c r="D37" s="9"/>
      <c r="E37" s="236">
        <f>+E36+C37-D37</f>
        <v>429763.26999999996</v>
      </c>
      <c r="F37"/>
      <c r="G37" s="57"/>
    </row>
    <row r="38" spans="1:7" s="1" customFormat="1" ht="15" customHeight="1" x14ac:dyDescent="0.25">
      <c r="A38" s="308"/>
      <c r="B38" s="263" t="s">
        <v>2679</v>
      </c>
      <c r="C38" s="236">
        <v>150000</v>
      </c>
      <c r="D38" s="9"/>
      <c r="E38" s="236">
        <f t="shared" ref="E38:E48" si="1">+E37+C38-D38</f>
        <v>579763.27</v>
      </c>
      <c r="F38"/>
      <c r="G38" s="57"/>
    </row>
    <row r="39" spans="1:7" s="1" customFormat="1" ht="15" customHeight="1" x14ac:dyDescent="0.25">
      <c r="A39" s="308"/>
      <c r="B39" s="263" t="s">
        <v>2680</v>
      </c>
      <c r="C39" s="236"/>
      <c r="D39" s="9">
        <v>791</v>
      </c>
      <c r="E39" s="236">
        <f t="shared" si="1"/>
        <v>578972.27</v>
      </c>
      <c r="F39"/>
      <c r="G39" s="57"/>
    </row>
    <row r="40" spans="1:7" s="1" customFormat="1" ht="15" customHeight="1" x14ac:dyDescent="0.25">
      <c r="A40" s="308"/>
      <c r="B40" s="238" t="s">
        <v>2681</v>
      </c>
      <c r="C40" s="236"/>
      <c r="D40" s="9">
        <v>409070</v>
      </c>
      <c r="E40" s="236">
        <f t="shared" si="1"/>
        <v>169902.27000000002</v>
      </c>
      <c r="F40"/>
      <c r="G40" s="57"/>
    </row>
    <row r="41" spans="1:7" s="1" customFormat="1" ht="15" customHeight="1" x14ac:dyDescent="0.25">
      <c r="A41" s="308"/>
      <c r="B41" s="238" t="s">
        <v>2682</v>
      </c>
      <c r="C41" s="236"/>
      <c r="D41" s="9">
        <v>4000</v>
      </c>
      <c r="E41" s="236">
        <f t="shared" si="1"/>
        <v>165902.27000000002</v>
      </c>
      <c r="F41"/>
      <c r="G41" s="57"/>
    </row>
    <row r="42" spans="1:7" s="1" customFormat="1" ht="15" customHeight="1" x14ac:dyDescent="0.25">
      <c r="A42" s="308"/>
      <c r="B42" s="238" t="s">
        <v>2683</v>
      </c>
      <c r="C42" s="236"/>
      <c r="D42" s="9">
        <v>100</v>
      </c>
      <c r="E42" s="236">
        <f t="shared" si="1"/>
        <v>165802.27000000002</v>
      </c>
      <c r="F42"/>
      <c r="G42" s="57"/>
    </row>
    <row r="43" spans="1:7" s="1" customFormat="1" ht="15" customHeight="1" x14ac:dyDescent="0.25">
      <c r="A43" s="308"/>
      <c r="B43" s="238" t="s">
        <v>2684</v>
      </c>
      <c r="C43" s="236"/>
      <c r="D43" s="9">
        <v>700</v>
      </c>
      <c r="E43" s="236">
        <f t="shared" si="1"/>
        <v>165102.27000000002</v>
      </c>
      <c r="F43"/>
      <c r="G43" s="57"/>
    </row>
    <row r="44" spans="1:7" s="1" customFormat="1" ht="15" customHeight="1" x14ac:dyDescent="0.25">
      <c r="A44" s="308"/>
      <c r="B44" s="238"/>
      <c r="C44" s="236"/>
      <c r="D44" s="9"/>
      <c r="E44" s="236">
        <f t="shared" si="1"/>
        <v>165102.27000000002</v>
      </c>
      <c r="F44"/>
      <c r="G44" s="57"/>
    </row>
    <row r="45" spans="1:7" s="1" customFormat="1" ht="15" customHeight="1" x14ac:dyDescent="0.25">
      <c r="A45" s="308"/>
      <c r="B45" s="238"/>
      <c r="C45" s="236"/>
      <c r="D45" s="9"/>
      <c r="E45" s="236">
        <f t="shared" si="1"/>
        <v>165102.27000000002</v>
      </c>
      <c r="F45"/>
      <c r="G45" s="57"/>
    </row>
    <row r="46" spans="1:7" s="1" customFormat="1" ht="15" customHeight="1" x14ac:dyDescent="0.25">
      <c r="A46" s="308"/>
      <c r="B46" s="238"/>
      <c r="C46" s="236"/>
      <c r="D46" s="9"/>
      <c r="E46" s="236">
        <f t="shared" si="1"/>
        <v>165102.27000000002</v>
      </c>
      <c r="F46"/>
      <c r="G46" s="57"/>
    </row>
    <row r="47" spans="1:7" s="1" customFormat="1" ht="15" customHeight="1" x14ac:dyDescent="0.25">
      <c r="A47" s="308"/>
      <c r="B47" s="238"/>
      <c r="C47" s="236"/>
      <c r="D47" s="9"/>
      <c r="E47" s="236">
        <f t="shared" si="1"/>
        <v>165102.27000000002</v>
      </c>
      <c r="F47"/>
      <c r="G47" s="57"/>
    </row>
    <row r="48" spans="1:7" s="1" customFormat="1" ht="15" customHeight="1" x14ac:dyDescent="0.25">
      <c r="A48" s="308"/>
      <c r="B48" s="257"/>
      <c r="C48" s="9"/>
      <c r="D48" s="9"/>
      <c r="E48" s="236">
        <f t="shared" si="1"/>
        <v>165102.27000000002</v>
      </c>
      <c r="F48"/>
      <c r="G48" s="57"/>
    </row>
    <row r="49" spans="1:8" s="1" customFormat="1" ht="15" customHeight="1" x14ac:dyDescent="0.25">
      <c r="A49"/>
      <c r="B49"/>
      <c r="C49" s="15"/>
      <c r="D49" s="239"/>
      <c r="E49" s="239"/>
      <c r="F49"/>
      <c r="G49"/>
    </row>
    <row r="50" spans="1:8" s="1" customFormat="1" ht="15" customHeight="1" thickBot="1" x14ac:dyDescent="0.3">
      <c r="A50" s="99" t="s">
        <v>2612</v>
      </c>
      <c r="B50" s="96"/>
      <c r="C50" s="96"/>
      <c r="D50" s="96"/>
      <c r="E50" s="96"/>
      <c r="F50"/>
      <c r="G50"/>
      <c r="H50" s="8"/>
    </row>
    <row r="51" spans="1:8" s="1" customFormat="1" ht="15" customHeight="1" x14ac:dyDescent="0.25">
      <c r="A51" s="293" t="s">
        <v>10</v>
      </c>
      <c r="B51" s="28" t="s">
        <v>674</v>
      </c>
      <c r="C51" s="9" t="s">
        <v>333</v>
      </c>
      <c r="D51" s="9"/>
      <c r="E51" s="236">
        <v>100000</v>
      </c>
      <c r="F51"/>
      <c r="G51"/>
      <c r="H51" s="8"/>
    </row>
    <row r="52" spans="1:8" s="1" customFormat="1" ht="15" customHeight="1" x14ac:dyDescent="0.25">
      <c r="A52" s="294"/>
      <c r="B52" s="28" t="s">
        <v>674</v>
      </c>
      <c r="C52" s="9" t="s">
        <v>2630</v>
      </c>
      <c r="D52" s="9"/>
      <c r="E52" s="236">
        <v>75000</v>
      </c>
      <c r="F52"/>
      <c r="G52"/>
      <c r="H52" s="8"/>
    </row>
    <row r="53" spans="1:8" s="1" customFormat="1" ht="15" customHeight="1" x14ac:dyDescent="0.25">
      <c r="A53" s="294"/>
      <c r="B53" s="28"/>
      <c r="C53" s="9"/>
      <c r="D53" s="9"/>
      <c r="E53" s="236"/>
      <c r="F53"/>
      <c r="G53"/>
      <c r="H53" s="8"/>
    </row>
    <row r="54" spans="1:8" s="1" customFormat="1" ht="15" customHeight="1" x14ac:dyDescent="0.25">
      <c r="A54" s="294"/>
      <c r="B54" s="28"/>
      <c r="C54" s="9"/>
      <c r="D54" s="9"/>
      <c r="E54" s="236"/>
      <c r="F54"/>
      <c r="G54"/>
      <c r="H54" s="8"/>
    </row>
    <row r="55" spans="1:8" s="1" customFormat="1" ht="15" customHeight="1" x14ac:dyDescent="0.25">
      <c r="A55" s="294"/>
      <c r="B55" s="28"/>
      <c r="C55" s="9"/>
      <c r="D55" s="9"/>
      <c r="E55" s="236"/>
      <c r="F55"/>
      <c r="G55"/>
      <c r="H55" s="8"/>
    </row>
    <row r="56" spans="1:8" s="1" customFormat="1" ht="15" customHeight="1" x14ac:dyDescent="0.25">
      <c r="A56"/>
      <c r="B56" s="28"/>
      <c r="C56" s="18"/>
      <c r="D56" s="18"/>
      <c r="E56" s="18"/>
      <c r="F56"/>
      <c r="G56"/>
      <c r="H56" s="8"/>
    </row>
    <row r="57" spans="1:8" s="1" customFormat="1" ht="15" customHeight="1" thickBot="1" x14ac:dyDescent="0.3">
      <c r="A57"/>
      <c r="B57"/>
      <c r="C57" s="15"/>
      <c r="D57" s="15"/>
      <c r="E57" s="15"/>
      <c r="F57"/>
    </row>
    <row r="58" spans="1:8" s="1" customFormat="1" ht="15" customHeight="1" thickBot="1" x14ac:dyDescent="0.3">
      <c r="A58"/>
      <c r="B58" s="97" t="s">
        <v>1867</v>
      </c>
      <c r="C58" s="93"/>
      <c r="D58" s="93"/>
      <c r="E58" s="94"/>
      <c r="F58"/>
      <c r="G58" s="31" t="s">
        <v>11</v>
      </c>
      <c r="H58" s="32"/>
    </row>
    <row r="59" spans="1:8" s="1" customFormat="1" ht="15" customHeight="1" x14ac:dyDescent="0.25">
      <c r="A59"/>
      <c r="B59" s="3" t="s">
        <v>1905</v>
      </c>
      <c r="C59" s="9">
        <v>937.09</v>
      </c>
      <c r="D59" s="240"/>
      <c r="E59" s="241">
        <f>+C59-D59</f>
        <v>937.09</v>
      </c>
      <c r="F59"/>
      <c r="G59" s="4" t="s">
        <v>12</v>
      </c>
      <c r="H59" s="9">
        <v>937.09</v>
      </c>
    </row>
    <row r="60" spans="1:8" s="1" customFormat="1" ht="15" customHeight="1" x14ac:dyDescent="0.25">
      <c r="A60"/>
      <c r="B60" s="5" t="s">
        <v>1906</v>
      </c>
      <c r="C60" s="9">
        <v>602.54</v>
      </c>
      <c r="D60" s="236"/>
      <c r="E60" s="242">
        <f t="shared" ref="E60:E64" si="2">+C60-D60+E59</f>
        <v>1539.63</v>
      </c>
      <c r="F60"/>
      <c r="G60" s="4" t="s">
        <v>13</v>
      </c>
      <c r="H60" s="9">
        <v>602.54</v>
      </c>
    </row>
    <row r="61" spans="1:8" s="1" customFormat="1" ht="15" customHeight="1" x14ac:dyDescent="0.25">
      <c r="A61"/>
      <c r="B61" s="5" t="s">
        <v>1907</v>
      </c>
      <c r="C61" s="9">
        <v>2522.2199999999998</v>
      </c>
      <c r="D61" s="236"/>
      <c r="E61" s="242">
        <f t="shared" si="2"/>
        <v>4061.85</v>
      </c>
      <c r="F61"/>
      <c r="G61" s="4" t="s">
        <v>14</v>
      </c>
      <c r="H61" s="9">
        <v>2522.2199999999998</v>
      </c>
    </row>
    <row r="62" spans="1:8" s="1" customFormat="1" ht="15" customHeight="1" x14ac:dyDescent="0.25">
      <c r="A62"/>
      <c r="B62" s="28"/>
      <c r="C62" s="18"/>
      <c r="D62" s="18"/>
      <c r="E62" s="242">
        <f t="shared" si="2"/>
        <v>4061.85</v>
      </c>
      <c r="F62"/>
      <c r="G62" s="6" t="s">
        <v>8</v>
      </c>
      <c r="H62" s="9">
        <f>SUM(H59:H61)</f>
        <v>4061.85</v>
      </c>
    </row>
    <row r="63" spans="1:8" s="1" customFormat="1" ht="15" customHeight="1" x14ac:dyDescent="0.25">
      <c r="A63"/>
      <c r="B63" s="243"/>
      <c r="C63" s="45"/>
      <c r="D63" s="18"/>
      <c r="E63" s="242">
        <f t="shared" si="2"/>
        <v>4061.85</v>
      </c>
      <c r="F63"/>
    </row>
    <row r="64" spans="1:8" s="1" customFormat="1" x14ac:dyDescent="0.25">
      <c r="A64"/>
      <c r="B64" s="243"/>
      <c r="C64" s="43"/>
      <c r="D64" s="45"/>
      <c r="E64" s="242">
        <f t="shared" si="2"/>
        <v>4061.85</v>
      </c>
      <c r="F64"/>
      <c r="G64"/>
      <c r="H64" s="244">
        <f>+H62-E64</f>
        <v>0</v>
      </c>
    </row>
    <row r="65" spans="1:9" s="1" customFormat="1" x14ac:dyDescent="0.25">
      <c r="A65"/>
      <c r="B65"/>
      <c r="C65" s="13"/>
      <c r="D65" s="15"/>
      <c r="E65" s="15"/>
      <c r="F65"/>
      <c r="G65" s="13"/>
    </row>
    <row r="66" spans="1:9" s="1" customFormat="1" x14ac:dyDescent="0.25">
      <c r="A66"/>
      <c r="B66"/>
      <c r="C66" s="13"/>
      <c r="D66" s="15"/>
      <c r="E66" s="15"/>
      <c r="F66"/>
      <c r="G66" s="13"/>
    </row>
    <row r="67" spans="1:9" s="1" customFormat="1" x14ac:dyDescent="0.25">
      <c r="A67"/>
      <c r="B67"/>
      <c r="C67" s="13"/>
      <c r="D67" s="15"/>
      <c r="E67" s="15"/>
      <c r="F67"/>
      <c r="G67" s="13"/>
    </row>
    <row r="68" spans="1:9" s="1" customFormat="1" x14ac:dyDescent="0.25">
      <c r="A68"/>
      <c r="B68"/>
      <c r="C68" s="13"/>
      <c r="D68" s="15"/>
      <c r="E68" s="15"/>
      <c r="F68"/>
      <c r="G68"/>
    </row>
    <row r="69" spans="1:9" s="1" customFormat="1" x14ac:dyDescent="0.25">
      <c r="A69"/>
      <c r="B69"/>
      <c r="C69" s="13"/>
      <c r="D69" s="15"/>
      <c r="E69" s="15"/>
      <c r="F69"/>
      <c r="G69"/>
    </row>
    <row r="70" spans="1:9" s="1" customFormat="1" x14ac:dyDescent="0.25">
      <c r="A70"/>
      <c r="B70"/>
      <c r="C70" s="13"/>
      <c r="D70" s="15"/>
      <c r="E70" s="15"/>
      <c r="F70"/>
      <c r="G70"/>
      <c r="I70"/>
    </row>
  </sheetData>
  <mergeCells count="4">
    <mergeCell ref="A2:E2"/>
    <mergeCell ref="A4:A32"/>
    <mergeCell ref="A36:A48"/>
    <mergeCell ref="A51:A55"/>
  </mergeCells>
  <pageMargins left="0.11811023622047245" right="1.4960629921259843" top="0.15748031496062992" bottom="0.15748031496062992" header="0.31496062992125984" footer="0.31496062992125984"/>
  <pageSetup paperSize="9" scale="63" orientation="portrait" verticalDpi="0" r:id="rId1"/>
  <colBreaks count="1" manualBreakCount="1">
    <brk id="5" max="1048575" man="1"/>
  </col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FE3FD-02A2-4C9B-9F49-3F2C59B0232D}">
  <dimension ref="A1:K75"/>
  <sheetViews>
    <sheetView topLeftCell="A41" zoomScaleNormal="100" workbookViewId="0">
      <selection activeCell="G60" sqref="G60"/>
    </sheetView>
  </sheetViews>
  <sheetFormatPr defaultRowHeight="15" x14ac:dyDescent="0.25"/>
  <cols>
    <col min="1" max="1" width="13.85546875" customWidth="1"/>
    <col min="2" max="2" width="54.7109375" customWidth="1"/>
    <col min="3" max="3" width="12.85546875" style="13" bestFit="1" customWidth="1"/>
    <col min="4" max="5" width="11.7109375" style="15" bestFit="1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2631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2632</v>
      </c>
      <c r="C4" s="148">
        <f>1398449.57-1582</f>
        <v>1396867.57</v>
      </c>
      <c r="D4" s="148"/>
      <c r="E4" s="148">
        <f>+C4-D4</f>
        <v>1396867.57</v>
      </c>
      <c r="G4" s="4" t="s">
        <v>4</v>
      </c>
      <c r="H4" s="148">
        <f>+-24279.42+25000-10000</f>
        <v>-9279.4199999999983</v>
      </c>
      <c r="I4" s="13"/>
    </row>
    <row r="5" spans="1:11" ht="15" customHeight="1" x14ac:dyDescent="0.25">
      <c r="A5" s="305"/>
      <c r="B5" s="4" t="s">
        <v>2633</v>
      </c>
      <c r="C5" s="148">
        <v>2038309.69</v>
      </c>
      <c r="D5" s="148"/>
      <c r="E5" s="148">
        <f>+E4+C5-D5</f>
        <v>3435177.26</v>
      </c>
      <c r="G5" s="4" t="s">
        <v>5</v>
      </c>
      <c r="H5" s="148">
        <v>47951.85</v>
      </c>
      <c r="I5" s="13"/>
    </row>
    <row r="6" spans="1:11" ht="15" customHeight="1" x14ac:dyDescent="0.25">
      <c r="A6" s="305"/>
      <c r="B6" s="4" t="s">
        <v>2634</v>
      </c>
      <c r="C6" s="258">
        <v>1057.81</v>
      </c>
      <c r="D6" s="250"/>
      <c r="E6" s="148">
        <f t="shared" ref="E6:E37" si="0">+E5+C6-D6</f>
        <v>3436235.07</v>
      </c>
      <c r="G6" s="4" t="s">
        <v>6</v>
      </c>
      <c r="H6" s="258">
        <v>530.30999999999995</v>
      </c>
      <c r="I6" s="13"/>
    </row>
    <row r="7" spans="1:11" ht="15" customHeight="1" x14ac:dyDescent="0.25">
      <c r="A7" s="305"/>
      <c r="B7" s="4" t="s">
        <v>2635</v>
      </c>
      <c r="C7" s="45">
        <v>5256.96</v>
      </c>
      <c r="D7" s="45"/>
      <c r="E7" s="148">
        <f t="shared" si="0"/>
        <v>3441492.03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2636</v>
      </c>
      <c r="C8" s="34">
        <v>2001008.45</v>
      </c>
      <c r="D8" s="34"/>
      <c r="E8" s="148">
        <f t="shared" si="0"/>
        <v>5442500.4799999995</v>
      </c>
      <c r="G8" s="4" t="s">
        <v>15</v>
      </c>
      <c r="H8" s="34">
        <v>657.53</v>
      </c>
      <c r="I8" s="13"/>
    </row>
    <row r="9" spans="1:11" ht="15" customHeight="1" x14ac:dyDescent="0.25">
      <c r="A9" s="305"/>
      <c r="B9" s="4" t="s">
        <v>2637</v>
      </c>
      <c r="C9" s="34">
        <v>2582.21</v>
      </c>
      <c r="D9" s="34"/>
      <c r="E9" s="148">
        <f t="shared" si="0"/>
        <v>5445082.6899999995</v>
      </c>
      <c r="G9" s="4" t="s">
        <v>16</v>
      </c>
      <c r="H9" s="34">
        <v>2582.21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5445082.6899999995</v>
      </c>
      <c r="G10" s="6" t="s">
        <v>8</v>
      </c>
      <c r="H10" s="7">
        <f>SUM(H4:H9)</f>
        <v>47699.439999999995</v>
      </c>
      <c r="J10" s="57"/>
    </row>
    <row r="11" spans="1:11" ht="15" customHeight="1" x14ac:dyDescent="0.25">
      <c r="A11" s="305"/>
      <c r="B11" s="28" t="s">
        <v>2638</v>
      </c>
      <c r="C11" s="14">
        <f>175000-6527</f>
        <v>168473</v>
      </c>
      <c r="D11" s="121"/>
      <c r="E11" s="148">
        <f t="shared" si="0"/>
        <v>5613555.6899999995</v>
      </c>
      <c r="G11" s="86"/>
      <c r="H11" s="8"/>
      <c r="J11" s="57"/>
    </row>
    <row r="12" spans="1:11" ht="15" customHeight="1" x14ac:dyDescent="0.25">
      <c r="A12" s="305"/>
      <c r="B12" s="28" t="s">
        <v>2639</v>
      </c>
      <c r="C12" s="14"/>
      <c r="D12" s="121">
        <v>900000</v>
      </c>
      <c r="E12" s="148">
        <f t="shared" si="0"/>
        <v>4713555.6899999995</v>
      </c>
      <c r="G12" s="86"/>
      <c r="H12" s="8">
        <f>+H10-E37</f>
        <v>-0.49999999930150807</v>
      </c>
      <c r="K12" s="57"/>
    </row>
    <row r="13" spans="1:11" ht="15" customHeight="1" x14ac:dyDescent="0.25">
      <c r="A13" s="305"/>
      <c r="B13" s="231" t="s">
        <v>4</v>
      </c>
      <c r="C13" s="192"/>
      <c r="D13" s="193"/>
      <c r="E13" s="148">
        <f t="shared" si="0"/>
        <v>4713555.6899999995</v>
      </c>
      <c r="G13" s="86"/>
      <c r="H13" s="8"/>
      <c r="K13" s="57"/>
    </row>
    <row r="14" spans="1:11" ht="15" customHeight="1" x14ac:dyDescent="0.25">
      <c r="A14" s="305"/>
      <c r="B14" s="28" t="s">
        <v>2120</v>
      </c>
      <c r="C14" s="14">
        <v>580843</v>
      </c>
      <c r="D14" s="121"/>
      <c r="E14" s="148">
        <f t="shared" si="0"/>
        <v>5294398.6899999995</v>
      </c>
      <c r="G14" s="86"/>
      <c r="H14" s="8"/>
      <c r="K14" s="57"/>
    </row>
    <row r="15" spans="1:11" ht="15" customHeight="1" x14ac:dyDescent="0.25">
      <c r="A15" s="305"/>
      <c r="B15" s="28" t="s">
        <v>113</v>
      </c>
      <c r="C15" s="14"/>
      <c r="D15" s="121">
        <v>300000</v>
      </c>
      <c r="E15" s="148">
        <f t="shared" si="0"/>
        <v>4994398.6899999995</v>
      </c>
      <c r="G15" s="86"/>
      <c r="H15" s="8"/>
      <c r="K15" s="57"/>
    </row>
    <row r="16" spans="1:11" ht="15" customHeight="1" x14ac:dyDescent="0.25">
      <c r="A16" s="305"/>
      <c r="B16" s="28" t="s">
        <v>2640</v>
      </c>
      <c r="C16" s="14"/>
      <c r="D16" s="121">
        <v>66585</v>
      </c>
      <c r="E16" s="148">
        <f t="shared" si="0"/>
        <v>4927813.6899999995</v>
      </c>
      <c r="G16" s="86"/>
      <c r="H16" s="8"/>
      <c r="K16" s="57"/>
    </row>
    <row r="17" spans="1:11" ht="15" customHeight="1" x14ac:dyDescent="0.25">
      <c r="A17" s="305"/>
      <c r="B17" s="28" t="s">
        <v>1446</v>
      </c>
      <c r="C17" s="14"/>
      <c r="D17" s="121">
        <v>500000</v>
      </c>
      <c r="E17" s="148">
        <f t="shared" si="0"/>
        <v>4427813.6899999995</v>
      </c>
      <c r="G17" s="86"/>
      <c r="H17" s="8"/>
      <c r="K17" s="57"/>
    </row>
    <row r="18" spans="1:11" ht="15" customHeight="1" x14ac:dyDescent="0.25">
      <c r="A18" s="305"/>
      <c r="B18" s="265" t="s">
        <v>206</v>
      </c>
      <c r="C18" s="14"/>
      <c r="D18" s="121">
        <v>350000</v>
      </c>
      <c r="E18" s="148">
        <f t="shared" si="0"/>
        <v>4077813.6899999995</v>
      </c>
      <c r="G18" s="86"/>
      <c r="H18" s="8"/>
      <c r="K18" s="57"/>
    </row>
    <row r="19" spans="1:11" ht="15" customHeight="1" x14ac:dyDescent="0.25">
      <c r="A19" s="305"/>
      <c r="B19" s="28" t="s">
        <v>434</v>
      </c>
      <c r="C19" s="14"/>
      <c r="D19" s="121">
        <v>250000</v>
      </c>
      <c r="E19" s="148">
        <f t="shared" si="0"/>
        <v>3827813.6899999995</v>
      </c>
      <c r="G19" s="86"/>
      <c r="H19" s="8"/>
      <c r="K19" s="57"/>
    </row>
    <row r="20" spans="1:11" ht="15" customHeight="1" x14ac:dyDescent="0.25">
      <c r="A20" s="305"/>
      <c r="B20" s="28" t="s">
        <v>2445</v>
      </c>
      <c r="C20" s="14"/>
      <c r="D20" s="121">
        <v>100000</v>
      </c>
      <c r="E20" s="148">
        <f t="shared" si="0"/>
        <v>3727813.6899999995</v>
      </c>
      <c r="G20" s="86"/>
      <c r="H20" s="8"/>
      <c r="K20" s="57"/>
    </row>
    <row r="21" spans="1:11" ht="15" customHeight="1" x14ac:dyDescent="0.25">
      <c r="A21" s="305"/>
      <c r="B21" s="28" t="s">
        <v>286</v>
      </c>
      <c r="C21" s="14"/>
      <c r="D21" s="18">
        <v>269770.21000000002</v>
      </c>
      <c r="E21" s="148">
        <f t="shared" si="0"/>
        <v>3458043.4799999995</v>
      </c>
      <c r="G21" s="86"/>
      <c r="H21" s="8"/>
      <c r="K21" s="57"/>
    </row>
    <row r="22" spans="1:11" ht="15" customHeight="1" x14ac:dyDescent="0.25">
      <c r="A22" s="305"/>
      <c r="B22" s="28" t="s">
        <v>2645</v>
      </c>
      <c r="C22" s="14"/>
      <c r="D22" s="18">
        <v>354634.78</v>
      </c>
      <c r="E22" s="148">
        <f t="shared" si="0"/>
        <v>3103408.6999999993</v>
      </c>
      <c r="G22" s="86"/>
      <c r="H22" s="8"/>
      <c r="K22" s="57"/>
    </row>
    <row r="23" spans="1:11" ht="15" customHeight="1" x14ac:dyDescent="0.25">
      <c r="A23" s="305"/>
      <c r="B23" s="126" t="s">
        <v>2670</v>
      </c>
      <c r="D23" s="15">
        <v>10000</v>
      </c>
      <c r="E23" s="148">
        <f t="shared" si="0"/>
        <v>3093408.6999999993</v>
      </c>
      <c r="G23" s="86"/>
      <c r="H23" s="8"/>
      <c r="K23" s="57"/>
    </row>
    <row r="24" spans="1:11" ht="15" customHeight="1" x14ac:dyDescent="0.25">
      <c r="A24" s="305"/>
      <c r="B24" s="231" t="s">
        <v>2641</v>
      </c>
      <c r="C24" s="192"/>
      <c r="D24" s="193"/>
      <c r="E24" s="148">
        <f t="shared" si="0"/>
        <v>3093408.6999999993</v>
      </c>
      <c r="G24" s="86"/>
      <c r="H24" s="8"/>
      <c r="K24" s="57"/>
    </row>
    <row r="25" spans="1:11" ht="15" customHeight="1" x14ac:dyDescent="0.25">
      <c r="A25" s="305"/>
      <c r="B25" s="266" t="s">
        <v>235</v>
      </c>
      <c r="C25" s="14"/>
      <c r="D25" s="121">
        <v>1750000</v>
      </c>
      <c r="E25" s="148">
        <f t="shared" si="0"/>
        <v>1343408.6999999993</v>
      </c>
      <c r="G25" s="86"/>
      <c r="H25" s="8"/>
      <c r="K25" s="57"/>
    </row>
    <row r="26" spans="1:11" ht="15" customHeight="1" x14ac:dyDescent="0.25">
      <c r="A26" s="305"/>
      <c r="B26" s="28" t="s">
        <v>1490</v>
      </c>
      <c r="C26" s="14"/>
      <c r="D26" s="121">
        <v>80000</v>
      </c>
      <c r="E26" s="148">
        <f t="shared" si="0"/>
        <v>1263408.6999999993</v>
      </c>
      <c r="G26" s="86"/>
      <c r="H26" s="8"/>
      <c r="K26" s="57"/>
    </row>
    <row r="27" spans="1:11" ht="15" customHeight="1" x14ac:dyDescent="0.25">
      <c r="A27" s="305"/>
      <c r="B27" s="126" t="s">
        <v>2644</v>
      </c>
      <c r="D27" s="15">
        <v>350.92</v>
      </c>
      <c r="E27" s="148">
        <f t="shared" si="0"/>
        <v>1263057.7799999993</v>
      </c>
      <c r="G27" s="86"/>
      <c r="H27" s="8"/>
      <c r="K27" s="57"/>
    </row>
    <row r="28" spans="1:11" ht="15" customHeight="1" x14ac:dyDescent="0.25">
      <c r="A28" s="305"/>
      <c r="B28" s="231" t="s">
        <v>5</v>
      </c>
      <c r="C28" s="192"/>
      <c r="D28" s="193"/>
      <c r="E28" s="148">
        <f t="shared" si="0"/>
        <v>1263057.7799999993</v>
      </c>
      <c r="G28" s="86"/>
      <c r="H28" s="8"/>
      <c r="K28" s="57"/>
    </row>
    <row r="29" spans="1:11" ht="15" customHeight="1" x14ac:dyDescent="0.25">
      <c r="A29" s="305"/>
      <c r="B29" s="28" t="s">
        <v>2642</v>
      </c>
      <c r="C29" s="14"/>
      <c r="D29" s="18">
        <v>300000</v>
      </c>
      <c r="E29" s="148">
        <f t="shared" si="0"/>
        <v>963057.77999999933</v>
      </c>
      <c r="G29" s="86"/>
      <c r="H29" s="8"/>
      <c r="K29" s="57"/>
    </row>
    <row r="30" spans="1:11" ht="15" customHeight="1" x14ac:dyDescent="0.25">
      <c r="A30" s="305"/>
      <c r="B30" s="28" t="s">
        <v>2643</v>
      </c>
      <c r="C30" s="14"/>
      <c r="D30" s="18">
        <v>219959.73</v>
      </c>
      <c r="E30" s="148">
        <f t="shared" si="0"/>
        <v>743098.04999999935</v>
      </c>
      <c r="G30" s="86"/>
      <c r="H30" s="8"/>
      <c r="K30" s="57"/>
    </row>
    <row r="31" spans="1:11" ht="15" customHeight="1" x14ac:dyDescent="0.25">
      <c r="A31" s="305"/>
      <c r="B31" s="28" t="s">
        <v>113</v>
      </c>
      <c r="C31" s="14"/>
      <c r="D31" s="18">
        <v>300000</v>
      </c>
      <c r="E31" s="148">
        <f t="shared" si="0"/>
        <v>443098.04999999935</v>
      </c>
      <c r="G31" s="86"/>
      <c r="H31" s="8"/>
      <c r="K31" s="57"/>
    </row>
    <row r="32" spans="1:11" ht="15" customHeight="1" x14ac:dyDescent="0.25">
      <c r="A32" s="305"/>
      <c r="B32" s="28" t="s">
        <v>1439</v>
      </c>
      <c r="C32" s="14"/>
      <c r="D32" s="18">
        <v>136519.92000000001</v>
      </c>
      <c r="E32" s="148">
        <f t="shared" si="0"/>
        <v>306578.12999999931</v>
      </c>
      <c r="G32" s="86"/>
      <c r="H32" s="8"/>
      <c r="K32" s="57"/>
    </row>
    <row r="33" spans="1:11" ht="15" customHeight="1" x14ac:dyDescent="0.25">
      <c r="A33" s="305"/>
      <c r="B33" s="28" t="s">
        <v>387</v>
      </c>
      <c r="C33" s="14"/>
      <c r="D33" s="18">
        <v>100493.38</v>
      </c>
      <c r="E33" s="148">
        <f t="shared" si="0"/>
        <v>206084.7499999993</v>
      </c>
      <c r="G33" s="86"/>
      <c r="H33" s="8"/>
      <c r="K33" s="57"/>
    </row>
    <row r="34" spans="1:11" ht="15" customHeight="1" x14ac:dyDescent="0.25">
      <c r="A34" s="305"/>
      <c r="B34" s="28" t="s">
        <v>385</v>
      </c>
      <c r="C34" s="14"/>
      <c r="D34" s="18">
        <v>158091.63</v>
      </c>
      <c r="E34" s="148">
        <f t="shared" si="0"/>
        <v>47993.119999999297</v>
      </c>
      <c r="G34" s="86"/>
      <c r="H34" s="8"/>
      <c r="K34" s="57"/>
    </row>
    <row r="35" spans="1:11" ht="15" customHeight="1" x14ac:dyDescent="0.25">
      <c r="A35" s="305"/>
      <c r="B35" s="28" t="s">
        <v>764</v>
      </c>
      <c r="C35" s="14"/>
      <c r="D35" s="18">
        <v>293.18</v>
      </c>
      <c r="E35" s="148">
        <f t="shared" si="0"/>
        <v>47699.939999999297</v>
      </c>
      <c r="G35" s="86"/>
      <c r="H35" s="8"/>
      <c r="K35" s="57"/>
    </row>
    <row r="36" spans="1:11" ht="15" customHeight="1" x14ac:dyDescent="0.25">
      <c r="A36" s="305"/>
      <c r="B36" s="28"/>
      <c r="C36" s="14"/>
      <c r="D36" s="18"/>
      <c r="E36" s="148">
        <f t="shared" si="0"/>
        <v>47699.939999999297</v>
      </c>
      <c r="G36" s="86"/>
      <c r="H36" s="8"/>
      <c r="K36" s="57"/>
    </row>
    <row r="37" spans="1:11" ht="15" customHeight="1" x14ac:dyDescent="0.25">
      <c r="A37" s="305"/>
      <c r="B37" s="28"/>
      <c r="C37" s="14"/>
      <c r="D37" s="18"/>
      <c r="E37" s="148">
        <f t="shared" si="0"/>
        <v>47699.939999999297</v>
      </c>
      <c r="G37" s="86"/>
      <c r="H37" s="8"/>
      <c r="K37" s="57"/>
    </row>
    <row r="38" spans="1:11" s="1" customFormat="1" ht="15" customHeight="1" x14ac:dyDescent="0.25">
      <c r="A38" s="10"/>
      <c r="E38" s="86"/>
      <c r="F38"/>
      <c r="G38" s="13"/>
    </row>
    <row r="39" spans="1:11" s="1" customFormat="1" ht="15" customHeight="1" thickBot="1" x14ac:dyDescent="0.3">
      <c r="A39" s="10"/>
      <c r="E39" s="237"/>
      <c r="F39"/>
      <c r="G39" s="13"/>
    </row>
    <row r="40" spans="1:11" s="1" customFormat="1" ht="15" customHeight="1" x14ac:dyDescent="0.25">
      <c r="A40" s="27" t="s">
        <v>2629</v>
      </c>
      <c r="B40" s="98"/>
      <c r="C40" s="98"/>
      <c r="D40" s="179"/>
      <c r="E40" s="100"/>
      <c r="F40"/>
      <c r="G40" s="57"/>
    </row>
    <row r="41" spans="1:11" s="1" customFormat="1" ht="15" customHeight="1" x14ac:dyDescent="0.25">
      <c r="A41" s="308" t="s">
        <v>9</v>
      </c>
      <c r="B41" s="238" t="s">
        <v>538</v>
      </c>
      <c r="C41" s="236">
        <v>165102.27000000002</v>
      </c>
      <c r="D41" s="9"/>
      <c r="E41" s="236">
        <f>+C41-D41</f>
        <v>165102.27000000002</v>
      </c>
      <c r="F41"/>
      <c r="G41" s="57"/>
    </row>
    <row r="42" spans="1:11" s="1" customFormat="1" ht="15" customHeight="1" x14ac:dyDescent="0.25">
      <c r="A42" s="308"/>
      <c r="B42" s="264" t="s">
        <v>956</v>
      </c>
      <c r="C42" s="236"/>
      <c r="D42" s="9">
        <v>490.8</v>
      </c>
      <c r="E42" s="236">
        <f>+E41+C42-D42</f>
        <v>164611.47000000003</v>
      </c>
      <c r="F42"/>
      <c r="G42" s="57"/>
    </row>
    <row r="43" spans="1:11" s="1" customFormat="1" ht="15" customHeight="1" x14ac:dyDescent="0.25">
      <c r="A43" s="308"/>
      <c r="B43" s="263" t="s">
        <v>2686</v>
      </c>
      <c r="C43" s="236"/>
      <c r="D43" s="9">
        <v>20000</v>
      </c>
      <c r="E43" s="236">
        <f t="shared" ref="E43:E53" si="1">+E42+C43-D43</f>
        <v>144611.47000000003</v>
      </c>
      <c r="F43"/>
      <c r="G43" s="57"/>
    </row>
    <row r="44" spans="1:11" s="1" customFormat="1" ht="15" customHeight="1" x14ac:dyDescent="0.25">
      <c r="A44" s="308"/>
      <c r="B44" s="263" t="s">
        <v>2687</v>
      </c>
      <c r="C44" s="236"/>
      <c r="D44" s="9">
        <v>2420</v>
      </c>
      <c r="E44" s="236">
        <f t="shared" si="1"/>
        <v>142191.47000000003</v>
      </c>
      <c r="F44"/>
      <c r="G44" s="57"/>
    </row>
    <row r="45" spans="1:11" s="1" customFormat="1" ht="15" customHeight="1" x14ac:dyDescent="0.25">
      <c r="A45" s="308"/>
      <c r="B45" s="238" t="s">
        <v>2688</v>
      </c>
      <c r="C45" s="236"/>
      <c r="D45" s="9">
        <v>2000</v>
      </c>
      <c r="E45" s="236">
        <f t="shared" si="1"/>
        <v>140191.47000000003</v>
      </c>
      <c r="F45"/>
      <c r="G45" s="57"/>
    </row>
    <row r="46" spans="1:11" s="1" customFormat="1" ht="15" customHeight="1" x14ac:dyDescent="0.25">
      <c r="A46" s="308"/>
      <c r="B46" s="238" t="s">
        <v>2689</v>
      </c>
      <c r="C46" s="236"/>
      <c r="D46" s="9">
        <v>1560</v>
      </c>
      <c r="E46" s="236">
        <f t="shared" si="1"/>
        <v>138631.47000000003</v>
      </c>
      <c r="F46"/>
      <c r="G46" s="57"/>
    </row>
    <row r="47" spans="1:11" s="1" customFormat="1" ht="15" customHeight="1" x14ac:dyDescent="0.25">
      <c r="A47" s="308"/>
      <c r="B47" s="238" t="s">
        <v>2690</v>
      </c>
      <c r="C47" s="236"/>
      <c r="D47" s="9">
        <v>700</v>
      </c>
      <c r="E47" s="236">
        <f t="shared" si="1"/>
        <v>137931.47000000003</v>
      </c>
      <c r="F47"/>
      <c r="G47" s="57"/>
    </row>
    <row r="48" spans="1:11" s="1" customFormat="1" ht="15" customHeight="1" x14ac:dyDescent="0.25">
      <c r="A48" s="308"/>
      <c r="B48" s="238" t="s">
        <v>2691</v>
      </c>
      <c r="C48" s="236"/>
      <c r="D48" s="9">
        <v>2000</v>
      </c>
      <c r="E48" s="236">
        <f t="shared" si="1"/>
        <v>135931.47000000003</v>
      </c>
      <c r="F48"/>
      <c r="G48" s="57"/>
    </row>
    <row r="49" spans="1:8" s="1" customFormat="1" ht="15" customHeight="1" x14ac:dyDescent="0.25">
      <c r="A49" s="308"/>
      <c r="B49" s="238" t="s">
        <v>2692</v>
      </c>
      <c r="C49" s="236"/>
      <c r="D49" s="9">
        <v>600</v>
      </c>
      <c r="E49" s="236">
        <f t="shared" si="1"/>
        <v>135331.47000000003</v>
      </c>
      <c r="F49"/>
      <c r="G49" s="57"/>
    </row>
    <row r="50" spans="1:8" s="1" customFormat="1" ht="15" customHeight="1" x14ac:dyDescent="0.25">
      <c r="A50" s="308"/>
      <c r="B50" s="238" t="s">
        <v>2693</v>
      </c>
      <c r="C50" s="236"/>
      <c r="D50" s="9">
        <v>450</v>
      </c>
      <c r="E50" s="236">
        <f t="shared" si="1"/>
        <v>134881.47000000003</v>
      </c>
      <c r="F50"/>
      <c r="G50" s="57"/>
    </row>
    <row r="51" spans="1:8" s="1" customFormat="1" ht="15" customHeight="1" x14ac:dyDescent="0.25">
      <c r="A51" s="308"/>
      <c r="B51" s="238"/>
      <c r="C51" s="236"/>
      <c r="D51" s="9"/>
      <c r="E51" s="236">
        <f t="shared" si="1"/>
        <v>134881.47000000003</v>
      </c>
      <c r="F51"/>
      <c r="G51" s="57"/>
    </row>
    <row r="52" spans="1:8" s="1" customFormat="1" ht="15" customHeight="1" x14ac:dyDescent="0.25">
      <c r="A52" s="308"/>
      <c r="B52" s="238"/>
      <c r="C52" s="236"/>
      <c r="D52" s="9"/>
      <c r="E52" s="236">
        <f t="shared" si="1"/>
        <v>134881.47000000003</v>
      </c>
      <c r="F52"/>
      <c r="G52" s="57"/>
    </row>
    <row r="53" spans="1:8" s="1" customFormat="1" ht="15" customHeight="1" x14ac:dyDescent="0.25">
      <c r="A53" s="308"/>
      <c r="B53" s="257"/>
      <c r="C53" s="9"/>
      <c r="D53" s="9"/>
      <c r="E53" s="236">
        <f t="shared" si="1"/>
        <v>134881.47000000003</v>
      </c>
      <c r="F53"/>
      <c r="G53" s="57"/>
    </row>
    <row r="54" spans="1:8" s="1" customFormat="1" ht="15" customHeight="1" x14ac:dyDescent="0.25">
      <c r="A54"/>
      <c r="B54"/>
      <c r="C54" s="15"/>
      <c r="D54" s="239"/>
      <c r="E54" s="239"/>
      <c r="F54"/>
      <c r="G54"/>
    </row>
    <row r="55" spans="1:8" s="1" customFormat="1" ht="15" customHeight="1" thickBot="1" x14ac:dyDescent="0.3">
      <c r="A55" s="99" t="s">
        <v>2612</v>
      </c>
      <c r="B55" s="96"/>
      <c r="C55" s="96"/>
      <c r="D55" s="96"/>
      <c r="E55" s="96"/>
      <c r="F55"/>
      <c r="G55"/>
      <c r="H55" s="8"/>
    </row>
    <row r="56" spans="1:8" s="1" customFormat="1" ht="15" customHeight="1" x14ac:dyDescent="0.25">
      <c r="A56" s="293" t="s">
        <v>10</v>
      </c>
      <c r="B56" s="28" t="s">
        <v>674</v>
      </c>
      <c r="C56" s="9" t="s">
        <v>333</v>
      </c>
      <c r="D56" s="9"/>
      <c r="E56" s="236">
        <v>100000</v>
      </c>
      <c r="F56"/>
      <c r="G56"/>
      <c r="H56" s="8"/>
    </row>
    <row r="57" spans="1:8" s="1" customFormat="1" ht="15" customHeight="1" x14ac:dyDescent="0.25">
      <c r="A57" s="294"/>
      <c r="B57" s="28" t="s">
        <v>674</v>
      </c>
      <c r="C57" s="9" t="s">
        <v>2630</v>
      </c>
      <c r="D57" s="9"/>
      <c r="E57" s="236">
        <v>75000</v>
      </c>
      <c r="F57"/>
      <c r="G57"/>
      <c r="H57" s="8"/>
    </row>
    <row r="58" spans="1:8" s="1" customFormat="1" ht="15" customHeight="1" x14ac:dyDescent="0.25">
      <c r="A58" s="294"/>
      <c r="B58" s="28"/>
      <c r="C58" s="9"/>
      <c r="D58" s="9"/>
      <c r="E58" s="236"/>
      <c r="F58"/>
      <c r="G58"/>
      <c r="H58" s="8"/>
    </row>
    <row r="59" spans="1:8" s="1" customFormat="1" ht="15" customHeight="1" x14ac:dyDescent="0.25">
      <c r="A59" s="294"/>
      <c r="B59" s="28"/>
      <c r="C59" s="9"/>
      <c r="D59" s="9"/>
      <c r="E59" s="236"/>
      <c r="F59"/>
      <c r="G59"/>
      <c r="H59" s="8"/>
    </row>
    <row r="60" spans="1:8" s="1" customFormat="1" ht="15" customHeight="1" x14ac:dyDescent="0.25">
      <c r="A60" s="294"/>
      <c r="B60" s="28"/>
      <c r="C60" s="9"/>
      <c r="D60" s="9"/>
      <c r="E60" s="236"/>
      <c r="F60"/>
      <c r="G60"/>
      <c r="H60" s="8"/>
    </row>
    <row r="61" spans="1:8" s="1" customFormat="1" ht="15" customHeight="1" x14ac:dyDescent="0.25">
      <c r="A61"/>
      <c r="B61" s="28"/>
      <c r="C61" s="18"/>
      <c r="D61" s="18"/>
      <c r="E61" s="18"/>
      <c r="F61"/>
      <c r="G61"/>
      <c r="H61" s="8"/>
    </row>
    <row r="62" spans="1:8" s="1" customFormat="1" ht="15" customHeight="1" thickBot="1" x14ac:dyDescent="0.3">
      <c r="A62"/>
      <c r="B62"/>
      <c r="C62" s="15"/>
      <c r="D62" s="15"/>
      <c r="E62" s="15"/>
      <c r="F62"/>
    </row>
    <row r="63" spans="1:8" s="1" customFormat="1" ht="15" customHeight="1" thickBot="1" x14ac:dyDescent="0.3">
      <c r="A63"/>
      <c r="B63" s="97" t="s">
        <v>1867</v>
      </c>
      <c r="C63" s="93"/>
      <c r="D63" s="93"/>
      <c r="E63" s="94"/>
      <c r="F63"/>
      <c r="G63" s="31" t="s">
        <v>11</v>
      </c>
      <c r="H63" s="32"/>
    </row>
    <row r="64" spans="1:8" s="1" customFormat="1" ht="15" customHeight="1" x14ac:dyDescent="0.25">
      <c r="A64"/>
      <c r="B64" s="3" t="s">
        <v>1905</v>
      </c>
      <c r="C64" s="9">
        <v>937.09</v>
      </c>
      <c r="D64" s="240"/>
      <c r="E64" s="241">
        <f>+C64-D64</f>
        <v>937.09</v>
      </c>
      <c r="F64"/>
      <c r="G64" s="4" t="s">
        <v>12</v>
      </c>
      <c r="H64" s="9">
        <v>937.09</v>
      </c>
    </row>
    <row r="65" spans="1:9" s="1" customFormat="1" ht="15" customHeight="1" x14ac:dyDescent="0.25">
      <c r="A65"/>
      <c r="B65" s="5" t="s">
        <v>1906</v>
      </c>
      <c r="C65" s="9">
        <v>602.54</v>
      </c>
      <c r="D65" s="236"/>
      <c r="E65" s="242">
        <f t="shared" ref="E65:E69" si="2">+C65-D65+E64</f>
        <v>1539.63</v>
      </c>
      <c r="F65"/>
      <c r="G65" s="4" t="s">
        <v>13</v>
      </c>
      <c r="H65" s="9">
        <v>602.54</v>
      </c>
    </row>
    <row r="66" spans="1:9" s="1" customFormat="1" ht="15" customHeight="1" x14ac:dyDescent="0.25">
      <c r="A66"/>
      <c r="B66" s="5" t="s">
        <v>1907</v>
      </c>
      <c r="C66" s="9">
        <v>2522.2199999999998</v>
      </c>
      <c r="D66" s="236"/>
      <c r="E66" s="242">
        <f t="shared" si="2"/>
        <v>4061.85</v>
      </c>
      <c r="F66"/>
      <c r="G66" s="4" t="s">
        <v>14</v>
      </c>
      <c r="H66" s="9">
        <v>2522.2199999999998</v>
      </c>
    </row>
    <row r="67" spans="1:9" s="1" customFormat="1" ht="15" customHeight="1" x14ac:dyDescent="0.25">
      <c r="A67"/>
      <c r="B67" s="28"/>
      <c r="C67" s="18"/>
      <c r="D67" s="18"/>
      <c r="E67" s="242">
        <f t="shared" si="2"/>
        <v>4061.85</v>
      </c>
      <c r="F67"/>
      <c r="G67" s="6" t="s">
        <v>8</v>
      </c>
      <c r="H67" s="9">
        <f>SUM(H64:H66)</f>
        <v>4061.85</v>
      </c>
    </row>
    <row r="68" spans="1:9" s="1" customFormat="1" ht="15" customHeight="1" x14ac:dyDescent="0.25">
      <c r="A68"/>
      <c r="B68" s="243"/>
      <c r="C68" s="45"/>
      <c r="D68" s="18"/>
      <c r="E68" s="242">
        <f t="shared" si="2"/>
        <v>4061.85</v>
      </c>
      <c r="F68"/>
    </row>
    <row r="69" spans="1:9" s="1" customFormat="1" x14ac:dyDescent="0.25">
      <c r="A69"/>
      <c r="B69" s="243"/>
      <c r="C69" s="43"/>
      <c r="D69" s="45"/>
      <c r="E69" s="242">
        <f t="shared" si="2"/>
        <v>4061.85</v>
      </c>
      <c r="F69"/>
      <c r="G69"/>
      <c r="H69" s="244">
        <f>+H67-E69</f>
        <v>0</v>
      </c>
    </row>
    <row r="70" spans="1:9" s="1" customFormat="1" x14ac:dyDescent="0.25">
      <c r="A70"/>
      <c r="B70"/>
      <c r="C70" s="13"/>
      <c r="D70" s="15"/>
      <c r="E70" s="15"/>
      <c r="F70"/>
      <c r="G70" s="13"/>
    </row>
    <row r="71" spans="1:9" s="1" customFormat="1" x14ac:dyDescent="0.25">
      <c r="A71"/>
      <c r="B71"/>
      <c r="C71" s="13"/>
      <c r="D71" s="15"/>
      <c r="E71" s="15"/>
      <c r="F71"/>
      <c r="G71" s="13"/>
    </row>
    <row r="72" spans="1:9" s="1" customFormat="1" x14ac:dyDescent="0.25">
      <c r="A72"/>
      <c r="B72"/>
      <c r="C72" s="13"/>
      <c r="D72" s="15"/>
      <c r="E72" s="15"/>
      <c r="F72"/>
      <c r="G72" s="13"/>
    </row>
    <row r="73" spans="1:9" s="1" customFormat="1" x14ac:dyDescent="0.25">
      <c r="A73"/>
      <c r="B73"/>
      <c r="C73" s="13"/>
      <c r="D73" s="15"/>
      <c r="E73" s="15"/>
      <c r="F73"/>
      <c r="G73"/>
    </row>
    <row r="74" spans="1:9" s="1" customFormat="1" x14ac:dyDescent="0.25">
      <c r="A74"/>
      <c r="B74"/>
      <c r="C74" s="13"/>
      <c r="D74" s="15"/>
      <c r="E74" s="15"/>
      <c r="F74"/>
      <c r="G74"/>
    </row>
    <row r="75" spans="1:9" s="1" customFormat="1" x14ac:dyDescent="0.25">
      <c r="A75"/>
      <c r="B75"/>
      <c r="C75" s="13"/>
      <c r="D75" s="15"/>
      <c r="E75" s="15"/>
      <c r="F75"/>
      <c r="G75"/>
      <c r="I75"/>
    </row>
  </sheetData>
  <mergeCells count="4">
    <mergeCell ref="A2:E2"/>
    <mergeCell ref="A4:A37"/>
    <mergeCell ref="A41:A53"/>
    <mergeCell ref="A56:A60"/>
  </mergeCells>
  <pageMargins left="0.11811023622047245" right="0.11811023622047245" top="0.15748031496062992" bottom="0.15748031496062992" header="0.31496062992125984" footer="0.31496062992125984"/>
  <pageSetup paperSize="9" scale="85" orientation="portrait" verticalDpi="0" r:id="rId1"/>
  <colBreaks count="1" manualBreakCount="1">
    <brk id="5" max="1048575" man="1"/>
  </col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2F792-97CC-4479-87AF-E731F2A2723E}">
  <dimension ref="A1:K126"/>
  <sheetViews>
    <sheetView zoomScaleNormal="100" workbookViewId="0">
      <selection activeCell="G84" sqref="G84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2646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2647</v>
      </c>
      <c r="C4" s="148">
        <v>-9279.4199999999983</v>
      </c>
      <c r="D4" s="148"/>
      <c r="E4" s="148">
        <f>+C4-D4</f>
        <v>-9279.4199999999983</v>
      </c>
      <c r="G4" s="4" t="s">
        <v>4</v>
      </c>
      <c r="H4" s="148">
        <v>-58041.17</v>
      </c>
      <c r="I4" s="13"/>
    </row>
    <row r="5" spans="1:11" ht="15" customHeight="1" x14ac:dyDescent="0.25">
      <c r="A5" s="305"/>
      <c r="B5" s="4" t="s">
        <v>2648</v>
      </c>
      <c r="C5" s="148">
        <v>47951.85</v>
      </c>
      <c r="D5" s="148"/>
      <c r="E5" s="148">
        <f>+E4+C5-D5</f>
        <v>38672.43</v>
      </c>
      <c r="G5" s="4" t="s">
        <v>5</v>
      </c>
      <c r="H5" s="148">
        <v>-459729.91999999998</v>
      </c>
      <c r="I5" s="13"/>
    </row>
    <row r="6" spans="1:11" ht="15" customHeight="1" x14ac:dyDescent="0.25">
      <c r="A6" s="305"/>
      <c r="B6" s="4" t="s">
        <v>2649</v>
      </c>
      <c r="C6" s="258">
        <v>530.30999999999995</v>
      </c>
      <c r="D6" s="250"/>
      <c r="E6" s="148">
        <f t="shared" ref="E6:E73" si="0">+E5+C6-D6</f>
        <v>39202.74</v>
      </c>
      <c r="G6" s="4" t="s">
        <v>6</v>
      </c>
      <c r="H6" s="258">
        <v>4.72</v>
      </c>
      <c r="I6" s="13"/>
    </row>
    <row r="7" spans="1:11" ht="15" customHeight="1" x14ac:dyDescent="0.25">
      <c r="A7" s="305"/>
      <c r="B7" s="4" t="s">
        <v>2650</v>
      </c>
      <c r="C7" s="45">
        <v>5256.96</v>
      </c>
      <c r="D7" s="45"/>
      <c r="E7" s="148">
        <f t="shared" si="0"/>
        <v>44459.7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2651</v>
      </c>
      <c r="C8" s="34">
        <v>657.53</v>
      </c>
      <c r="D8" s="34"/>
      <c r="E8" s="148">
        <f t="shared" si="0"/>
        <v>45117.229999999996</v>
      </c>
      <c r="G8" s="4" t="s">
        <v>15</v>
      </c>
      <c r="H8" s="34">
        <v>657.53</v>
      </c>
      <c r="I8" s="13"/>
    </row>
    <row r="9" spans="1:11" ht="15" customHeight="1" x14ac:dyDescent="0.25">
      <c r="A9" s="305"/>
      <c r="B9" s="4" t="s">
        <v>2652</v>
      </c>
      <c r="C9" s="34">
        <v>2582.21</v>
      </c>
      <c r="D9" s="34"/>
      <c r="E9" s="148">
        <f t="shared" si="0"/>
        <v>47699.439999999995</v>
      </c>
      <c r="G9" s="4" t="s">
        <v>16</v>
      </c>
      <c r="H9" s="34">
        <v>582.21</v>
      </c>
      <c r="I9" s="13"/>
    </row>
    <row r="10" spans="1:11" ht="15" customHeight="1" x14ac:dyDescent="0.25">
      <c r="A10" s="305"/>
      <c r="B10" s="231" t="s">
        <v>1883</v>
      </c>
      <c r="C10" s="192"/>
      <c r="D10" s="193"/>
      <c r="E10" s="148">
        <f t="shared" si="0"/>
        <v>47699.439999999995</v>
      </c>
      <c r="G10" s="6" t="s">
        <v>8</v>
      </c>
      <c r="H10" s="7">
        <f>SUM(H4:H9)</f>
        <v>-511269.66999999993</v>
      </c>
      <c r="J10" s="57"/>
    </row>
    <row r="11" spans="1:11" ht="15" customHeight="1" x14ac:dyDescent="0.25">
      <c r="A11" s="305"/>
      <c r="B11" s="28" t="s">
        <v>195</v>
      </c>
      <c r="C11" s="14">
        <v>10000000</v>
      </c>
      <c r="D11" s="121">
        <v>0</v>
      </c>
      <c r="E11" s="148">
        <f t="shared" si="0"/>
        <v>10047699.439999999</v>
      </c>
      <c r="G11" s="86"/>
      <c r="H11" s="8"/>
      <c r="J11" s="57"/>
    </row>
    <row r="12" spans="1:11" ht="15" customHeight="1" x14ac:dyDescent="0.25">
      <c r="A12" s="305"/>
      <c r="B12" s="231" t="s">
        <v>6</v>
      </c>
      <c r="C12" s="192"/>
      <c r="D12" s="193"/>
      <c r="E12" s="148">
        <f t="shared" si="0"/>
        <v>10047699.439999999</v>
      </c>
      <c r="G12" s="86"/>
      <c r="H12" s="8">
        <f>+H10-E88</f>
        <v>-0.49999999959254637</v>
      </c>
      <c r="K12" s="57"/>
    </row>
    <row r="13" spans="1:11" ht="15" customHeight="1" x14ac:dyDescent="0.25">
      <c r="A13" s="305"/>
      <c r="B13" s="28" t="s">
        <v>2671</v>
      </c>
      <c r="C13" s="14">
        <v>1306590.79</v>
      </c>
      <c r="D13" s="121">
        <v>0</v>
      </c>
      <c r="E13" s="148">
        <f t="shared" si="0"/>
        <v>11354290.23</v>
      </c>
      <c r="G13" s="86"/>
      <c r="H13" s="8"/>
      <c r="K13" s="57"/>
    </row>
    <row r="14" spans="1:11" ht="15" customHeight="1" x14ac:dyDescent="0.25">
      <c r="A14" s="305"/>
      <c r="B14" s="28" t="s">
        <v>1422</v>
      </c>
      <c r="C14" s="14">
        <v>17001</v>
      </c>
      <c r="D14" s="121">
        <v>0</v>
      </c>
      <c r="E14" s="148">
        <f t="shared" si="0"/>
        <v>11371291.23</v>
      </c>
      <c r="G14" s="86"/>
      <c r="H14" s="8"/>
      <c r="K14" s="57"/>
    </row>
    <row r="15" spans="1:11" ht="15" customHeight="1" x14ac:dyDescent="0.25">
      <c r="A15" s="305"/>
      <c r="B15" s="28" t="s">
        <v>679</v>
      </c>
      <c r="C15" s="14">
        <v>1000000</v>
      </c>
      <c r="D15" s="121">
        <v>0</v>
      </c>
      <c r="E15" s="148">
        <f t="shared" si="0"/>
        <v>12371291.23</v>
      </c>
      <c r="G15" s="86"/>
      <c r="H15" s="8"/>
      <c r="K15" s="57"/>
    </row>
    <row r="16" spans="1:11" ht="15" customHeight="1" x14ac:dyDescent="0.25">
      <c r="A16" s="305"/>
      <c r="B16" s="28" t="s">
        <v>1320</v>
      </c>
      <c r="C16" s="14">
        <v>1496676</v>
      </c>
      <c r="D16" s="121">
        <v>0</v>
      </c>
      <c r="E16" s="148">
        <f t="shared" si="0"/>
        <v>13867967.23</v>
      </c>
      <c r="G16" s="86"/>
      <c r="H16" s="8"/>
      <c r="K16" s="57"/>
    </row>
    <row r="17" spans="1:11" ht="15" customHeight="1" x14ac:dyDescent="0.25">
      <c r="A17" s="305"/>
      <c r="B17" s="28" t="s">
        <v>1488</v>
      </c>
      <c r="C17" s="14">
        <v>279220.19</v>
      </c>
      <c r="D17" s="121">
        <v>0</v>
      </c>
      <c r="E17" s="148">
        <f t="shared" si="0"/>
        <v>14147187.42</v>
      </c>
      <c r="G17" s="86"/>
      <c r="H17" s="8"/>
      <c r="K17" s="57"/>
    </row>
    <row r="18" spans="1:11" ht="15" customHeight="1" x14ac:dyDescent="0.25">
      <c r="A18" s="305"/>
      <c r="B18" s="28" t="s">
        <v>2656</v>
      </c>
      <c r="C18" s="14"/>
      <c r="D18" s="121">
        <v>2100000</v>
      </c>
      <c r="E18" s="148">
        <f t="shared" si="0"/>
        <v>12047187.42</v>
      </c>
      <c r="G18" s="86"/>
      <c r="H18" s="8"/>
      <c r="K18" s="57"/>
    </row>
    <row r="19" spans="1:11" ht="15" customHeight="1" x14ac:dyDescent="0.25">
      <c r="A19" s="305"/>
      <c r="B19" s="28" t="s">
        <v>2657</v>
      </c>
      <c r="C19" s="14"/>
      <c r="D19" s="121">
        <v>988448</v>
      </c>
      <c r="E19" s="148">
        <f t="shared" si="0"/>
        <v>11058739.42</v>
      </c>
      <c r="G19" s="86"/>
      <c r="H19" s="8"/>
      <c r="K19" s="57"/>
    </row>
    <row r="20" spans="1:11" ht="15" customHeight="1" x14ac:dyDescent="0.25">
      <c r="A20" s="305"/>
      <c r="B20" s="28" t="s">
        <v>2653</v>
      </c>
      <c r="C20" s="14"/>
      <c r="D20" s="121">
        <v>478994.91</v>
      </c>
      <c r="E20" s="148">
        <f t="shared" si="0"/>
        <v>10579744.51</v>
      </c>
      <c r="G20" s="86"/>
      <c r="H20" s="8"/>
      <c r="K20" s="57"/>
    </row>
    <row r="21" spans="1:11" ht="15" customHeight="1" x14ac:dyDescent="0.25">
      <c r="A21" s="305"/>
      <c r="B21" s="28" t="s">
        <v>2654</v>
      </c>
      <c r="C21" s="14"/>
      <c r="D21" s="121">
        <v>452475.82</v>
      </c>
      <c r="E21" s="148">
        <f t="shared" si="0"/>
        <v>10127268.689999999</v>
      </c>
      <c r="G21" s="86"/>
      <c r="H21" s="8"/>
      <c r="K21" s="57"/>
    </row>
    <row r="22" spans="1:11" ht="15" customHeight="1" x14ac:dyDescent="0.25">
      <c r="A22" s="305"/>
      <c r="B22" s="28" t="s">
        <v>2655</v>
      </c>
      <c r="C22" s="14"/>
      <c r="D22" s="121">
        <v>132033.54999999999</v>
      </c>
      <c r="E22" s="148">
        <f t="shared" si="0"/>
        <v>9995235.1399999987</v>
      </c>
      <c r="G22" s="86"/>
      <c r="H22" s="8"/>
      <c r="K22" s="57"/>
    </row>
    <row r="23" spans="1:11" ht="15" customHeight="1" x14ac:dyDescent="0.25">
      <c r="A23" s="305"/>
      <c r="B23" s="28" t="s">
        <v>64</v>
      </c>
      <c r="C23" s="14"/>
      <c r="D23" s="121">
        <v>770000</v>
      </c>
      <c r="E23" s="148">
        <f t="shared" si="0"/>
        <v>9225235.1399999987</v>
      </c>
      <c r="G23" s="86"/>
      <c r="H23" s="8"/>
      <c r="K23" s="57"/>
    </row>
    <row r="24" spans="1:11" ht="15" customHeight="1" x14ac:dyDescent="0.25">
      <c r="A24" s="305"/>
      <c r="B24" s="28" t="s">
        <v>246</v>
      </c>
      <c r="C24" s="14"/>
      <c r="D24" s="121">
        <v>224234.11</v>
      </c>
      <c r="E24" s="148">
        <f t="shared" si="0"/>
        <v>9001001.0299999993</v>
      </c>
      <c r="G24" s="86"/>
      <c r="H24" s="8"/>
      <c r="K24" s="57"/>
    </row>
    <row r="25" spans="1:11" ht="15" customHeight="1" x14ac:dyDescent="0.25">
      <c r="A25" s="305"/>
      <c r="B25" s="28" t="s">
        <v>28</v>
      </c>
      <c r="C25" s="14"/>
      <c r="D25" s="121">
        <v>500000</v>
      </c>
      <c r="E25" s="148">
        <f t="shared" si="0"/>
        <v>8501001.0299999993</v>
      </c>
      <c r="G25" s="86"/>
      <c r="H25" s="8"/>
      <c r="K25" s="57"/>
    </row>
    <row r="26" spans="1:11" ht="15" customHeight="1" x14ac:dyDescent="0.25">
      <c r="A26" s="305"/>
      <c r="B26" s="28" t="s">
        <v>846</v>
      </c>
      <c r="C26" s="14"/>
      <c r="D26" s="121">
        <v>1000000</v>
      </c>
      <c r="E26" s="148">
        <f t="shared" si="0"/>
        <v>7501001.0299999993</v>
      </c>
      <c r="G26" s="86"/>
      <c r="H26" s="8"/>
      <c r="K26" s="57"/>
    </row>
    <row r="27" spans="1:11" ht="15" customHeight="1" x14ac:dyDescent="0.25">
      <c r="A27" s="305"/>
      <c r="B27" s="28" t="s">
        <v>1450</v>
      </c>
      <c r="C27" s="14"/>
      <c r="D27" s="121">
        <v>100000</v>
      </c>
      <c r="E27" s="148">
        <f t="shared" si="0"/>
        <v>7401001.0299999993</v>
      </c>
      <c r="G27" s="86"/>
      <c r="H27" s="8"/>
      <c r="K27" s="57"/>
    </row>
    <row r="28" spans="1:11" ht="15" customHeight="1" x14ac:dyDescent="0.25">
      <c r="A28" s="305"/>
      <c r="B28" s="28" t="s">
        <v>202</v>
      </c>
      <c r="C28" s="14"/>
      <c r="D28" s="121">
        <v>299126.07</v>
      </c>
      <c r="E28" s="148">
        <f t="shared" si="0"/>
        <v>7101874.959999999</v>
      </c>
      <c r="G28" s="86"/>
      <c r="H28" s="8"/>
      <c r="K28" s="57"/>
    </row>
    <row r="29" spans="1:11" ht="15" customHeight="1" x14ac:dyDescent="0.25">
      <c r="A29" s="305"/>
      <c r="B29" s="28" t="s">
        <v>294</v>
      </c>
      <c r="C29" s="14"/>
      <c r="D29" s="121">
        <v>300000</v>
      </c>
      <c r="E29" s="148">
        <f t="shared" si="0"/>
        <v>6801874.959999999</v>
      </c>
      <c r="G29" s="86"/>
      <c r="H29" s="8"/>
      <c r="K29" s="57"/>
    </row>
    <row r="30" spans="1:11" ht="15" customHeight="1" x14ac:dyDescent="0.25">
      <c r="A30" s="305"/>
      <c r="B30" s="28" t="s">
        <v>2702</v>
      </c>
      <c r="C30" s="14"/>
      <c r="D30" s="121">
        <v>500000</v>
      </c>
      <c r="E30" s="148">
        <f t="shared" si="0"/>
        <v>6301874.959999999</v>
      </c>
      <c r="G30" s="86"/>
      <c r="H30" s="8"/>
      <c r="K30" s="57"/>
    </row>
    <row r="31" spans="1:11" ht="15" customHeight="1" x14ac:dyDescent="0.25">
      <c r="A31" s="305"/>
      <c r="B31" s="28" t="s">
        <v>846</v>
      </c>
      <c r="C31" s="14"/>
      <c r="D31" s="121">
        <v>200000</v>
      </c>
      <c r="E31" s="148">
        <f t="shared" si="0"/>
        <v>6101874.959999999</v>
      </c>
      <c r="G31" s="86"/>
      <c r="H31" s="8"/>
      <c r="K31" s="57"/>
    </row>
    <row r="32" spans="1:11" ht="15" customHeight="1" x14ac:dyDescent="0.25">
      <c r="A32" s="305"/>
      <c r="B32" s="28" t="s">
        <v>2496</v>
      </c>
      <c r="C32" s="14"/>
      <c r="D32" s="121">
        <v>100000</v>
      </c>
      <c r="E32" s="148">
        <f t="shared" si="0"/>
        <v>6001874.959999999</v>
      </c>
      <c r="G32" s="86"/>
      <c r="H32" s="8"/>
      <c r="K32" s="57"/>
    </row>
    <row r="33" spans="1:11" ht="15" customHeight="1" x14ac:dyDescent="0.25">
      <c r="A33" s="305"/>
      <c r="B33" s="28" t="s">
        <v>323</v>
      </c>
      <c r="C33" s="14"/>
      <c r="D33" s="121">
        <v>2000000</v>
      </c>
      <c r="E33" s="148">
        <f t="shared" si="0"/>
        <v>4001874.959999999</v>
      </c>
      <c r="G33" s="86"/>
      <c r="H33" s="8"/>
      <c r="K33" s="57"/>
    </row>
    <row r="34" spans="1:11" ht="15" customHeight="1" x14ac:dyDescent="0.25">
      <c r="A34" s="305"/>
      <c r="B34" s="28" t="s">
        <v>208</v>
      </c>
      <c r="C34" s="14"/>
      <c r="D34" s="121">
        <v>620711.80000000005</v>
      </c>
      <c r="E34" s="148">
        <f t="shared" si="0"/>
        <v>3381163.1599999992</v>
      </c>
      <c r="G34" s="86"/>
      <c r="H34" s="8"/>
      <c r="K34" s="57"/>
    </row>
    <row r="35" spans="1:11" ht="15" customHeight="1" x14ac:dyDescent="0.25">
      <c r="A35" s="305"/>
      <c r="B35" s="28" t="s">
        <v>991</v>
      </c>
      <c r="C35" s="14"/>
      <c r="D35" s="121">
        <v>1000000</v>
      </c>
      <c r="E35" s="148">
        <f t="shared" si="0"/>
        <v>2381163.1599999992</v>
      </c>
      <c r="G35" s="86"/>
      <c r="H35" s="8"/>
      <c r="K35" s="57"/>
    </row>
    <row r="36" spans="1:11" ht="15" customHeight="1" x14ac:dyDescent="0.25">
      <c r="A36" s="305"/>
      <c r="B36" s="28" t="s">
        <v>678</v>
      </c>
      <c r="C36" s="14"/>
      <c r="D36" s="121">
        <v>100000</v>
      </c>
      <c r="E36" s="148">
        <f t="shared" si="0"/>
        <v>2281163.1599999992</v>
      </c>
      <c r="G36" s="86"/>
      <c r="H36" s="8"/>
      <c r="K36" s="57"/>
    </row>
    <row r="37" spans="1:11" ht="15" customHeight="1" x14ac:dyDescent="0.25">
      <c r="A37" s="305"/>
      <c r="B37" s="28" t="s">
        <v>678</v>
      </c>
      <c r="C37" s="14"/>
      <c r="D37" s="121">
        <v>100000</v>
      </c>
      <c r="E37" s="148">
        <f t="shared" si="0"/>
        <v>2181163.1599999992</v>
      </c>
      <c r="G37" s="86"/>
      <c r="H37" s="8"/>
      <c r="K37" s="57"/>
    </row>
    <row r="38" spans="1:11" ht="15" customHeight="1" x14ac:dyDescent="0.25">
      <c r="A38" s="305"/>
      <c r="B38" s="28" t="s">
        <v>678</v>
      </c>
      <c r="C38" s="14"/>
      <c r="D38" s="121">
        <v>100000</v>
      </c>
      <c r="E38" s="148">
        <f t="shared" si="0"/>
        <v>2081163.1599999992</v>
      </c>
      <c r="G38" s="86"/>
      <c r="H38" s="8"/>
      <c r="K38" s="57"/>
    </row>
    <row r="39" spans="1:11" ht="15" customHeight="1" x14ac:dyDescent="0.25">
      <c r="A39" s="305"/>
      <c r="B39" s="28" t="s">
        <v>678</v>
      </c>
      <c r="C39" s="14"/>
      <c r="D39" s="121">
        <v>100000</v>
      </c>
      <c r="E39" s="148">
        <f t="shared" si="0"/>
        <v>1981163.1599999992</v>
      </c>
      <c r="G39" s="86"/>
      <c r="H39" s="8"/>
      <c r="K39" s="57"/>
    </row>
    <row r="40" spans="1:11" ht="15" customHeight="1" x14ac:dyDescent="0.25">
      <c r="A40" s="305"/>
      <c r="B40" s="28" t="s">
        <v>678</v>
      </c>
      <c r="C40" s="14"/>
      <c r="D40" s="121">
        <v>100000</v>
      </c>
      <c r="E40" s="148">
        <f t="shared" si="0"/>
        <v>1881163.1599999992</v>
      </c>
      <c r="G40" s="86"/>
      <c r="H40" s="8"/>
      <c r="K40" s="57"/>
    </row>
    <row r="41" spans="1:11" ht="15" customHeight="1" x14ac:dyDescent="0.25">
      <c r="A41" s="305"/>
      <c r="B41" s="28" t="s">
        <v>408</v>
      </c>
      <c r="C41" s="14"/>
      <c r="D41" s="121">
        <v>1328989.31</v>
      </c>
      <c r="E41" s="148">
        <f t="shared" si="0"/>
        <v>552173.84999999916</v>
      </c>
      <c r="G41" s="86"/>
      <c r="H41" s="8"/>
      <c r="K41" s="57"/>
    </row>
    <row r="42" spans="1:11" ht="15" customHeight="1" x14ac:dyDescent="0.25">
      <c r="A42" s="305"/>
      <c r="B42" s="28" t="s">
        <v>2703</v>
      </c>
      <c r="C42" s="14"/>
      <c r="D42" s="121">
        <v>2500000</v>
      </c>
      <c r="E42" s="148">
        <f t="shared" si="0"/>
        <v>-1947826.1500000008</v>
      </c>
      <c r="G42" s="86"/>
      <c r="H42" s="8"/>
      <c r="K42" s="57"/>
    </row>
    <row r="43" spans="1:11" ht="15" customHeight="1" x14ac:dyDescent="0.25">
      <c r="A43" s="305"/>
      <c r="B43" s="28" t="s">
        <v>2704</v>
      </c>
      <c r="C43" s="14"/>
      <c r="D43" s="121">
        <v>1500000</v>
      </c>
      <c r="E43" s="148">
        <f t="shared" si="0"/>
        <v>-3447826.1500000008</v>
      </c>
      <c r="G43" s="86"/>
      <c r="H43" s="8"/>
      <c r="K43" s="57"/>
    </row>
    <row r="44" spans="1:11" ht="15" customHeight="1" x14ac:dyDescent="0.25">
      <c r="A44" s="305"/>
      <c r="B44" s="28" t="s">
        <v>845</v>
      </c>
      <c r="C44" s="14"/>
      <c r="D44" s="121">
        <v>75000</v>
      </c>
      <c r="E44" s="148">
        <f t="shared" si="0"/>
        <v>-3522826.1500000008</v>
      </c>
      <c r="G44" s="86"/>
      <c r="H44" s="8"/>
      <c r="K44" s="57"/>
    </row>
    <row r="45" spans="1:11" ht="15" customHeight="1" x14ac:dyDescent="0.25">
      <c r="A45" s="305"/>
      <c r="B45" s="231" t="s">
        <v>1796</v>
      </c>
      <c r="C45" s="192"/>
      <c r="D45" s="193"/>
      <c r="E45" s="148">
        <f t="shared" si="0"/>
        <v>-3522826.1500000008</v>
      </c>
      <c r="G45" s="86"/>
      <c r="H45" s="8"/>
      <c r="K45" s="57"/>
    </row>
    <row r="46" spans="1:11" ht="15" customHeight="1" x14ac:dyDescent="0.25">
      <c r="A46" s="305"/>
      <c r="B46" s="28" t="s">
        <v>2120</v>
      </c>
      <c r="C46" s="14">
        <v>2000000</v>
      </c>
      <c r="D46" s="18"/>
      <c r="E46" s="148">
        <f t="shared" si="0"/>
        <v>-1522826.1500000008</v>
      </c>
      <c r="G46" s="86"/>
      <c r="H46" s="8"/>
      <c r="K46" s="57"/>
    </row>
    <row r="47" spans="1:11" ht="15" customHeight="1" x14ac:dyDescent="0.25">
      <c r="A47" s="305"/>
      <c r="B47" s="28" t="s">
        <v>2623</v>
      </c>
      <c r="C47" s="14">
        <v>500000</v>
      </c>
      <c r="D47" s="18"/>
      <c r="E47" s="148">
        <f t="shared" si="0"/>
        <v>-1022826.1500000008</v>
      </c>
      <c r="G47" s="86"/>
      <c r="H47" s="8"/>
      <c r="K47" s="57"/>
    </row>
    <row r="48" spans="1:11" ht="15" customHeight="1" x14ac:dyDescent="0.25">
      <c r="A48" s="305"/>
      <c r="B48" s="28" t="s">
        <v>1395</v>
      </c>
      <c r="C48" s="14">
        <v>177495.84</v>
      </c>
      <c r="D48" s="18"/>
      <c r="E48" s="148">
        <f t="shared" si="0"/>
        <v>-845330.31000000087</v>
      </c>
      <c r="G48" s="86"/>
      <c r="H48" s="8"/>
      <c r="K48" s="57"/>
    </row>
    <row r="49" spans="1:11" ht="15" customHeight="1" x14ac:dyDescent="0.25">
      <c r="A49" s="305"/>
      <c r="B49" s="28" t="s">
        <v>284</v>
      </c>
      <c r="C49" s="14">
        <v>1000000</v>
      </c>
      <c r="D49" s="18"/>
      <c r="E49" s="148">
        <f t="shared" si="0"/>
        <v>154669.68999999913</v>
      </c>
      <c r="G49" s="86"/>
      <c r="H49" s="8"/>
      <c r="K49" s="57"/>
    </row>
    <row r="50" spans="1:11" ht="15" customHeight="1" x14ac:dyDescent="0.25">
      <c r="A50" s="305"/>
      <c r="B50" s="28" t="s">
        <v>2659</v>
      </c>
      <c r="C50" s="14"/>
      <c r="D50" s="121">
        <v>669375</v>
      </c>
      <c r="E50" s="148">
        <f t="shared" si="0"/>
        <v>-514705.31000000087</v>
      </c>
      <c r="G50" s="86"/>
      <c r="H50" s="8"/>
      <c r="K50" s="57"/>
    </row>
    <row r="51" spans="1:11" ht="15" customHeight="1" x14ac:dyDescent="0.25">
      <c r="A51" s="305"/>
      <c r="B51" s="28" t="s">
        <v>2658</v>
      </c>
      <c r="C51" s="14">
        <v>4949833.33</v>
      </c>
      <c r="D51" s="121"/>
      <c r="E51" s="148">
        <f t="shared" si="0"/>
        <v>4435128.0199999996</v>
      </c>
      <c r="G51" s="86"/>
      <c r="H51" s="8"/>
      <c r="K51" s="57"/>
    </row>
    <row r="52" spans="1:11" ht="15" customHeight="1" x14ac:dyDescent="0.25">
      <c r="A52" s="305"/>
      <c r="B52" s="28" t="s">
        <v>2660</v>
      </c>
      <c r="C52" s="14">
        <v>1460493.75</v>
      </c>
      <c r="D52" s="121"/>
      <c r="E52" s="148">
        <f t="shared" si="0"/>
        <v>5895621.7699999996</v>
      </c>
      <c r="G52" s="86"/>
      <c r="H52" s="8"/>
      <c r="K52" s="57"/>
    </row>
    <row r="53" spans="1:11" ht="15" customHeight="1" x14ac:dyDescent="0.25">
      <c r="A53" s="305"/>
      <c r="B53" s="28" t="s">
        <v>2661</v>
      </c>
      <c r="C53" s="14">
        <v>973662.5</v>
      </c>
      <c r="D53" s="121"/>
      <c r="E53" s="148">
        <f t="shared" si="0"/>
        <v>6869284.2699999996</v>
      </c>
      <c r="G53" s="86"/>
      <c r="H53" s="8"/>
      <c r="K53" s="57"/>
    </row>
    <row r="54" spans="1:11" ht="15" customHeight="1" x14ac:dyDescent="0.25">
      <c r="A54" s="305"/>
      <c r="B54" s="28" t="s">
        <v>2664</v>
      </c>
      <c r="C54" s="14"/>
      <c r="D54" s="121">
        <v>7166.99</v>
      </c>
      <c r="E54" s="148">
        <f t="shared" si="0"/>
        <v>6862117.2799999993</v>
      </c>
      <c r="G54" s="86"/>
      <c r="H54" s="8"/>
      <c r="K54" s="57"/>
    </row>
    <row r="55" spans="1:11" ht="15" customHeight="1" x14ac:dyDescent="0.25">
      <c r="A55" s="305"/>
      <c r="B55" s="28" t="s">
        <v>2665</v>
      </c>
      <c r="C55" s="14"/>
      <c r="D55" s="121">
        <v>450000</v>
      </c>
      <c r="E55" s="148">
        <f t="shared" si="0"/>
        <v>6412117.2799999993</v>
      </c>
      <c r="G55" s="86"/>
      <c r="H55" s="8"/>
      <c r="K55" s="57"/>
    </row>
    <row r="56" spans="1:11" ht="15" customHeight="1" x14ac:dyDescent="0.25">
      <c r="A56" s="305"/>
      <c r="B56" s="28" t="s">
        <v>2662</v>
      </c>
      <c r="C56" s="14"/>
      <c r="D56" s="121">
        <v>510956.25</v>
      </c>
      <c r="E56" s="148">
        <f t="shared" si="0"/>
        <v>5901161.0299999993</v>
      </c>
      <c r="G56" s="86"/>
      <c r="H56" s="8"/>
      <c r="K56" s="57"/>
    </row>
    <row r="57" spans="1:11" ht="15" customHeight="1" x14ac:dyDescent="0.25">
      <c r="A57" s="305"/>
      <c r="B57" s="28" t="s">
        <v>2663</v>
      </c>
      <c r="C57" s="14"/>
      <c r="D57" s="121">
        <v>596957.42000000004</v>
      </c>
      <c r="E57" s="148">
        <f t="shared" si="0"/>
        <v>5304203.6099999994</v>
      </c>
      <c r="G57" s="86"/>
      <c r="H57" s="8"/>
      <c r="K57" s="57"/>
    </row>
    <row r="58" spans="1:11" ht="15" customHeight="1" x14ac:dyDescent="0.25">
      <c r="A58" s="305"/>
      <c r="B58" s="28" t="s">
        <v>2496</v>
      </c>
      <c r="C58" s="14"/>
      <c r="D58" s="121">
        <v>100000</v>
      </c>
      <c r="E58" s="148">
        <f t="shared" si="0"/>
        <v>5204203.6099999994</v>
      </c>
      <c r="G58" s="86"/>
      <c r="H58" s="8">
        <f>1306590.79+1000000+1496676+279220.19</f>
        <v>4082486.98</v>
      </c>
      <c r="K58" s="57"/>
    </row>
    <row r="59" spans="1:11" ht="15" customHeight="1" x14ac:dyDescent="0.25">
      <c r="A59" s="305"/>
      <c r="B59" s="28" t="s">
        <v>2496</v>
      </c>
      <c r="C59" s="14"/>
      <c r="D59" s="121">
        <v>100000</v>
      </c>
      <c r="E59" s="148">
        <f t="shared" si="0"/>
        <v>5104203.6099999994</v>
      </c>
      <c r="G59" s="86"/>
      <c r="H59" s="8"/>
      <c r="K59" s="57"/>
    </row>
    <row r="60" spans="1:11" ht="15" customHeight="1" x14ac:dyDescent="0.25">
      <c r="A60" s="305"/>
      <c r="B60" s="28" t="s">
        <v>52</v>
      </c>
      <c r="C60" s="14"/>
      <c r="D60" s="121">
        <v>100000</v>
      </c>
      <c r="E60" s="148">
        <f t="shared" si="0"/>
        <v>5004203.6099999994</v>
      </c>
      <c r="G60" s="86"/>
      <c r="H60" s="8"/>
      <c r="K60" s="57"/>
    </row>
    <row r="61" spans="1:11" ht="15" customHeight="1" x14ac:dyDescent="0.25">
      <c r="A61" s="305"/>
      <c r="B61" s="28" t="s">
        <v>52</v>
      </c>
      <c r="C61" s="14"/>
      <c r="D61" s="121">
        <v>100000</v>
      </c>
      <c r="E61" s="148">
        <f t="shared" si="0"/>
        <v>4904203.6099999994</v>
      </c>
      <c r="G61" s="86"/>
      <c r="H61" s="8"/>
      <c r="K61" s="57"/>
    </row>
    <row r="62" spans="1:11" ht="15" customHeight="1" x14ac:dyDescent="0.25">
      <c r="A62" s="305"/>
      <c r="B62" s="28" t="s">
        <v>52</v>
      </c>
      <c r="C62" s="14"/>
      <c r="D62" s="121">
        <v>100000</v>
      </c>
      <c r="E62" s="148">
        <f t="shared" si="0"/>
        <v>4804203.6099999994</v>
      </c>
      <c r="G62" s="86"/>
      <c r="H62" s="8"/>
      <c r="K62" s="57"/>
    </row>
    <row r="63" spans="1:11" ht="15" customHeight="1" x14ac:dyDescent="0.25">
      <c r="A63" s="305"/>
      <c r="B63" s="28" t="s">
        <v>64</v>
      </c>
      <c r="C63" s="14"/>
      <c r="D63" s="121">
        <v>1500000</v>
      </c>
      <c r="E63" s="148">
        <f t="shared" si="0"/>
        <v>3304203.6099999994</v>
      </c>
      <c r="G63" s="86"/>
      <c r="H63" s="8"/>
      <c r="K63" s="57"/>
    </row>
    <row r="64" spans="1:11" ht="15" customHeight="1" x14ac:dyDescent="0.25">
      <c r="A64" s="305"/>
      <c r="B64" s="28" t="s">
        <v>388</v>
      </c>
      <c r="D64" s="234">
        <v>407289.57</v>
      </c>
      <c r="E64" s="148">
        <f t="shared" si="0"/>
        <v>2896914.0399999996</v>
      </c>
      <c r="G64" s="86"/>
      <c r="H64" s="8"/>
      <c r="K64" s="57"/>
    </row>
    <row r="65" spans="1:11" ht="15" customHeight="1" x14ac:dyDescent="0.25">
      <c r="A65" s="305"/>
      <c r="B65" s="28" t="s">
        <v>296</v>
      </c>
      <c r="C65" s="14"/>
      <c r="D65" s="121">
        <v>300332.28000000003</v>
      </c>
      <c r="E65" s="148">
        <f t="shared" si="0"/>
        <v>2596581.7599999998</v>
      </c>
      <c r="G65" s="86"/>
      <c r="H65" s="8"/>
      <c r="K65" s="57"/>
    </row>
    <row r="66" spans="1:11" ht="15" customHeight="1" x14ac:dyDescent="0.25">
      <c r="A66" s="305"/>
      <c r="B66" s="28" t="s">
        <v>1171</v>
      </c>
      <c r="C66" s="14"/>
      <c r="D66" s="121">
        <v>601554.68000000005</v>
      </c>
      <c r="E66" s="148">
        <f t="shared" si="0"/>
        <v>1995027.0799999996</v>
      </c>
      <c r="G66" s="86"/>
      <c r="H66" s="8"/>
      <c r="K66" s="57"/>
    </row>
    <row r="67" spans="1:11" ht="15" customHeight="1" x14ac:dyDescent="0.25">
      <c r="A67" s="305"/>
      <c r="B67" s="28" t="s">
        <v>157</v>
      </c>
      <c r="C67" s="14"/>
      <c r="D67" s="121">
        <v>300000</v>
      </c>
      <c r="E67" s="148">
        <f t="shared" si="0"/>
        <v>1695027.0799999996</v>
      </c>
      <c r="G67" s="86"/>
      <c r="H67" s="8"/>
      <c r="K67" s="57"/>
    </row>
    <row r="68" spans="1:11" ht="15" customHeight="1" x14ac:dyDescent="0.25">
      <c r="A68" s="305"/>
      <c r="B68" s="28" t="s">
        <v>1450</v>
      </c>
      <c r="C68" s="14"/>
      <c r="D68" s="121">
        <v>200000</v>
      </c>
      <c r="E68" s="148">
        <f t="shared" si="0"/>
        <v>1495027.0799999996</v>
      </c>
      <c r="G68" s="86"/>
      <c r="H68" s="8"/>
      <c r="K68" s="57"/>
    </row>
    <row r="69" spans="1:11" ht="15" customHeight="1" x14ac:dyDescent="0.25">
      <c r="A69" s="305"/>
      <c r="B69" s="28" t="s">
        <v>846</v>
      </c>
      <c r="C69" s="14"/>
      <c r="D69" s="121">
        <v>300000</v>
      </c>
      <c r="E69" s="148">
        <f t="shared" si="0"/>
        <v>1195027.0799999996</v>
      </c>
      <c r="G69" s="86"/>
      <c r="H69" s="8"/>
      <c r="K69" s="57"/>
    </row>
    <row r="70" spans="1:11" ht="15" customHeight="1" x14ac:dyDescent="0.25">
      <c r="A70" s="305"/>
      <c r="B70" s="28" t="s">
        <v>1566</v>
      </c>
      <c r="C70" s="14"/>
      <c r="D70" s="121">
        <v>207849.54</v>
      </c>
      <c r="E70" s="148">
        <f t="shared" si="0"/>
        <v>987177.53999999957</v>
      </c>
      <c r="G70" s="86"/>
      <c r="H70" s="8"/>
      <c r="K70" s="57"/>
    </row>
    <row r="71" spans="1:11" ht="15" customHeight="1" x14ac:dyDescent="0.25">
      <c r="A71" s="305"/>
      <c r="B71" s="28" t="s">
        <v>206</v>
      </c>
      <c r="C71" s="14"/>
      <c r="D71" s="121">
        <v>450000</v>
      </c>
      <c r="E71" s="148">
        <f t="shared" si="0"/>
        <v>537177.53999999957</v>
      </c>
      <c r="G71" s="86"/>
      <c r="H71" s="8"/>
      <c r="K71" s="57"/>
    </row>
    <row r="72" spans="1:11" ht="15" customHeight="1" x14ac:dyDescent="0.25">
      <c r="A72" s="305"/>
      <c r="B72" s="28" t="s">
        <v>297</v>
      </c>
      <c r="C72" s="14"/>
      <c r="D72" s="121">
        <v>100000</v>
      </c>
      <c r="E72" s="148">
        <f t="shared" si="0"/>
        <v>437177.53999999957</v>
      </c>
      <c r="G72" s="86"/>
      <c r="H72" s="8"/>
      <c r="K72" s="57"/>
    </row>
    <row r="73" spans="1:11" ht="15" customHeight="1" x14ac:dyDescent="0.25">
      <c r="A73" s="305"/>
      <c r="B73" s="28" t="s">
        <v>764</v>
      </c>
      <c r="C73" s="14"/>
      <c r="D73" s="121">
        <v>732.34</v>
      </c>
      <c r="E73" s="148">
        <f t="shared" si="0"/>
        <v>436445.19999999955</v>
      </c>
      <c r="G73" s="86"/>
      <c r="H73" s="8"/>
      <c r="K73" s="57"/>
    </row>
    <row r="74" spans="1:11" ht="15" customHeight="1" x14ac:dyDescent="0.25">
      <c r="A74" s="305"/>
      <c r="B74" s="28" t="s">
        <v>2669</v>
      </c>
      <c r="C74" s="14"/>
      <c r="D74" s="18">
        <v>5000</v>
      </c>
      <c r="E74" s="148">
        <f t="shared" ref="E74:E88" si="1">+E73+C74-D74</f>
        <v>431445.19999999955</v>
      </c>
      <c r="G74" s="86"/>
      <c r="H74" s="8"/>
      <c r="K74" s="57"/>
    </row>
    <row r="75" spans="1:11" ht="15" customHeight="1" x14ac:dyDescent="0.25">
      <c r="A75" s="305"/>
      <c r="B75" s="28" t="s">
        <v>2668</v>
      </c>
      <c r="C75" s="14"/>
      <c r="D75" s="18">
        <v>2516.3000000000002</v>
      </c>
      <c r="E75" s="148">
        <f t="shared" si="1"/>
        <v>428928.89999999956</v>
      </c>
      <c r="G75" s="86"/>
      <c r="H75" s="8"/>
      <c r="K75" s="57"/>
    </row>
    <row r="76" spans="1:11" ht="15" customHeight="1" x14ac:dyDescent="0.25">
      <c r="A76" s="305"/>
      <c r="B76" s="28" t="s">
        <v>2667</v>
      </c>
      <c r="C76" s="14"/>
      <c r="D76" s="18">
        <v>2516.3000000000002</v>
      </c>
      <c r="E76" s="148">
        <f t="shared" si="1"/>
        <v>426412.59999999957</v>
      </c>
      <c r="G76" s="86"/>
      <c r="H76" s="8"/>
      <c r="K76" s="57"/>
    </row>
    <row r="77" spans="1:11" ht="15" customHeight="1" x14ac:dyDescent="0.25">
      <c r="A77" s="305"/>
      <c r="B77" s="231" t="s">
        <v>2666</v>
      </c>
      <c r="C77" s="192"/>
      <c r="D77" s="193"/>
      <c r="E77" s="148">
        <f t="shared" si="1"/>
        <v>426412.59999999957</v>
      </c>
      <c r="G77" s="86"/>
      <c r="H77" s="8"/>
      <c r="K77" s="57"/>
    </row>
    <row r="78" spans="1:11" ht="15" customHeight="1" x14ac:dyDescent="0.25">
      <c r="A78" s="305"/>
      <c r="B78" s="28" t="s">
        <v>613</v>
      </c>
      <c r="C78" s="14">
        <v>4000000</v>
      </c>
      <c r="D78" s="121"/>
      <c r="E78" s="148">
        <f t="shared" si="1"/>
        <v>4426412.5999999996</v>
      </c>
      <c r="G78" s="86"/>
      <c r="H78" s="8"/>
      <c r="K78" s="57"/>
    </row>
    <row r="79" spans="1:11" ht="15" customHeight="1" x14ac:dyDescent="0.25">
      <c r="A79" s="305"/>
      <c r="B79" s="28" t="s">
        <v>64</v>
      </c>
      <c r="C79" s="14"/>
      <c r="D79" s="121">
        <v>1100000</v>
      </c>
      <c r="E79" s="148">
        <f t="shared" si="1"/>
        <v>3326412.5999999996</v>
      </c>
      <c r="G79" s="86"/>
      <c r="H79" s="8"/>
      <c r="K79" s="57"/>
    </row>
    <row r="80" spans="1:11" ht="15" customHeight="1" x14ac:dyDescent="0.25">
      <c r="A80" s="305"/>
      <c r="B80" s="28" t="s">
        <v>229</v>
      </c>
      <c r="C80" s="14"/>
      <c r="D80" s="121">
        <v>286797.43</v>
      </c>
      <c r="E80" s="148">
        <f t="shared" si="1"/>
        <v>3039615.1699999995</v>
      </c>
      <c r="G80" s="86"/>
      <c r="H80" s="8"/>
      <c r="K80" s="57"/>
    </row>
    <row r="81" spans="1:11" ht="15" customHeight="1" x14ac:dyDescent="0.25">
      <c r="A81" s="305"/>
      <c r="B81" s="28" t="s">
        <v>112</v>
      </c>
      <c r="C81" s="14"/>
      <c r="D81" s="121">
        <v>500000</v>
      </c>
      <c r="E81" s="148">
        <f t="shared" si="1"/>
        <v>2539615.1699999995</v>
      </c>
      <c r="G81" s="86"/>
      <c r="H81" s="8"/>
      <c r="K81" s="57"/>
    </row>
    <row r="82" spans="1:11" ht="15" customHeight="1" x14ac:dyDescent="0.25">
      <c r="A82" s="305"/>
      <c r="B82" s="28" t="s">
        <v>111</v>
      </c>
      <c r="C82" s="14"/>
      <c r="D82" s="121">
        <v>506628.65</v>
      </c>
      <c r="E82" s="148">
        <f t="shared" si="1"/>
        <v>2032986.5199999996</v>
      </c>
      <c r="G82" s="86"/>
      <c r="H82" s="8"/>
      <c r="K82" s="57"/>
    </row>
    <row r="83" spans="1:11" ht="15" customHeight="1" x14ac:dyDescent="0.25">
      <c r="A83" s="305"/>
      <c r="B83" s="28" t="s">
        <v>62</v>
      </c>
      <c r="C83" s="14"/>
      <c r="D83" s="121">
        <v>841252.82</v>
      </c>
      <c r="E83" s="148">
        <f t="shared" si="1"/>
        <v>1191733.6999999997</v>
      </c>
      <c r="G83" s="86"/>
      <c r="H83" s="8"/>
      <c r="K83" s="57"/>
    </row>
    <row r="84" spans="1:11" ht="15" customHeight="1" x14ac:dyDescent="0.25">
      <c r="A84" s="305"/>
      <c r="B84" s="28" t="s">
        <v>292</v>
      </c>
      <c r="C84" s="14"/>
      <c r="D84" s="121">
        <v>418890.84</v>
      </c>
      <c r="E84" s="148">
        <f t="shared" si="1"/>
        <v>772842.85999999964</v>
      </c>
      <c r="G84" s="86"/>
      <c r="H84" s="8"/>
      <c r="K84" s="57"/>
    </row>
    <row r="85" spans="1:11" ht="15" customHeight="1" x14ac:dyDescent="0.25">
      <c r="A85" s="305"/>
      <c r="B85" s="28" t="s">
        <v>211</v>
      </c>
      <c r="C85" s="14"/>
      <c r="D85" s="121">
        <v>301501.36</v>
      </c>
      <c r="E85" s="148">
        <f t="shared" si="1"/>
        <v>471341.49999999965</v>
      </c>
      <c r="G85" s="86"/>
      <c r="H85" s="8"/>
      <c r="K85" s="57"/>
    </row>
    <row r="86" spans="1:11" ht="15" customHeight="1" x14ac:dyDescent="0.25">
      <c r="A86" s="305"/>
      <c r="B86" s="28" t="s">
        <v>620</v>
      </c>
      <c r="C86" s="14"/>
      <c r="D86" s="121">
        <v>351164.01</v>
      </c>
      <c r="E86" s="148">
        <f t="shared" si="1"/>
        <v>120177.48999999964</v>
      </c>
      <c r="G86" s="86"/>
      <c r="H86" s="8"/>
      <c r="K86" s="57"/>
    </row>
    <row r="87" spans="1:11" ht="15" customHeight="1" x14ac:dyDescent="0.25">
      <c r="A87" s="305"/>
      <c r="B87" s="28" t="s">
        <v>209</v>
      </c>
      <c r="C87" s="14"/>
      <c r="D87" s="121">
        <v>331446.65999999997</v>
      </c>
      <c r="E87" s="148">
        <f t="shared" si="1"/>
        <v>-211269.17000000033</v>
      </c>
      <c r="G87" s="86"/>
      <c r="H87" s="8"/>
      <c r="K87" s="57"/>
    </row>
    <row r="88" spans="1:11" ht="15" customHeight="1" x14ac:dyDescent="0.25">
      <c r="A88" s="305"/>
      <c r="B88" s="28" t="s">
        <v>156</v>
      </c>
      <c r="C88" s="14"/>
      <c r="D88" s="121">
        <v>300000</v>
      </c>
      <c r="E88" s="148">
        <f t="shared" si="1"/>
        <v>-511269.17000000033</v>
      </c>
      <c r="G88" s="86"/>
      <c r="H88" s="8"/>
      <c r="K88" s="57"/>
    </row>
    <row r="89" spans="1:11" s="1" customFormat="1" ht="15" customHeight="1" x14ac:dyDescent="0.25">
      <c r="A89" s="10"/>
      <c r="E89" s="86"/>
      <c r="F89"/>
      <c r="G89" s="13"/>
    </row>
    <row r="90" spans="1:11" s="1" customFormat="1" ht="15" customHeight="1" thickBot="1" x14ac:dyDescent="0.3">
      <c r="A90" s="10"/>
      <c r="E90" s="237"/>
      <c r="F90"/>
      <c r="G90" s="13"/>
    </row>
    <row r="91" spans="1:11" s="1" customFormat="1" ht="15" customHeight="1" x14ac:dyDescent="0.25">
      <c r="A91" s="27" t="s">
        <v>2706</v>
      </c>
      <c r="B91" s="98"/>
      <c r="C91" s="98"/>
      <c r="D91" s="179"/>
      <c r="E91" s="100"/>
      <c r="F91"/>
      <c r="G91" s="57"/>
    </row>
    <row r="92" spans="1:11" s="1" customFormat="1" ht="15" customHeight="1" x14ac:dyDescent="0.25">
      <c r="A92" s="308" t="s">
        <v>9</v>
      </c>
      <c r="B92" s="238" t="s">
        <v>538</v>
      </c>
      <c r="C92" s="236">
        <v>134881.47000000003</v>
      </c>
      <c r="D92" s="9"/>
      <c r="E92" s="236">
        <f>+C92-D92</f>
        <v>134881.47000000003</v>
      </c>
      <c r="F92"/>
      <c r="G92" s="57"/>
    </row>
    <row r="93" spans="1:11" s="1" customFormat="1" ht="15" customHeight="1" x14ac:dyDescent="0.25">
      <c r="A93" s="308"/>
      <c r="B93" s="264" t="s">
        <v>2694</v>
      </c>
      <c r="C93" s="236"/>
      <c r="D93" s="9">
        <v>3000</v>
      </c>
      <c r="E93" s="236">
        <f>+E92+C93-D93</f>
        <v>131881.47000000003</v>
      </c>
      <c r="F93"/>
      <c r="G93" s="57"/>
    </row>
    <row r="94" spans="1:11" s="1" customFormat="1" ht="15" customHeight="1" x14ac:dyDescent="0.25">
      <c r="A94" s="308"/>
      <c r="B94" s="268" t="s">
        <v>2705</v>
      </c>
      <c r="C94" s="236"/>
      <c r="D94" s="9">
        <v>22500</v>
      </c>
      <c r="E94" s="236">
        <f t="shared" ref="E94:E104" si="2">+E93+C94-D94</f>
        <v>109381.47000000003</v>
      </c>
      <c r="F94"/>
      <c r="G94" s="57"/>
    </row>
    <row r="95" spans="1:11" s="1" customFormat="1" ht="15" customHeight="1" x14ac:dyDescent="0.25">
      <c r="A95" s="308"/>
      <c r="B95" s="263" t="s">
        <v>2695</v>
      </c>
      <c r="C95" s="236"/>
      <c r="D95" s="9">
        <v>500</v>
      </c>
      <c r="E95" s="236">
        <f t="shared" si="2"/>
        <v>108881.47000000003</v>
      </c>
      <c r="F95"/>
      <c r="G95" s="57"/>
    </row>
    <row r="96" spans="1:11" s="1" customFormat="1" ht="15" customHeight="1" x14ac:dyDescent="0.25">
      <c r="A96" s="308"/>
      <c r="B96" s="238" t="s">
        <v>2696</v>
      </c>
      <c r="C96" s="236"/>
      <c r="D96" s="9">
        <v>500</v>
      </c>
      <c r="E96" s="236">
        <f t="shared" si="2"/>
        <v>108381.47000000003</v>
      </c>
      <c r="F96"/>
      <c r="G96" s="57"/>
    </row>
    <row r="97" spans="1:8" s="1" customFormat="1" ht="15" customHeight="1" x14ac:dyDescent="0.25">
      <c r="A97" s="308"/>
      <c r="B97" s="238" t="s">
        <v>2697</v>
      </c>
      <c r="C97" s="236"/>
      <c r="D97" s="9">
        <v>1500</v>
      </c>
      <c r="E97" s="236">
        <f t="shared" si="2"/>
        <v>106881.47000000003</v>
      </c>
      <c r="F97"/>
      <c r="G97" s="57"/>
    </row>
    <row r="98" spans="1:8" s="1" customFormat="1" ht="15" customHeight="1" x14ac:dyDescent="0.25">
      <c r="A98" s="308"/>
      <c r="B98" s="238" t="s">
        <v>2698</v>
      </c>
      <c r="C98" s="236"/>
      <c r="D98" s="9">
        <v>700</v>
      </c>
      <c r="E98" s="236">
        <f t="shared" si="2"/>
        <v>106181.47000000003</v>
      </c>
      <c r="F98"/>
      <c r="G98" s="57"/>
    </row>
    <row r="99" spans="1:8" s="1" customFormat="1" ht="15" customHeight="1" x14ac:dyDescent="0.25">
      <c r="A99" s="308"/>
      <c r="B99" s="238" t="s">
        <v>2699</v>
      </c>
      <c r="C99" s="236"/>
      <c r="D99" s="9">
        <v>150</v>
      </c>
      <c r="E99" s="236">
        <f t="shared" si="2"/>
        <v>106031.47000000003</v>
      </c>
      <c r="F99"/>
      <c r="G99" s="57"/>
    </row>
    <row r="100" spans="1:8" s="1" customFormat="1" ht="15" customHeight="1" x14ac:dyDescent="0.25">
      <c r="A100" s="308"/>
      <c r="B100" s="238" t="s">
        <v>2700</v>
      </c>
      <c r="C100" s="236"/>
      <c r="D100" s="9">
        <v>2500</v>
      </c>
      <c r="E100" s="236">
        <f t="shared" si="2"/>
        <v>103531.47000000003</v>
      </c>
      <c r="F100"/>
      <c r="G100" s="57"/>
    </row>
    <row r="101" spans="1:8" s="1" customFormat="1" ht="15" customHeight="1" x14ac:dyDescent="0.25">
      <c r="A101" s="308"/>
      <c r="B101" s="238" t="s">
        <v>2701</v>
      </c>
      <c r="C101" s="236"/>
      <c r="D101" s="9">
        <v>2100</v>
      </c>
      <c r="E101" s="236">
        <f t="shared" si="2"/>
        <v>101431.47000000003</v>
      </c>
      <c r="F101"/>
      <c r="G101" s="57"/>
    </row>
    <row r="102" spans="1:8" s="1" customFormat="1" ht="15" customHeight="1" x14ac:dyDescent="0.25">
      <c r="A102" s="308"/>
      <c r="B102" s="238"/>
      <c r="C102" s="236"/>
      <c r="D102" s="9"/>
      <c r="E102" s="236">
        <f t="shared" si="2"/>
        <v>101431.47000000003</v>
      </c>
      <c r="F102"/>
      <c r="G102" s="57"/>
    </row>
    <row r="103" spans="1:8" s="1" customFormat="1" ht="15" customHeight="1" x14ac:dyDescent="0.25">
      <c r="A103" s="308"/>
      <c r="B103" s="238"/>
      <c r="C103" s="236"/>
      <c r="D103" s="9"/>
      <c r="E103" s="236">
        <f t="shared" si="2"/>
        <v>101431.47000000003</v>
      </c>
      <c r="F103"/>
      <c r="G103" s="57"/>
    </row>
    <row r="104" spans="1:8" s="1" customFormat="1" ht="15" customHeight="1" x14ac:dyDescent="0.25">
      <c r="A104" s="308"/>
      <c r="B104" s="257"/>
      <c r="C104" s="9"/>
      <c r="D104" s="9"/>
      <c r="E104" s="236">
        <f t="shared" si="2"/>
        <v>101431.47000000003</v>
      </c>
      <c r="F104"/>
      <c r="G104" s="57"/>
    </row>
    <row r="105" spans="1:8" s="1" customFormat="1" ht="15" customHeight="1" x14ac:dyDescent="0.25">
      <c r="A105"/>
      <c r="B105"/>
      <c r="C105" s="15"/>
      <c r="D105" s="239"/>
      <c r="E105" s="239"/>
      <c r="F105"/>
      <c r="G105"/>
    </row>
    <row r="106" spans="1:8" s="1" customFormat="1" ht="15" customHeight="1" thickBot="1" x14ac:dyDescent="0.3">
      <c r="A106" s="99" t="s">
        <v>2706</v>
      </c>
      <c r="B106" s="96"/>
      <c r="C106" s="96"/>
      <c r="D106" s="96"/>
      <c r="E106" s="96"/>
      <c r="F106"/>
      <c r="G106"/>
      <c r="H106" s="8"/>
    </row>
    <row r="107" spans="1:8" s="1" customFormat="1" ht="15" customHeight="1" x14ac:dyDescent="0.25">
      <c r="A107" s="293" t="s">
        <v>10</v>
      </c>
      <c r="B107" s="28"/>
      <c r="C107" s="9"/>
      <c r="D107" s="9"/>
      <c r="E107" s="236"/>
      <c r="F107"/>
      <c r="G107"/>
      <c r="H107" s="8"/>
    </row>
    <row r="108" spans="1:8" s="1" customFormat="1" ht="15" customHeight="1" x14ac:dyDescent="0.25">
      <c r="A108" s="294"/>
      <c r="B108" s="28"/>
      <c r="C108" s="9"/>
      <c r="D108" s="9"/>
      <c r="E108" s="236"/>
      <c r="F108"/>
      <c r="G108"/>
      <c r="H108" s="8"/>
    </row>
    <row r="109" spans="1:8" s="1" customFormat="1" ht="15" customHeight="1" x14ac:dyDescent="0.25">
      <c r="A109" s="294"/>
      <c r="B109" s="28"/>
      <c r="C109" s="9"/>
      <c r="D109" s="9"/>
      <c r="E109" s="236"/>
      <c r="F109"/>
      <c r="G109"/>
      <c r="H109" s="8"/>
    </row>
    <row r="110" spans="1:8" s="1" customFormat="1" ht="15" customHeight="1" x14ac:dyDescent="0.25">
      <c r="A110" s="294"/>
      <c r="B110" s="28"/>
      <c r="C110" s="9"/>
      <c r="D110" s="9"/>
      <c r="E110" s="236"/>
      <c r="F110"/>
      <c r="G110"/>
      <c r="H110" s="8"/>
    </row>
    <row r="111" spans="1:8" s="1" customFormat="1" ht="15" customHeight="1" x14ac:dyDescent="0.25">
      <c r="A111" s="294"/>
      <c r="B111" s="28"/>
      <c r="C111" s="9"/>
      <c r="D111" s="9"/>
      <c r="E111" s="236"/>
      <c r="F111"/>
      <c r="G111"/>
      <c r="H111" s="8"/>
    </row>
    <row r="112" spans="1:8" s="1" customFormat="1" ht="15" customHeight="1" x14ac:dyDescent="0.25">
      <c r="A112"/>
      <c r="B112" s="28"/>
      <c r="C112" s="18"/>
      <c r="D112" s="18"/>
      <c r="E112" s="18"/>
      <c r="F112"/>
      <c r="G112"/>
      <c r="H112" s="8"/>
    </row>
    <row r="113" spans="1:9" s="1" customFormat="1" ht="15" customHeight="1" thickBot="1" x14ac:dyDescent="0.3">
      <c r="A113"/>
      <c r="B113"/>
      <c r="C113" s="15"/>
      <c r="D113" s="15"/>
      <c r="E113" s="15"/>
      <c r="F113"/>
    </row>
    <row r="114" spans="1:9" s="1" customFormat="1" ht="15" customHeight="1" thickBot="1" x14ac:dyDescent="0.3">
      <c r="A114"/>
      <c r="B114" s="97" t="s">
        <v>1867</v>
      </c>
      <c r="C114" s="93"/>
      <c r="D114" s="93"/>
      <c r="E114" s="94"/>
      <c r="F114"/>
      <c r="G114" s="31" t="s">
        <v>11</v>
      </c>
      <c r="H114" s="32"/>
    </row>
    <row r="115" spans="1:9" s="1" customFormat="1" ht="15" customHeight="1" x14ac:dyDescent="0.25">
      <c r="A115"/>
      <c r="B115" s="3" t="s">
        <v>1905</v>
      </c>
      <c r="C115" s="9">
        <v>937.09</v>
      </c>
      <c r="D115" s="240"/>
      <c r="E115" s="241">
        <f>+C115-D115</f>
        <v>937.09</v>
      </c>
      <c r="F115"/>
      <c r="G115" s="4" t="s">
        <v>12</v>
      </c>
      <c r="H115" s="9">
        <v>937.09</v>
      </c>
    </row>
    <row r="116" spans="1:9" s="1" customFormat="1" ht="15" customHeight="1" x14ac:dyDescent="0.25">
      <c r="A116"/>
      <c r="B116" s="5" t="s">
        <v>1906</v>
      </c>
      <c r="C116" s="9">
        <v>602.54</v>
      </c>
      <c r="D116" s="236"/>
      <c r="E116" s="242">
        <f t="shared" ref="E116:E120" si="3">+C116-D116+E115</f>
        <v>1539.63</v>
      </c>
      <c r="F116"/>
      <c r="G116" s="4" t="s">
        <v>13</v>
      </c>
      <c r="H116" s="9">
        <v>602.54</v>
      </c>
    </row>
    <row r="117" spans="1:9" s="1" customFormat="1" ht="15" customHeight="1" x14ac:dyDescent="0.25">
      <c r="A117"/>
      <c r="B117" s="5" t="s">
        <v>1907</v>
      </c>
      <c r="C117" s="9">
        <v>2522.2199999999998</v>
      </c>
      <c r="D117" s="236"/>
      <c r="E117" s="242">
        <f t="shared" si="3"/>
        <v>4061.85</v>
      </c>
      <c r="F117"/>
      <c r="G117" s="4" t="s">
        <v>14</v>
      </c>
      <c r="H117" s="9">
        <v>2522.2199999999998</v>
      </c>
    </row>
    <row r="118" spans="1:9" s="1" customFormat="1" ht="15" customHeight="1" x14ac:dyDescent="0.25">
      <c r="A118"/>
      <c r="B118" s="28"/>
      <c r="C118" s="18"/>
      <c r="D118" s="18"/>
      <c r="E118" s="242">
        <f t="shared" si="3"/>
        <v>4061.85</v>
      </c>
      <c r="F118"/>
      <c r="G118" s="6" t="s">
        <v>8</v>
      </c>
      <c r="H118" s="9">
        <f>SUM(H115:H117)</f>
        <v>4061.85</v>
      </c>
    </row>
    <row r="119" spans="1:9" s="1" customFormat="1" ht="15" customHeight="1" x14ac:dyDescent="0.25">
      <c r="A119"/>
      <c r="B119" s="243"/>
      <c r="C119" s="45"/>
      <c r="D119" s="18"/>
      <c r="E119" s="242">
        <f t="shared" si="3"/>
        <v>4061.85</v>
      </c>
      <c r="F119"/>
    </row>
    <row r="120" spans="1:9" s="1" customFormat="1" x14ac:dyDescent="0.25">
      <c r="A120"/>
      <c r="B120" s="243"/>
      <c r="C120" s="43"/>
      <c r="D120" s="45"/>
      <c r="E120" s="242">
        <f t="shared" si="3"/>
        <v>4061.85</v>
      </c>
      <c r="F120"/>
      <c r="G120"/>
      <c r="H120" s="244">
        <f>+H118-E120</f>
        <v>0</v>
      </c>
    </row>
    <row r="121" spans="1:9" s="1" customFormat="1" x14ac:dyDescent="0.25">
      <c r="A121"/>
      <c r="B121"/>
      <c r="C121" s="13"/>
      <c r="D121" s="15"/>
      <c r="E121" s="15"/>
      <c r="F121"/>
      <c r="G121" s="13"/>
    </row>
    <row r="122" spans="1:9" s="1" customFormat="1" x14ac:dyDescent="0.25">
      <c r="A122"/>
      <c r="B122"/>
      <c r="C122" s="13"/>
      <c r="D122" s="15"/>
      <c r="E122" s="15"/>
      <c r="F122"/>
      <c r="G122" s="13"/>
    </row>
    <row r="123" spans="1:9" s="1" customFormat="1" x14ac:dyDescent="0.25">
      <c r="A123"/>
      <c r="B123"/>
      <c r="C123" s="13"/>
      <c r="D123" s="15"/>
      <c r="E123" s="15"/>
      <c r="F123"/>
      <c r="G123" s="13"/>
    </row>
    <row r="124" spans="1:9" s="1" customFormat="1" x14ac:dyDescent="0.25">
      <c r="A124"/>
      <c r="B124"/>
      <c r="C124" s="13"/>
      <c r="D124" s="15"/>
      <c r="E124" s="15"/>
      <c r="F124"/>
      <c r="G124"/>
    </row>
    <row r="125" spans="1:9" s="1" customFormat="1" x14ac:dyDescent="0.25">
      <c r="A125"/>
      <c r="B125"/>
      <c r="C125" s="13"/>
      <c r="D125" s="15"/>
      <c r="E125" s="15"/>
      <c r="F125"/>
      <c r="G125"/>
    </row>
    <row r="126" spans="1:9" s="1" customFormat="1" x14ac:dyDescent="0.25">
      <c r="A126"/>
      <c r="B126"/>
      <c r="C126" s="13"/>
      <c r="D126" s="15"/>
      <c r="E126" s="15"/>
      <c r="F126"/>
      <c r="G126"/>
      <c r="I126"/>
    </row>
  </sheetData>
  <mergeCells count="4">
    <mergeCell ref="A2:E2"/>
    <mergeCell ref="A4:A88"/>
    <mergeCell ref="A92:A104"/>
    <mergeCell ref="A107:A111"/>
  </mergeCells>
  <pageMargins left="0.11811023622047245" right="0.19685039370078741" top="0.15748031496062992" bottom="0.15748031496062992" header="0.31496062992125984" footer="0.31496062992125984"/>
  <pageSetup paperSize="9" scale="75" orientation="portrait" verticalDpi="0" r:id="rId1"/>
  <colBreaks count="1" manualBreakCount="1">
    <brk id="5" max="1048575" man="1"/>
  </col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44591-D1A2-4D9C-BD90-C42D1AF85642}">
  <dimension ref="A1:K61"/>
  <sheetViews>
    <sheetView zoomScaleNormal="100" workbookViewId="0">
      <selection activeCell="B21" sqref="B21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2707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2708</v>
      </c>
      <c r="C4" s="148">
        <v>-58041.17</v>
      </c>
      <c r="D4" s="148"/>
      <c r="E4" s="148">
        <f>+C4-D4</f>
        <v>-58041.17</v>
      </c>
      <c r="G4" s="4" t="s">
        <v>4</v>
      </c>
      <c r="H4" s="148">
        <v>-180662.97</v>
      </c>
      <c r="I4" s="13"/>
    </row>
    <row r="5" spans="1:11" ht="15" customHeight="1" x14ac:dyDescent="0.25">
      <c r="A5" s="305"/>
      <c r="B5" s="4" t="s">
        <v>2709</v>
      </c>
      <c r="C5" s="148">
        <v>-459729.91999999998</v>
      </c>
      <c r="D5" s="148"/>
      <c r="E5" s="148">
        <f>+E4+C5-D5</f>
        <v>-517771.08999999997</v>
      </c>
      <c r="G5" s="4" t="s">
        <v>5</v>
      </c>
      <c r="H5" s="148">
        <v>-461493.86</v>
      </c>
      <c r="I5" s="13"/>
    </row>
    <row r="6" spans="1:11" ht="15" customHeight="1" x14ac:dyDescent="0.25">
      <c r="A6" s="305"/>
      <c r="B6" s="4" t="s">
        <v>2710</v>
      </c>
      <c r="C6" s="258">
        <v>4.72</v>
      </c>
      <c r="D6" s="250"/>
      <c r="E6" s="148">
        <f t="shared" ref="E6:E23" si="0">+E5+C6-D6</f>
        <v>-517766.37</v>
      </c>
      <c r="G6" s="4" t="s">
        <v>6</v>
      </c>
      <c r="H6" s="258">
        <v>-894.28</v>
      </c>
      <c r="I6" s="13"/>
    </row>
    <row r="7" spans="1:11" ht="15" customHeight="1" x14ac:dyDescent="0.25">
      <c r="A7" s="305"/>
      <c r="B7" s="4" t="s">
        <v>2711</v>
      </c>
      <c r="C7" s="45">
        <v>5256.96</v>
      </c>
      <c r="D7" s="45"/>
      <c r="E7" s="148">
        <f t="shared" si="0"/>
        <v>-512509.41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2712</v>
      </c>
      <c r="C8" s="34">
        <v>657.53</v>
      </c>
      <c r="D8" s="34"/>
      <c r="E8" s="148">
        <f t="shared" si="0"/>
        <v>-511851.87999999995</v>
      </c>
      <c r="G8" s="4" t="s">
        <v>15</v>
      </c>
      <c r="H8" s="34">
        <v>657.53</v>
      </c>
      <c r="I8" s="13"/>
    </row>
    <row r="9" spans="1:11" ht="15" customHeight="1" x14ac:dyDescent="0.25">
      <c r="A9" s="305"/>
      <c r="B9" s="4" t="s">
        <v>2713</v>
      </c>
      <c r="C9" s="34">
        <v>582.21</v>
      </c>
      <c r="D9" s="34"/>
      <c r="E9" s="148">
        <f t="shared" si="0"/>
        <v>-511269.66999999993</v>
      </c>
      <c r="G9" s="4" t="s">
        <v>16</v>
      </c>
      <c r="H9" s="34">
        <v>582.21</v>
      </c>
      <c r="I9" s="13"/>
    </row>
    <row r="10" spans="1:11" ht="15" customHeight="1" x14ac:dyDescent="0.25">
      <c r="A10" s="305"/>
      <c r="B10" s="231"/>
      <c r="C10" s="192"/>
      <c r="D10" s="193"/>
      <c r="E10" s="148">
        <f t="shared" si="0"/>
        <v>-511269.66999999993</v>
      </c>
      <c r="G10" s="6" t="s">
        <v>8</v>
      </c>
      <c r="H10" s="7">
        <f>SUM(H4:H9)</f>
        <v>-636554.41</v>
      </c>
      <c r="J10" s="57"/>
    </row>
    <row r="11" spans="1:11" ht="15" customHeight="1" x14ac:dyDescent="0.25">
      <c r="A11" s="305"/>
      <c r="B11" s="28" t="s">
        <v>2714</v>
      </c>
      <c r="C11" s="14"/>
      <c r="D11" s="121">
        <v>28811.8</v>
      </c>
      <c r="E11" s="148">
        <f t="shared" si="0"/>
        <v>-540081.47</v>
      </c>
      <c r="G11" s="86"/>
      <c r="H11" s="8"/>
      <c r="J11" s="57"/>
    </row>
    <row r="12" spans="1:11" ht="15" customHeight="1" x14ac:dyDescent="0.25">
      <c r="A12" s="305"/>
      <c r="B12" s="28" t="s">
        <v>938</v>
      </c>
      <c r="C12" s="14"/>
      <c r="D12" s="121">
        <v>35000</v>
      </c>
      <c r="E12" s="148">
        <f t="shared" si="0"/>
        <v>-575081.47</v>
      </c>
      <c r="G12" s="86"/>
      <c r="H12" s="8"/>
      <c r="K12" s="57"/>
    </row>
    <row r="13" spans="1:11" ht="15" customHeight="1" x14ac:dyDescent="0.25">
      <c r="A13" s="305"/>
      <c r="B13" s="28" t="s">
        <v>2715</v>
      </c>
      <c r="C13" s="14"/>
      <c r="D13" s="121">
        <v>850</v>
      </c>
      <c r="E13" s="148">
        <f t="shared" si="0"/>
        <v>-575931.47</v>
      </c>
      <c r="G13" s="86"/>
      <c r="H13" s="8"/>
      <c r="K13" s="57"/>
    </row>
    <row r="14" spans="1:11" ht="15" customHeight="1" x14ac:dyDescent="0.25">
      <c r="A14" s="305"/>
      <c r="B14" s="28" t="s">
        <v>2570</v>
      </c>
      <c r="C14" s="14"/>
      <c r="D14" s="121">
        <v>2400</v>
      </c>
      <c r="E14" s="148">
        <f t="shared" si="0"/>
        <v>-578331.47</v>
      </c>
      <c r="G14" s="86"/>
      <c r="H14" s="8"/>
      <c r="K14" s="57"/>
    </row>
    <row r="15" spans="1:11" ht="15" customHeight="1" x14ac:dyDescent="0.25">
      <c r="A15" s="305"/>
      <c r="B15" s="28" t="s">
        <v>72</v>
      </c>
      <c r="C15" s="14"/>
      <c r="D15" s="121">
        <v>10560</v>
      </c>
      <c r="E15" s="148">
        <f t="shared" si="0"/>
        <v>-588891.47</v>
      </c>
      <c r="G15" s="86"/>
      <c r="H15" s="8"/>
      <c r="K15" s="57"/>
    </row>
    <row r="16" spans="1:11" ht="15" customHeight="1" x14ac:dyDescent="0.25">
      <c r="A16" s="305"/>
      <c r="B16" s="28" t="s">
        <v>2716</v>
      </c>
      <c r="C16" s="14"/>
      <c r="D16" s="121">
        <v>45000</v>
      </c>
      <c r="E16" s="148">
        <f t="shared" si="0"/>
        <v>-633891.47</v>
      </c>
      <c r="G16" s="86"/>
      <c r="H16" s="8"/>
      <c r="K16" s="57"/>
    </row>
    <row r="17" spans="1:11" ht="15" customHeight="1" x14ac:dyDescent="0.25">
      <c r="A17" s="305"/>
      <c r="B17" s="28" t="s">
        <v>2729</v>
      </c>
      <c r="C17" s="14"/>
      <c r="D17" s="121">
        <v>83.99</v>
      </c>
      <c r="E17" s="148">
        <f t="shared" si="0"/>
        <v>-633975.46</v>
      </c>
      <c r="G17" s="86"/>
      <c r="H17" s="8"/>
      <c r="K17" s="57"/>
    </row>
    <row r="18" spans="1:11" ht="15" customHeight="1" x14ac:dyDescent="0.25">
      <c r="A18" s="305"/>
      <c r="B18" s="28" t="s">
        <v>2729</v>
      </c>
      <c r="C18" s="14"/>
      <c r="D18" s="121">
        <v>1679.95</v>
      </c>
      <c r="E18" s="148">
        <f t="shared" si="0"/>
        <v>-635655.40999999992</v>
      </c>
      <c r="G18" s="86"/>
      <c r="H18" s="8"/>
      <c r="K18" s="57"/>
    </row>
    <row r="19" spans="1:11" ht="15" customHeight="1" x14ac:dyDescent="0.25">
      <c r="A19" s="305"/>
      <c r="B19" s="28" t="s">
        <v>84</v>
      </c>
      <c r="C19" s="14"/>
      <c r="D19" s="121">
        <v>899</v>
      </c>
      <c r="E19" s="148">
        <f t="shared" si="0"/>
        <v>-636554.40999999992</v>
      </c>
      <c r="G19" s="86"/>
      <c r="H19" s="8"/>
      <c r="K19" s="57"/>
    </row>
    <row r="20" spans="1:11" ht="15" customHeight="1" x14ac:dyDescent="0.25">
      <c r="A20" s="305"/>
      <c r="B20" s="28"/>
      <c r="C20" s="14"/>
      <c r="D20" s="121"/>
      <c r="E20" s="148">
        <f t="shared" si="0"/>
        <v>-636554.40999999992</v>
      </c>
      <c r="G20" s="86"/>
      <c r="H20" s="8"/>
      <c r="K20" s="57"/>
    </row>
    <row r="21" spans="1:11" ht="15" customHeight="1" x14ac:dyDescent="0.25">
      <c r="A21" s="305"/>
      <c r="B21" s="28"/>
      <c r="C21" s="14"/>
      <c r="D21" s="121"/>
      <c r="E21" s="148">
        <f t="shared" si="0"/>
        <v>-636554.40999999992</v>
      </c>
      <c r="G21" s="86"/>
      <c r="H21" s="8"/>
      <c r="K21" s="57"/>
    </row>
    <row r="22" spans="1:11" ht="15" customHeight="1" x14ac:dyDescent="0.25">
      <c r="A22" s="305"/>
      <c r="B22" s="28"/>
      <c r="C22" s="14"/>
      <c r="D22" s="121"/>
      <c r="E22" s="148">
        <f t="shared" si="0"/>
        <v>-636554.40999999992</v>
      </c>
      <c r="G22" s="86"/>
      <c r="H22" s="8"/>
      <c r="K22" s="57"/>
    </row>
    <row r="23" spans="1:11" ht="15" customHeight="1" x14ac:dyDescent="0.25">
      <c r="A23" s="305"/>
      <c r="B23" s="28"/>
      <c r="C23" s="14"/>
      <c r="D23" s="121"/>
      <c r="E23" s="148">
        <f t="shared" si="0"/>
        <v>-636554.40999999992</v>
      </c>
      <c r="G23" s="86"/>
      <c r="H23" s="8"/>
      <c r="K23" s="57"/>
    </row>
    <row r="24" spans="1:11" s="1" customFormat="1" ht="15" customHeight="1" x14ac:dyDescent="0.25">
      <c r="A24" s="10"/>
      <c r="E24" s="86"/>
      <c r="F24"/>
      <c r="G24" s="13"/>
    </row>
    <row r="25" spans="1:11" s="1" customFormat="1" ht="15" customHeight="1" thickBot="1" x14ac:dyDescent="0.3">
      <c r="A25" s="10"/>
      <c r="E25" s="237"/>
      <c r="F25"/>
      <c r="G25" s="13"/>
    </row>
    <row r="26" spans="1:11" s="1" customFormat="1" ht="15" customHeight="1" x14ac:dyDescent="0.25">
      <c r="A26" s="27" t="s">
        <v>2706</v>
      </c>
      <c r="B26" s="98"/>
      <c r="C26" s="98"/>
      <c r="D26" s="179"/>
      <c r="E26" s="100"/>
      <c r="F26"/>
      <c r="G26" s="57"/>
    </row>
    <row r="27" spans="1:11" s="1" customFormat="1" ht="15" customHeight="1" x14ac:dyDescent="0.25">
      <c r="A27" s="308" t="s">
        <v>9</v>
      </c>
      <c r="B27" s="238" t="s">
        <v>538</v>
      </c>
      <c r="C27" s="236">
        <v>101431.47000000003</v>
      </c>
      <c r="D27" s="9"/>
      <c r="E27" s="236">
        <f>+C27-D27</f>
        <v>101431.47000000003</v>
      </c>
      <c r="F27"/>
      <c r="G27" s="57"/>
    </row>
    <row r="28" spans="1:11" s="1" customFormat="1" ht="15" customHeight="1" x14ac:dyDescent="0.25">
      <c r="A28" s="308"/>
      <c r="B28" s="269" t="s">
        <v>2719</v>
      </c>
      <c r="C28" s="236"/>
      <c r="D28" s="9">
        <v>6566</v>
      </c>
      <c r="E28" s="236">
        <f>+E27+C28-D28</f>
        <v>94865.47000000003</v>
      </c>
      <c r="F28"/>
      <c r="G28" s="57"/>
    </row>
    <row r="29" spans="1:11" s="1" customFormat="1" ht="15" customHeight="1" x14ac:dyDescent="0.25">
      <c r="A29" s="308"/>
      <c r="B29" s="269" t="s">
        <v>2720</v>
      </c>
      <c r="C29" s="236"/>
      <c r="D29" s="9">
        <v>33.5</v>
      </c>
      <c r="E29" s="236">
        <f t="shared" ref="E29:E39" si="1">+E28+C29-D29</f>
        <v>94831.97000000003</v>
      </c>
      <c r="F29"/>
      <c r="G29" s="57"/>
    </row>
    <row r="30" spans="1:11" s="1" customFormat="1" ht="15" customHeight="1" x14ac:dyDescent="0.25">
      <c r="A30" s="308"/>
      <c r="B30" s="263" t="s">
        <v>2717</v>
      </c>
      <c r="C30" s="236"/>
      <c r="D30" s="9">
        <v>1500</v>
      </c>
      <c r="E30" s="236">
        <f t="shared" si="1"/>
        <v>93331.97000000003</v>
      </c>
      <c r="F30"/>
      <c r="G30" s="57"/>
    </row>
    <row r="31" spans="1:11" s="1" customFormat="1" ht="15" customHeight="1" x14ac:dyDescent="0.25">
      <c r="A31" s="308"/>
      <c r="B31" s="238" t="s">
        <v>72</v>
      </c>
      <c r="C31" s="236"/>
      <c r="D31" s="9">
        <v>20000</v>
      </c>
      <c r="E31" s="236">
        <f t="shared" si="1"/>
        <v>73331.97000000003</v>
      </c>
      <c r="F31"/>
      <c r="G31" s="57"/>
    </row>
    <row r="32" spans="1:11" s="1" customFormat="1" ht="15" customHeight="1" x14ac:dyDescent="0.25">
      <c r="A32" s="308"/>
      <c r="B32" s="238" t="s">
        <v>72</v>
      </c>
      <c r="C32" s="236"/>
      <c r="D32" s="9">
        <v>20000</v>
      </c>
      <c r="E32" s="236">
        <f t="shared" si="1"/>
        <v>53331.97000000003</v>
      </c>
      <c r="F32"/>
      <c r="G32" s="57"/>
    </row>
    <row r="33" spans="1:8" s="1" customFormat="1" ht="15" customHeight="1" x14ac:dyDescent="0.25">
      <c r="A33" s="308"/>
      <c r="B33" s="269" t="s">
        <v>2577</v>
      </c>
      <c r="C33" s="236"/>
      <c r="D33" s="9">
        <v>5000</v>
      </c>
      <c r="E33" s="236">
        <f t="shared" si="1"/>
        <v>48331.97000000003</v>
      </c>
      <c r="F33"/>
      <c r="G33" s="57"/>
    </row>
    <row r="34" spans="1:8" s="1" customFormat="1" ht="15" customHeight="1" x14ac:dyDescent="0.25">
      <c r="A34" s="308"/>
      <c r="B34" s="238" t="s">
        <v>2718</v>
      </c>
      <c r="C34" s="236"/>
      <c r="D34" s="9">
        <v>920</v>
      </c>
      <c r="E34" s="236">
        <f t="shared" si="1"/>
        <v>47411.97000000003</v>
      </c>
      <c r="F34"/>
      <c r="G34" s="57"/>
    </row>
    <row r="35" spans="1:8" s="1" customFormat="1" ht="15" customHeight="1" x14ac:dyDescent="0.25">
      <c r="A35" s="308"/>
      <c r="B35" s="238"/>
      <c r="C35" s="236"/>
      <c r="D35" s="9"/>
      <c r="E35" s="236">
        <f t="shared" si="1"/>
        <v>47411.97000000003</v>
      </c>
      <c r="F35"/>
      <c r="G35" s="57"/>
    </row>
    <row r="36" spans="1:8" s="1" customFormat="1" ht="15" customHeight="1" x14ac:dyDescent="0.25">
      <c r="A36" s="308"/>
      <c r="B36" s="238"/>
      <c r="C36" s="236"/>
      <c r="D36" s="9"/>
      <c r="E36" s="236">
        <f t="shared" si="1"/>
        <v>47411.97000000003</v>
      </c>
      <c r="F36"/>
      <c r="G36" s="57"/>
    </row>
    <row r="37" spans="1:8" s="1" customFormat="1" ht="15" customHeight="1" x14ac:dyDescent="0.25">
      <c r="A37" s="308"/>
      <c r="B37" s="238"/>
      <c r="C37" s="236"/>
      <c r="D37" s="9"/>
      <c r="E37" s="236">
        <f t="shared" si="1"/>
        <v>47411.97000000003</v>
      </c>
      <c r="F37"/>
      <c r="G37" s="57"/>
    </row>
    <row r="38" spans="1:8" s="1" customFormat="1" ht="15" customHeight="1" x14ac:dyDescent="0.25">
      <c r="A38" s="308"/>
      <c r="B38" s="238"/>
      <c r="C38" s="236"/>
      <c r="D38" s="9"/>
      <c r="E38" s="236">
        <f t="shared" si="1"/>
        <v>47411.97000000003</v>
      </c>
      <c r="F38"/>
      <c r="G38" s="57"/>
    </row>
    <row r="39" spans="1:8" s="1" customFormat="1" ht="15" customHeight="1" x14ac:dyDescent="0.25">
      <c r="A39" s="308"/>
      <c r="B39" s="257"/>
      <c r="C39" s="9"/>
      <c r="D39" s="9"/>
      <c r="E39" s="236">
        <f t="shared" si="1"/>
        <v>47411.97000000003</v>
      </c>
      <c r="F39"/>
      <c r="G39" s="57"/>
    </row>
    <row r="40" spans="1:8" s="1" customFormat="1" ht="15" customHeight="1" x14ac:dyDescent="0.25">
      <c r="A40"/>
      <c r="B40"/>
      <c r="C40" s="15"/>
      <c r="D40" s="239"/>
      <c r="E40" s="239"/>
      <c r="F40"/>
      <c r="G40"/>
    </row>
    <row r="41" spans="1:8" s="1" customFormat="1" ht="15" customHeight="1" thickBot="1" x14ac:dyDescent="0.3">
      <c r="A41" s="99" t="s">
        <v>2706</v>
      </c>
      <c r="B41" s="96"/>
      <c r="C41" s="96"/>
      <c r="D41" s="96"/>
      <c r="E41" s="96"/>
      <c r="F41"/>
      <c r="G41"/>
      <c r="H41" s="8"/>
    </row>
    <row r="42" spans="1:8" s="1" customFormat="1" ht="15" customHeight="1" x14ac:dyDescent="0.25">
      <c r="A42" s="293" t="s">
        <v>10</v>
      </c>
      <c r="B42" s="28" t="s">
        <v>975</v>
      </c>
      <c r="C42" s="9" t="s">
        <v>377</v>
      </c>
      <c r="D42" s="9"/>
      <c r="E42" s="236">
        <v>8755</v>
      </c>
      <c r="F42"/>
      <c r="G42"/>
      <c r="H42" s="8"/>
    </row>
    <row r="43" spans="1:8" s="1" customFormat="1" ht="15" customHeight="1" x14ac:dyDescent="0.25">
      <c r="A43" s="294"/>
      <c r="B43" s="28" t="s">
        <v>976</v>
      </c>
      <c r="C43" s="9" t="s">
        <v>377</v>
      </c>
      <c r="D43" s="9"/>
      <c r="E43" s="236">
        <v>23227.7</v>
      </c>
      <c r="F43"/>
      <c r="G43"/>
      <c r="H43" s="8"/>
    </row>
    <row r="44" spans="1:8" s="1" customFormat="1" ht="15" customHeight="1" x14ac:dyDescent="0.25">
      <c r="A44" s="294"/>
      <c r="B44" s="28" t="s">
        <v>290</v>
      </c>
      <c r="C44" s="9" t="s">
        <v>656</v>
      </c>
      <c r="D44" s="9"/>
      <c r="E44" s="236">
        <v>72518</v>
      </c>
      <c r="F44"/>
      <c r="G44"/>
      <c r="H44" s="8"/>
    </row>
    <row r="45" spans="1:8" s="1" customFormat="1" ht="15" customHeight="1" x14ac:dyDescent="0.25">
      <c r="A45" s="294"/>
      <c r="B45" s="28"/>
      <c r="C45" s="9"/>
      <c r="D45" s="9"/>
      <c r="E45" s="236"/>
      <c r="F45"/>
      <c r="G45"/>
      <c r="H45" s="8"/>
    </row>
    <row r="46" spans="1:8" s="1" customFormat="1" ht="15" customHeight="1" x14ac:dyDescent="0.25">
      <c r="A46" s="294"/>
      <c r="B46" s="28"/>
      <c r="C46" s="9"/>
      <c r="D46" s="9"/>
      <c r="E46" s="236"/>
      <c r="F46"/>
      <c r="G46"/>
      <c r="H46" s="8"/>
    </row>
    <row r="47" spans="1:8" s="1" customFormat="1" ht="15" customHeight="1" x14ac:dyDescent="0.25">
      <c r="A47"/>
      <c r="B47" s="28"/>
      <c r="C47" s="18"/>
      <c r="D47" s="18"/>
      <c r="E47" s="18"/>
      <c r="F47"/>
      <c r="G47"/>
      <c r="H47" s="8"/>
    </row>
    <row r="48" spans="1:8" s="1" customFormat="1" ht="15" customHeight="1" thickBot="1" x14ac:dyDescent="0.3">
      <c r="A48"/>
      <c r="B48"/>
      <c r="C48" s="15"/>
      <c r="D48" s="15"/>
      <c r="E48" s="15"/>
      <c r="F48"/>
    </row>
    <row r="49" spans="1:9" s="1" customFormat="1" ht="15" customHeight="1" thickBot="1" x14ac:dyDescent="0.3">
      <c r="A49"/>
      <c r="B49" s="97" t="s">
        <v>1867</v>
      </c>
      <c r="C49" s="93"/>
      <c r="D49" s="93"/>
      <c r="E49" s="94"/>
      <c r="F49"/>
      <c r="G49" s="31" t="s">
        <v>11</v>
      </c>
      <c r="H49" s="32"/>
    </row>
    <row r="50" spans="1:9" s="1" customFormat="1" ht="15" customHeight="1" x14ac:dyDescent="0.25">
      <c r="A50"/>
      <c r="B50" s="3" t="s">
        <v>1905</v>
      </c>
      <c r="C50" s="9">
        <v>937.09</v>
      </c>
      <c r="D50" s="240"/>
      <c r="E50" s="241">
        <f>+C50-D50</f>
        <v>937.09</v>
      </c>
      <c r="F50"/>
      <c r="G50" s="4" t="s">
        <v>12</v>
      </c>
      <c r="H50" s="9">
        <v>937.09</v>
      </c>
    </row>
    <row r="51" spans="1:9" s="1" customFormat="1" ht="15" customHeight="1" x14ac:dyDescent="0.25">
      <c r="A51"/>
      <c r="B51" s="5" t="s">
        <v>1906</v>
      </c>
      <c r="C51" s="9">
        <v>602.54</v>
      </c>
      <c r="D51" s="236"/>
      <c r="E51" s="242">
        <f t="shared" ref="E51:E55" si="2">+C51-D51+E50</f>
        <v>1539.63</v>
      </c>
      <c r="F51"/>
      <c r="G51" s="4" t="s">
        <v>13</v>
      </c>
      <c r="H51" s="9">
        <v>602.54</v>
      </c>
    </row>
    <row r="52" spans="1:9" s="1" customFormat="1" ht="15" customHeight="1" x14ac:dyDescent="0.25">
      <c r="A52"/>
      <c r="B52" s="5" t="s">
        <v>1907</v>
      </c>
      <c r="C52" s="9">
        <v>2522.2199999999998</v>
      </c>
      <c r="D52" s="236"/>
      <c r="E52" s="242">
        <f t="shared" si="2"/>
        <v>4061.85</v>
      </c>
      <c r="F52"/>
      <c r="G52" s="4" t="s">
        <v>14</v>
      </c>
      <c r="H52" s="9">
        <v>2522.2199999999998</v>
      </c>
    </row>
    <row r="53" spans="1:9" s="1" customFormat="1" ht="15" customHeight="1" x14ac:dyDescent="0.25">
      <c r="A53"/>
      <c r="B53" s="28"/>
      <c r="C53" s="18"/>
      <c r="D53" s="18"/>
      <c r="E53" s="242">
        <f t="shared" si="2"/>
        <v>4061.85</v>
      </c>
      <c r="F53"/>
      <c r="G53" s="6" t="s">
        <v>8</v>
      </c>
      <c r="H53" s="9">
        <f>SUM(H50:H52)</f>
        <v>4061.85</v>
      </c>
    </row>
    <row r="54" spans="1:9" s="1" customFormat="1" ht="15" customHeight="1" x14ac:dyDescent="0.25">
      <c r="A54"/>
      <c r="B54" s="243"/>
      <c r="C54" s="45"/>
      <c r="D54" s="18"/>
      <c r="E54" s="242">
        <f t="shared" si="2"/>
        <v>4061.85</v>
      </c>
      <c r="F54"/>
    </row>
    <row r="55" spans="1:9" s="1" customFormat="1" x14ac:dyDescent="0.25">
      <c r="A55"/>
      <c r="B55" s="243"/>
      <c r="C55" s="43"/>
      <c r="D55" s="45"/>
      <c r="E55" s="242">
        <f t="shared" si="2"/>
        <v>4061.85</v>
      </c>
      <c r="F55"/>
      <c r="G55"/>
      <c r="H55" s="244">
        <f>+H53-E55</f>
        <v>0</v>
      </c>
    </row>
    <row r="56" spans="1:9" s="1" customFormat="1" x14ac:dyDescent="0.25">
      <c r="A56"/>
      <c r="B56"/>
      <c r="C56" s="13"/>
      <c r="D56" s="15"/>
      <c r="E56" s="15"/>
      <c r="F56"/>
      <c r="G56" s="13"/>
    </row>
    <row r="57" spans="1:9" s="1" customFormat="1" x14ac:dyDescent="0.25">
      <c r="A57"/>
      <c r="B57"/>
      <c r="C57" s="13"/>
      <c r="D57" s="15"/>
      <c r="E57" s="15"/>
      <c r="F57"/>
      <c r="G57" s="13"/>
    </row>
    <row r="58" spans="1:9" s="1" customFormat="1" x14ac:dyDescent="0.25">
      <c r="A58"/>
      <c r="B58"/>
      <c r="C58" s="13"/>
      <c r="D58" s="15"/>
      <c r="E58" s="15"/>
      <c r="F58"/>
      <c r="G58" s="13"/>
    </row>
    <row r="59" spans="1:9" s="1" customFormat="1" x14ac:dyDescent="0.25">
      <c r="A59"/>
      <c r="B59"/>
      <c r="C59" s="13"/>
      <c r="D59" s="15"/>
      <c r="E59" s="15"/>
      <c r="F59"/>
      <c r="G59"/>
    </row>
    <row r="60" spans="1:9" s="1" customFormat="1" x14ac:dyDescent="0.25">
      <c r="A60"/>
      <c r="B60"/>
      <c r="C60" s="13"/>
      <c r="D60" s="15"/>
      <c r="E60" s="15"/>
      <c r="F60"/>
      <c r="G60"/>
    </row>
    <row r="61" spans="1:9" s="1" customFormat="1" x14ac:dyDescent="0.25">
      <c r="A61"/>
      <c r="B61"/>
      <c r="C61" s="13"/>
      <c r="D61" s="15"/>
      <c r="E61" s="15"/>
      <c r="F61"/>
      <c r="G61"/>
      <c r="I61"/>
    </row>
  </sheetData>
  <mergeCells count="4">
    <mergeCell ref="A2:E2"/>
    <mergeCell ref="A4:A23"/>
    <mergeCell ref="A27:A39"/>
    <mergeCell ref="A42:A46"/>
  </mergeCells>
  <pageMargins left="0.11811023622047245" right="0.19685039370078741" top="0.15748031496062992" bottom="0.15748031496062992" header="0.31496062992125984" footer="0.31496062992125984"/>
  <pageSetup paperSize="9" scale="75" orientation="portrait" verticalDpi="0" r:id="rId1"/>
  <colBreaks count="1" manualBreakCount="1">
    <brk id="5" max="1048575" man="1"/>
  </col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0C8DD-730E-4D6E-8B81-6BEE2F3F6362}">
  <dimension ref="A1:K89"/>
  <sheetViews>
    <sheetView topLeftCell="A49" zoomScaleNormal="100" workbookViewId="0">
      <selection activeCell="E67" sqref="E67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2721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2722</v>
      </c>
      <c r="C4" s="148">
        <v>-180662.97</v>
      </c>
      <c r="D4" s="148"/>
      <c r="E4" s="148">
        <f>+C4-D4</f>
        <v>-180662.97</v>
      </c>
      <c r="G4" s="4" t="s">
        <v>4</v>
      </c>
      <c r="H4" s="276">
        <v>131730.59</v>
      </c>
      <c r="I4" s="13"/>
    </row>
    <row r="5" spans="1:11" ht="15" customHeight="1" x14ac:dyDescent="0.25">
      <c r="A5" s="305"/>
      <c r="B5" s="4" t="s">
        <v>2723</v>
      </c>
      <c r="C5" s="148">
        <v>-461493.86</v>
      </c>
      <c r="D5" s="148"/>
      <c r="E5" s="148">
        <f>+E4+C5-D5</f>
        <v>-642156.82999999996</v>
      </c>
      <c r="G5" s="4" t="s">
        <v>5</v>
      </c>
      <c r="H5" s="148">
        <v>87452.95</v>
      </c>
      <c r="I5" s="13"/>
    </row>
    <row r="6" spans="1:11" ht="15" customHeight="1" x14ac:dyDescent="0.25">
      <c r="A6" s="305"/>
      <c r="B6" s="4" t="s">
        <v>2724</v>
      </c>
      <c r="C6" s="258">
        <v>-894.28</v>
      </c>
      <c r="D6" s="250"/>
      <c r="E6" s="148">
        <f t="shared" ref="E6:E48" si="0">+E5+C6-D6</f>
        <v>-643051.11</v>
      </c>
      <c r="G6" s="4" t="s">
        <v>6</v>
      </c>
      <c r="H6" s="258">
        <v>105.72</v>
      </c>
      <c r="I6" s="13"/>
    </row>
    <row r="7" spans="1:11" ht="15" customHeight="1" x14ac:dyDescent="0.25">
      <c r="A7" s="305"/>
      <c r="B7" s="4" t="s">
        <v>2725</v>
      </c>
      <c r="C7" s="45">
        <v>5256.96</v>
      </c>
      <c r="D7" s="45"/>
      <c r="E7" s="148">
        <f t="shared" si="0"/>
        <v>-637794.15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2726</v>
      </c>
      <c r="C8" s="34">
        <v>657.53</v>
      </c>
      <c r="D8" s="34"/>
      <c r="E8" s="148">
        <f t="shared" si="0"/>
        <v>-637136.62</v>
      </c>
      <c r="G8" s="4" t="s">
        <v>15</v>
      </c>
      <c r="H8" s="34">
        <v>657.53</v>
      </c>
      <c r="I8" s="13"/>
    </row>
    <row r="9" spans="1:11" ht="15" customHeight="1" x14ac:dyDescent="0.25">
      <c r="A9" s="305"/>
      <c r="B9" s="4" t="s">
        <v>2727</v>
      </c>
      <c r="C9" s="34">
        <v>582.21</v>
      </c>
      <c r="D9" s="34"/>
      <c r="E9" s="148">
        <f t="shared" si="0"/>
        <v>-636554.41</v>
      </c>
      <c r="G9" s="4" t="s">
        <v>16</v>
      </c>
      <c r="H9" s="34">
        <v>986.22</v>
      </c>
      <c r="I9" s="13"/>
    </row>
    <row r="10" spans="1:11" ht="15" customHeight="1" x14ac:dyDescent="0.25">
      <c r="A10" s="305"/>
      <c r="B10" s="231" t="s">
        <v>5</v>
      </c>
      <c r="C10" s="192"/>
      <c r="D10" s="193"/>
      <c r="E10" s="148">
        <f t="shared" si="0"/>
        <v>-636554.41</v>
      </c>
      <c r="G10" s="6" t="s">
        <v>8</v>
      </c>
      <c r="H10" s="7">
        <f>SUM(H4:H9)</f>
        <v>226189.96999999997</v>
      </c>
      <c r="J10" s="57"/>
    </row>
    <row r="11" spans="1:11" ht="15" customHeight="1" x14ac:dyDescent="0.25">
      <c r="A11" s="305"/>
      <c r="B11" s="28" t="s">
        <v>2728</v>
      </c>
      <c r="C11" s="14"/>
      <c r="D11" s="121">
        <v>51053.19</v>
      </c>
      <c r="E11" s="148">
        <f t="shared" si="0"/>
        <v>-687607.60000000009</v>
      </c>
      <c r="G11" s="86"/>
      <c r="H11" s="8"/>
      <c r="J11" s="57"/>
    </row>
    <row r="12" spans="1:11" ht="15" customHeight="1" x14ac:dyDescent="0.25">
      <c r="A12" s="305"/>
      <c r="B12" s="231" t="s">
        <v>1827</v>
      </c>
      <c r="C12" s="192"/>
      <c r="D12" s="193"/>
      <c r="E12" s="148">
        <f t="shared" si="0"/>
        <v>-687607.60000000009</v>
      </c>
      <c r="G12" s="86"/>
      <c r="H12" s="8">
        <f>+H10-E48</f>
        <v>-2.3283064365386963E-10</v>
      </c>
      <c r="K12" s="57"/>
    </row>
    <row r="13" spans="1:11" ht="15" customHeight="1" x14ac:dyDescent="0.25">
      <c r="A13" s="305"/>
      <c r="B13" s="28" t="s">
        <v>2120</v>
      </c>
      <c r="C13" s="14">
        <v>1500000</v>
      </c>
      <c r="D13" s="121"/>
      <c r="E13" s="148">
        <f t="shared" si="0"/>
        <v>812392.39999999991</v>
      </c>
      <c r="G13" s="86"/>
      <c r="H13" s="8"/>
      <c r="K13" s="57"/>
    </row>
    <row r="14" spans="1:11" ht="15" customHeight="1" x14ac:dyDescent="0.25">
      <c r="A14" s="305"/>
      <c r="B14" s="28" t="s">
        <v>1037</v>
      </c>
      <c r="C14" s="14">
        <v>169609.3</v>
      </c>
      <c r="D14" s="121"/>
      <c r="E14" s="148">
        <f t="shared" si="0"/>
        <v>982001.7</v>
      </c>
      <c r="G14" s="86"/>
      <c r="H14" s="8"/>
      <c r="K14" s="57"/>
    </row>
    <row r="15" spans="1:11" ht="15" customHeight="1" x14ac:dyDescent="0.25">
      <c r="A15" s="305"/>
      <c r="B15" s="28" t="s">
        <v>2734</v>
      </c>
      <c r="C15" s="14">
        <v>2446697.92</v>
      </c>
      <c r="D15" s="121"/>
      <c r="E15" s="148">
        <f t="shared" si="0"/>
        <v>3428699.62</v>
      </c>
      <c r="G15" s="86"/>
      <c r="H15" s="8"/>
      <c r="K15" s="57"/>
    </row>
    <row r="16" spans="1:11" ht="15" customHeight="1" x14ac:dyDescent="0.25">
      <c r="A16" s="305"/>
      <c r="B16" s="28" t="s">
        <v>2735</v>
      </c>
      <c r="C16" s="14"/>
      <c r="D16" s="121">
        <v>150000</v>
      </c>
      <c r="E16" s="148">
        <f t="shared" si="0"/>
        <v>3278699.62</v>
      </c>
      <c r="G16" s="86"/>
      <c r="H16" s="8"/>
      <c r="K16" s="57"/>
    </row>
    <row r="17" spans="1:11" ht="15" customHeight="1" x14ac:dyDescent="0.25">
      <c r="A17" s="305"/>
      <c r="B17" s="28" t="s">
        <v>2730</v>
      </c>
      <c r="C17" s="14"/>
      <c r="D17" s="121">
        <v>1800</v>
      </c>
      <c r="E17" s="148">
        <f t="shared" si="0"/>
        <v>3276899.62</v>
      </c>
      <c r="G17" s="86"/>
      <c r="H17" s="8"/>
      <c r="K17" s="57"/>
    </row>
    <row r="18" spans="1:11" ht="15" customHeight="1" x14ac:dyDescent="0.25">
      <c r="A18" s="305"/>
      <c r="B18" s="28" t="s">
        <v>2175</v>
      </c>
      <c r="C18" s="14"/>
      <c r="D18" s="121">
        <v>1000000</v>
      </c>
      <c r="E18" s="148">
        <f t="shared" si="0"/>
        <v>2276899.62</v>
      </c>
      <c r="G18" s="86"/>
      <c r="H18" s="8"/>
      <c r="K18" s="57"/>
    </row>
    <row r="19" spans="1:11" ht="15" customHeight="1" x14ac:dyDescent="0.25">
      <c r="A19" s="305"/>
      <c r="B19" s="28" t="s">
        <v>846</v>
      </c>
      <c r="C19" s="14"/>
      <c r="D19" s="121">
        <v>50000</v>
      </c>
      <c r="E19" s="148">
        <f t="shared" si="0"/>
        <v>2226899.62</v>
      </c>
      <c r="G19" s="86"/>
      <c r="H19" s="8"/>
      <c r="K19" s="57"/>
    </row>
    <row r="20" spans="1:11" ht="15" customHeight="1" x14ac:dyDescent="0.25">
      <c r="A20" s="305"/>
      <c r="B20" s="28" t="s">
        <v>73</v>
      </c>
      <c r="C20" s="14"/>
      <c r="D20" s="121">
        <v>100000</v>
      </c>
      <c r="E20" s="148">
        <f t="shared" si="0"/>
        <v>2126899.62</v>
      </c>
      <c r="G20" s="57"/>
      <c r="H20"/>
    </row>
    <row r="21" spans="1:11" ht="15" customHeight="1" x14ac:dyDescent="0.25">
      <c r="A21" s="305"/>
      <c r="B21" s="28" t="s">
        <v>2731</v>
      </c>
      <c r="C21" s="14"/>
      <c r="D21" s="121">
        <v>13920</v>
      </c>
      <c r="E21" s="148">
        <f t="shared" si="0"/>
        <v>2112979.62</v>
      </c>
      <c r="G21" s="57"/>
      <c r="H21"/>
    </row>
    <row r="22" spans="1:11" ht="15" customHeight="1" x14ac:dyDescent="0.25">
      <c r="A22" s="305"/>
      <c r="B22" s="28" t="s">
        <v>2732</v>
      </c>
      <c r="C22" s="14"/>
      <c r="D22" s="121">
        <v>4200</v>
      </c>
      <c r="E22" s="148">
        <f t="shared" si="0"/>
        <v>2108779.62</v>
      </c>
      <c r="G22" s="57"/>
      <c r="H22"/>
    </row>
    <row r="23" spans="1:11" ht="15" customHeight="1" x14ac:dyDescent="0.25">
      <c r="A23" s="305"/>
      <c r="B23" s="28" t="s">
        <v>2733</v>
      </c>
      <c r="C23" s="14"/>
      <c r="D23" s="121">
        <v>3724.66</v>
      </c>
      <c r="E23" s="148">
        <f t="shared" si="0"/>
        <v>2105054.96</v>
      </c>
      <c r="G23" s="57"/>
      <c r="H23"/>
    </row>
    <row r="24" spans="1:11" ht="15" customHeight="1" x14ac:dyDescent="0.25">
      <c r="A24" s="305"/>
      <c r="B24" s="28" t="s">
        <v>2740</v>
      </c>
      <c r="C24" s="14"/>
      <c r="D24" s="121">
        <v>200000</v>
      </c>
      <c r="E24" s="148">
        <f t="shared" si="0"/>
        <v>1905054.96</v>
      </c>
      <c r="G24" s="57"/>
      <c r="H24"/>
    </row>
    <row r="25" spans="1:11" ht="15" customHeight="1" x14ac:dyDescent="0.25">
      <c r="A25" s="305"/>
      <c r="B25" s="28" t="s">
        <v>2772</v>
      </c>
      <c r="C25" s="14"/>
      <c r="D25" s="121">
        <v>29269</v>
      </c>
      <c r="E25" s="148">
        <f t="shared" si="0"/>
        <v>1875785.96</v>
      </c>
      <c r="G25" s="57"/>
      <c r="H25"/>
    </row>
    <row r="26" spans="1:11" ht="15" customHeight="1" x14ac:dyDescent="0.25">
      <c r="A26" s="305"/>
      <c r="B26" s="231" t="s">
        <v>6</v>
      </c>
      <c r="C26" s="192"/>
      <c r="D26" s="193"/>
      <c r="E26" s="148">
        <f t="shared" si="0"/>
        <v>1875785.96</v>
      </c>
      <c r="G26" s="57"/>
      <c r="H26"/>
    </row>
    <row r="27" spans="1:11" ht="15" customHeight="1" x14ac:dyDescent="0.25">
      <c r="A27" s="305"/>
      <c r="B27" s="28"/>
      <c r="C27" s="14"/>
      <c r="D27" s="121"/>
      <c r="E27" s="148">
        <f t="shared" si="0"/>
        <v>1875785.96</v>
      </c>
      <c r="G27" s="57"/>
      <c r="H27"/>
    </row>
    <row r="28" spans="1:11" ht="15" customHeight="1" x14ac:dyDescent="0.25">
      <c r="A28" s="305"/>
      <c r="B28" s="28" t="s">
        <v>795</v>
      </c>
      <c r="C28" s="14">
        <v>2000000</v>
      </c>
      <c r="D28" s="121"/>
      <c r="E28" s="148">
        <f t="shared" si="0"/>
        <v>3875785.96</v>
      </c>
      <c r="G28" s="57"/>
      <c r="H28"/>
    </row>
    <row r="29" spans="1:11" ht="15" customHeight="1" x14ac:dyDescent="0.25">
      <c r="A29" s="305"/>
      <c r="B29" s="28" t="s">
        <v>797</v>
      </c>
      <c r="C29" s="14"/>
      <c r="D29" s="121">
        <v>500000</v>
      </c>
      <c r="E29" s="148">
        <f t="shared" si="0"/>
        <v>3375785.96</v>
      </c>
      <c r="G29" s="86"/>
      <c r="H29" s="8"/>
      <c r="K29" s="57"/>
    </row>
    <row r="30" spans="1:11" ht="15" customHeight="1" x14ac:dyDescent="0.25">
      <c r="A30" s="305"/>
      <c r="B30" s="28" t="s">
        <v>64</v>
      </c>
      <c r="C30" s="14"/>
      <c r="D30" s="121">
        <v>500000</v>
      </c>
      <c r="E30" s="148">
        <f t="shared" si="0"/>
        <v>2875785.96</v>
      </c>
      <c r="G30" s="86"/>
      <c r="H30" s="8"/>
      <c r="K30" s="57"/>
    </row>
    <row r="31" spans="1:11" ht="15" customHeight="1" x14ac:dyDescent="0.25">
      <c r="A31" s="305"/>
      <c r="B31" s="28" t="s">
        <v>2736</v>
      </c>
      <c r="C31" s="14"/>
      <c r="D31" s="121">
        <v>1000000</v>
      </c>
      <c r="E31" s="148">
        <f t="shared" si="0"/>
        <v>1875785.96</v>
      </c>
      <c r="G31" s="86"/>
      <c r="H31" s="8"/>
      <c r="K31" s="57"/>
    </row>
    <row r="32" spans="1:11" ht="15" customHeight="1" x14ac:dyDescent="0.25">
      <c r="A32" s="305"/>
      <c r="B32" s="28" t="s">
        <v>2736</v>
      </c>
      <c r="C32" s="14"/>
      <c r="D32" s="121">
        <v>1000000</v>
      </c>
      <c r="E32" s="148">
        <f t="shared" si="0"/>
        <v>875785.96</v>
      </c>
      <c r="G32" s="86"/>
      <c r="H32" s="8"/>
      <c r="K32" s="57"/>
    </row>
    <row r="33" spans="1:11" ht="15" customHeight="1" x14ac:dyDescent="0.25">
      <c r="A33" s="305"/>
      <c r="B33" s="28" t="s">
        <v>2737</v>
      </c>
      <c r="C33" s="14"/>
      <c r="D33" s="121">
        <v>1000000</v>
      </c>
      <c r="E33" s="148">
        <f t="shared" si="0"/>
        <v>-124214.04000000004</v>
      </c>
      <c r="G33" s="86"/>
      <c r="H33" s="8"/>
      <c r="K33" s="57"/>
    </row>
    <row r="34" spans="1:11" ht="15" customHeight="1" x14ac:dyDescent="0.25">
      <c r="A34" s="305"/>
      <c r="B34" s="231" t="s">
        <v>2417</v>
      </c>
      <c r="C34" s="192"/>
      <c r="D34" s="193"/>
      <c r="E34" s="148">
        <f t="shared" si="0"/>
        <v>-124214.04000000004</v>
      </c>
      <c r="G34" s="86"/>
      <c r="H34" s="8"/>
      <c r="K34" s="57"/>
    </row>
    <row r="35" spans="1:11" ht="15" customHeight="1" x14ac:dyDescent="0.25">
      <c r="A35" s="305"/>
      <c r="B35" s="28" t="s">
        <v>195</v>
      </c>
      <c r="C35" s="14">
        <v>4037822.83</v>
      </c>
      <c r="D35" s="18"/>
      <c r="E35" s="148">
        <f t="shared" si="0"/>
        <v>3913608.79</v>
      </c>
      <c r="G35" s="86"/>
      <c r="H35" s="8"/>
      <c r="K35" s="57"/>
    </row>
    <row r="36" spans="1:11" ht="15" customHeight="1" x14ac:dyDescent="0.25">
      <c r="A36" s="305"/>
      <c r="B36" s="28" t="s">
        <v>831</v>
      </c>
      <c r="C36" s="14"/>
      <c r="D36" s="18">
        <v>449509.26</v>
      </c>
      <c r="E36" s="148">
        <f t="shared" si="0"/>
        <v>3464099.5300000003</v>
      </c>
      <c r="G36" s="86"/>
      <c r="H36" s="8"/>
      <c r="K36" s="57"/>
    </row>
    <row r="37" spans="1:11" ht="15" customHeight="1" x14ac:dyDescent="0.25">
      <c r="A37" s="305"/>
      <c r="B37" s="28" t="s">
        <v>2738</v>
      </c>
      <c r="C37" s="14"/>
      <c r="D37" s="121">
        <v>1000000</v>
      </c>
      <c r="E37" s="148">
        <f t="shared" si="0"/>
        <v>2464099.5300000003</v>
      </c>
      <c r="G37" s="86"/>
      <c r="H37" s="8"/>
      <c r="K37" s="57"/>
    </row>
    <row r="38" spans="1:11" ht="15" customHeight="1" x14ac:dyDescent="0.25">
      <c r="A38" s="305"/>
      <c r="B38" s="28" t="s">
        <v>729</v>
      </c>
      <c r="C38" s="14"/>
      <c r="D38" s="121">
        <v>200000</v>
      </c>
      <c r="E38" s="148">
        <f t="shared" si="0"/>
        <v>2264099.5300000003</v>
      </c>
      <c r="G38" s="86"/>
      <c r="H38" s="8"/>
      <c r="K38" s="57"/>
    </row>
    <row r="39" spans="1:11" ht="15" customHeight="1" x14ac:dyDescent="0.25">
      <c r="A39" s="305"/>
      <c r="B39" s="28" t="s">
        <v>323</v>
      </c>
      <c r="C39" s="14"/>
      <c r="D39" s="121">
        <v>1137909.56</v>
      </c>
      <c r="E39" s="148">
        <f t="shared" si="0"/>
        <v>1126189.9700000002</v>
      </c>
      <c r="G39" s="86"/>
      <c r="H39" s="8"/>
      <c r="K39" s="57"/>
    </row>
    <row r="40" spans="1:11" ht="15" customHeight="1" x14ac:dyDescent="0.25">
      <c r="A40" s="305"/>
      <c r="B40" s="28" t="s">
        <v>991</v>
      </c>
      <c r="C40" s="14"/>
      <c r="D40" s="121">
        <v>300000</v>
      </c>
      <c r="E40" s="148">
        <f t="shared" si="0"/>
        <v>826189.9700000002</v>
      </c>
      <c r="G40" s="86"/>
      <c r="H40" s="8"/>
      <c r="K40" s="57"/>
    </row>
    <row r="41" spans="1:11" ht="15" customHeight="1" x14ac:dyDescent="0.25">
      <c r="A41" s="305"/>
      <c r="B41" s="28" t="s">
        <v>331</v>
      </c>
      <c r="C41" s="14"/>
      <c r="D41" s="121">
        <v>600000</v>
      </c>
      <c r="E41" s="148">
        <f t="shared" si="0"/>
        <v>226189.9700000002</v>
      </c>
      <c r="G41" s="86"/>
      <c r="H41" s="8"/>
      <c r="K41" s="57"/>
    </row>
    <row r="42" spans="1:11" ht="15" customHeight="1" x14ac:dyDescent="0.25">
      <c r="A42" s="305"/>
      <c r="B42" s="28"/>
      <c r="C42" s="14"/>
      <c r="D42" s="121"/>
      <c r="E42" s="148">
        <f t="shared" si="0"/>
        <v>226189.9700000002</v>
      </c>
      <c r="G42" s="86"/>
      <c r="H42" s="8"/>
      <c r="K42" s="57"/>
    </row>
    <row r="43" spans="1:11" ht="15" customHeight="1" x14ac:dyDescent="0.25">
      <c r="A43" s="305"/>
      <c r="B43" s="28"/>
      <c r="C43" s="14"/>
      <c r="D43" s="121"/>
      <c r="E43" s="148">
        <f t="shared" si="0"/>
        <v>226189.9700000002</v>
      </c>
      <c r="G43" s="86"/>
      <c r="H43" s="8"/>
      <c r="K43" s="57"/>
    </row>
    <row r="44" spans="1:11" ht="15" customHeight="1" x14ac:dyDescent="0.25">
      <c r="A44" s="305"/>
      <c r="B44" s="28"/>
      <c r="C44" s="14"/>
      <c r="D44" s="121"/>
      <c r="E44" s="148">
        <f t="shared" si="0"/>
        <v>226189.9700000002</v>
      </c>
      <c r="G44" s="86"/>
      <c r="H44" s="8"/>
      <c r="K44" s="57"/>
    </row>
    <row r="45" spans="1:11" ht="15" customHeight="1" x14ac:dyDescent="0.25">
      <c r="A45" s="305"/>
      <c r="B45" s="28"/>
      <c r="C45" s="14"/>
      <c r="D45" s="121"/>
      <c r="E45" s="148">
        <f t="shared" si="0"/>
        <v>226189.9700000002</v>
      </c>
      <c r="G45" s="86"/>
      <c r="H45" s="8"/>
      <c r="K45" s="57"/>
    </row>
    <row r="46" spans="1:11" ht="15" customHeight="1" x14ac:dyDescent="0.25">
      <c r="A46" s="305"/>
      <c r="B46" s="28"/>
      <c r="C46" s="14"/>
      <c r="D46" s="121"/>
      <c r="E46" s="148">
        <f t="shared" si="0"/>
        <v>226189.9700000002</v>
      </c>
      <c r="G46" s="86"/>
      <c r="H46" s="8"/>
      <c r="K46" s="57"/>
    </row>
    <row r="47" spans="1:11" ht="15" customHeight="1" x14ac:dyDescent="0.25">
      <c r="A47" s="305"/>
      <c r="B47" s="28"/>
      <c r="C47" s="14"/>
      <c r="D47" s="121"/>
      <c r="E47" s="148">
        <f t="shared" si="0"/>
        <v>226189.9700000002</v>
      </c>
      <c r="G47" s="86"/>
      <c r="H47" s="8"/>
      <c r="K47" s="57"/>
    </row>
    <row r="48" spans="1:11" ht="15" customHeight="1" x14ac:dyDescent="0.25">
      <c r="A48" s="305"/>
      <c r="B48" s="28"/>
      <c r="C48" s="14"/>
      <c r="D48" s="121"/>
      <c r="E48" s="148">
        <f t="shared" si="0"/>
        <v>226189.9700000002</v>
      </c>
      <c r="G48" s="86"/>
      <c r="H48" s="8"/>
      <c r="K48" s="57"/>
    </row>
    <row r="49" spans="1:7" s="1" customFormat="1" ht="15" customHeight="1" x14ac:dyDescent="0.25">
      <c r="A49" s="10"/>
      <c r="E49" s="86"/>
      <c r="F49"/>
      <c r="G49" s="13"/>
    </row>
    <row r="50" spans="1:7" s="1" customFormat="1" ht="15" customHeight="1" thickBot="1" x14ac:dyDescent="0.3">
      <c r="A50" s="10"/>
      <c r="E50" s="237"/>
      <c r="F50"/>
      <c r="G50" s="13"/>
    </row>
    <row r="51" spans="1:7" s="1" customFormat="1" ht="15" customHeight="1" x14ac:dyDescent="0.25">
      <c r="A51" s="27" t="s">
        <v>2739</v>
      </c>
      <c r="B51" s="98"/>
      <c r="C51" s="98"/>
      <c r="D51" s="179"/>
      <c r="E51" s="100"/>
      <c r="F51"/>
      <c r="G51" s="57"/>
    </row>
    <row r="52" spans="1:7" s="1" customFormat="1" ht="15" customHeight="1" x14ac:dyDescent="0.25">
      <c r="A52" s="308" t="s">
        <v>9</v>
      </c>
      <c r="B52" s="238" t="s">
        <v>538</v>
      </c>
      <c r="C52" s="236">
        <v>47411.97000000003</v>
      </c>
      <c r="D52" s="9"/>
      <c r="E52" s="236">
        <f>+C52-D52</f>
        <v>47411.97000000003</v>
      </c>
      <c r="F52"/>
      <c r="G52" s="57"/>
    </row>
    <row r="53" spans="1:7" s="1" customFormat="1" ht="15" customHeight="1" x14ac:dyDescent="0.25">
      <c r="A53" s="308"/>
      <c r="B53" s="270" t="s">
        <v>2750</v>
      </c>
      <c r="C53" s="236">
        <v>150000</v>
      </c>
      <c r="D53" s="9">
        <v>0</v>
      </c>
      <c r="E53" s="236">
        <f>+E52+C53-D53</f>
        <v>197411.97000000003</v>
      </c>
      <c r="F53"/>
      <c r="G53" s="57"/>
    </row>
    <row r="54" spans="1:7" s="1" customFormat="1" ht="15" customHeight="1" x14ac:dyDescent="0.25">
      <c r="A54" s="308"/>
      <c r="B54" s="269" t="s">
        <v>2741</v>
      </c>
      <c r="C54" s="236"/>
      <c r="D54" s="9">
        <v>1925</v>
      </c>
      <c r="E54" s="236">
        <f t="shared" ref="E54:E67" si="1">+E53+C54-D54</f>
        <v>195486.97000000003</v>
      </c>
      <c r="F54"/>
      <c r="G54" s="57"/>
    </row>
    <row r="55" spans="1:7" s="1" customFormat="1" ht="15" customHeight="1" x14ac:dyDescent="0.25">
      <c r="A55" s="308"/>
      <c r="B55" s="270" t="s">
        <v>2751</v>
      </c>
      <c r="C55" s="236"/>
      <c r="D55" s="9">
        <v>20000</v>
      </c>
      <c r="E55" s="236">
        <f t="shared" si="1"/>
        <v>175486.97000000003</v>
      </c>
      <c r="F55"/>
      <c r="G55" s="57"/>
    </row>
    <row r="56" spans="1:7" s="1" customFormat="1" ht="15" customHeight="1" x14ac:dyDescent="0.25">
      <c r="A56" s="308"/>
      <c r="B56" s="263" t="s">
        <v>2742</v>
      </c>
      <c r="C56" s="236"/>
      <c r="D56" s="9">
        <v>2500</v>
      </c>
      <c r="E56" s="236">
        <f t="shared" si="1"/>
        <v>172986.97000000003</v>
      </c>
      <c r="F56"/>
      <c r="G56" s="57"/>
    </row>
    <row r="57" spans="1:7" s="1" customFormat="1" ht="15" customHeight="1" x14ac:dyDescent="0.25">
      <c r="A57" s="308"/>
      <c r="B57" s="238" t="s">
        <v>2743</v>
      </c>
      <c r="C57" s="236"/>
      <c r="D57" s="9">
        <v>4000</v>
      </c>
      <c r="E57" s="236">
        <f t="shared" si="1"/>
        <v>168986.97000000003</v>
      </c>
      <c r="F57"/>
      <c r="G57" s="57"/>
    </row>
    <row r="58" spans="1:7" s="1" customFormat="1" ht="15" customHeight="1" x14ac:dyDescent="0.25">
      <c r="A58" s="308"/>
      <c r="B58" s="238" t="s">
        <v>2744</v>
      </c>
      <c r="C58" s="236"/>
      <c r="D58" s="9">
        <v>1000</v>
      </c>
      <c r="E58" s="236">
        <f t="shared" si="1"/>
        <v>167986.97000000003</v>
      </c>
      <c r="F58"/>
      <c r="G58" s="57"/>
    </row>
    <row r="59" spans="1:7" s="1" customFormat="1" ht="15" customHeight="1" x14ac:dyDescent="0.25">
      <c r="A59" s="308"/>
      <c r="B59" s="269" t="s">
        <v>2745</v>
      </c>
      <c r="C59" s="236"/>
      <c r="D59" s="9">
        <v>500</v>
      </c>
      <c r="E59" s="236">
        <f t="shared" si="1"/>
        <v>167486.97000000003</v>
      </c>
      <c r="F59"/>
      <c r="G59" s="57"/>
    </row>
    <row r="60" spans="1:7" s="1" customFormat="1" ht="15" customHeight="1" x14ac:dyDescent="0.25">
      <c r="A60" s="308"/>
      <c r="B60" s="238" t="s">
        <v>2746</v>
      </c>
      <c r="C60" s="236"/>
      <c r="D60" s="9">
        <v>1000</v>
      </c>
      <c r="E60" s="236">
        <f t="shared" si="1"/>
        <v>166486.97000000003</v>
      </c>
      <c r="F60"/>
      <c r="G60" s="57"/>
    </row>
    <row r="61" spans="1:7" s="1" customFormat="1" ht="15" customHeight="1" x14ac:dyDescent="0.25">
      <c r="A61" s="308"/>
      <c r="B61" s="238" t="s">
        <v>2747</v>
      </c>
      <c r="C61" s="236"/>
      <c r="D61" s="9">
        <v>800</v>
      </c>
      <c r="E61" s="236">
        <f t="shared" si="1"/>
        <v>165686.97000000003</v>
      </c>
      <c r="F61"/>
      <c r="G61" s="57"/>
    </row>
    <row r="62" spans="1:7" s="1" customFormat="1" ht="15" customHeight="1" x14ac:dyDescent="0.25">
      <c r="A62" s="308"/>
      <c r="B62" s="238" t="s">
        <v>2748</v>
      </c>
      <c r="C62" s="236"/>
      <c r="D62" s="9">
        <v>1000</v>
      </c>
      <c r="E62" s="236">
        <f t="shared" si="1"/>
        <v>164686.97000000003</v>
      </c>
      <c r="F62"/>
      <c r="G62" s="57"/>
    </row>
    <row r="63" spans="1:7" s="1" customFormat="1" ht="15" customHeight="1" x14ac:dyDescent="0.25">
      <c r="A63" s="308"/>
      <c r="B63" s="238" t="s">
        <v>2749</v>
      </c>
      <c r="C63" s="236"/>
      <c r="D63" s="9">
        <v>2000</v>
      </c>
      <c r="E63" s="236">
        <f t="shared" si="1"/>
        <v>162686.97000000003</v>
      </c>
      <c r="F63"/>
      <c r="G63" s="57"/>
    </row>
    <row r="64" spans="1:7" s="1" customFormat="1" ht="15" customHeight="1" x14ac:dyDescent="0.25">
      <c r="A64" s="308"/>
      <c r="B64" s="274" t="s">
        <v>2775</v>
      </c>
      <c r="C64" s="236"/>
      <c r="D64" s="9">
        <v>70000</v>
      </c>
      <c r="E64" s="236">
        <f t="shared" si="1"/>
        <v>92686.97000000003</v>
      </c>
      <c r="F64"/>
      <c r="G64" s="57"/>
    </row>
    <row r="65" spans="1:8" s="1" customFormat="1" ht="15" customHeight="1" x14ac:dyDescent="0.25">
      <c r="A65" s="308"/>
      <c r="B65" s="273" t="s">
        <v>2773</v>
      </c>
      <c r="C65" s="236"/>
      <c r="D65" s="275">
        <v>1600</v>
      </c>
      <c r="E65" s="236">
        <f t="shared" si="1"/>
        <v>91086.97000000003</v>
      </c>
      <c r="F65"/>
      <c r="G65" s="57"/>
    </row>
    <row r="66" spans="1:8" s="1" customFormat="1" ht="15" customHeight="1" x14ac:dyDescent="0.25">
      <c r="A66" s="308"/>
      <c r="B66" s="273" t="s">
        <v>2774</v>
      </c>
      <c r="C66" s="236"/>
      <c r="D66" s="275">
        <v>900</v>
      </c>
      <c r="E66" s="236">
        <f t="shared" si="1"/>
        <v>90186.97000000003</v>
      </c>
      <c r="F66"/>
      <c r="G66" s="57"/>
    </row>
    <row r="67" spans="1:8" s="1" customFormat="1" ht="15" customHeight="1" x14ac:dyDescent="0.25">
      <c r="A67" s="308"/>
      <c r="B67" s="257"/>
      <c r="C67" s="9"/>
      <c r="D67" s="9"/>
      <c r="E67" s="236">
        <f t="shared" si="1"/>
        <v>90186.97000000003</v>
      </c>
      <c r="F67"/>
      <c r="G67" s="57"/>
    </row>
    <row r="68" spans="1:8" s="1" customFormat="1" ht="15" customHeight="1" x14ac:dyDescent="0.25">
      <c r="A68"/>
      <c r="B68"/>
      <c r="C68" s="15"/>
      <c r="D68" s="239"/>
      <c r="E68" s="239"/>
      <c r="F68"/>
      <c r="G68"/>
    </row>
    <row r="69" spans="1:8" s="1" customFormat="1" ht="15" customHeight="1" thickBot="1" x14ac:dyDescent="0.3">
      <c r="A69" s="99" t="s">
        <v>2739</v>
      </c>
      <c r="B69" s="96"/>
      <c r="C69" s="96"/>
      <c r="D69" s="96"/>
      <c r="E69" s="96"/>
      <c r="F69"/>
      <c r="G69"/>
      <c r="H69" s="8"/>
    </row>
    <row r="70" spans="1:8" s="1" customFormat="1" ht="15" customHeight="1" x14ac:dyDescent="0.25">
      <c r="A70" s="293" t="s">
        <v>10</v>
      </c>
      <c r="B70" s="28" t="s">
        <v>290</v>
      </c>
      <c r="C70" s="9" t="s">
        <v>229</v>
      </c>
      <c r="D70" s="9"/>
      <c r="E70" s="236">
        <v>187582</v>
      </c>
      <c r="F70"/>
      <c r="G70"/>
      <c r="H70" s="8"/>
    </row>
    <row r="71" spans="1:8" s="1" customFormat="1" ht="15" customHeight="1" x14ac:dyDescent="0.25">
      <c r="A71" s="294"/>
      <c r="B71" s="28" t="s">
        <v>674</v>
      </c>
      <c r="C71" s="9" t="s">
        <v>788</v>
      </c>
      <c r="D71" s="9"/>
      <c r="E71" s="236">
        <v>307000</v>
      </c>
      <c r="F71"/>
      <c r="G71"/>
      <c r="H71" s="8"/>
    </row>
    <row r="72" spans="1:8" s="1" customFormat="1" ht="15" customHeight="1" x14ac:dyDescent="0.25">
      <c r="A72" s="294"/>
      <c r="B72" s="28"/>
      <c r="C72" s="9"/>
      <c r="D72" s="9"/>
      <c r="E72" s="236"/>
      <c r="F72"/>
      <c r="G72"/>
      <c r="H72" s="8"/>
    </row>
    <row r="73" spans="1:8" s="1" customFormat="1" ht="15" customHeight="1" x14ac:dyDescent="0.25">
      <c r="A73" s="294"/>
      <c r="B73" s="28"/>
      <c r="C73" s="9"/>
      <c r="D73" s="9"/>
      <c r="E73" s="236"/>
      <c r="F73"/>
      <c r="G73"/>
      <c r="H73" s="8"/>
    </row>
    <row r="74" spans="1:8" s="1" customFormat="1" ht="15" customHeight="1" x14ac:dyDescent="0.25">
      <c r="A74" s="294"/>
      <c r="B74" s="28"/>
      <c r="C74" s="9"/>
      <c r="D74" s="9"/>
      <c r="E74" s="236"/>
      <c r="F74"/>
      <c r="G74"/>
      <c r="H74" s="8"/>
    </row>
    <row r="75" spans="1:8" s="1" customFormat="1" ht="15" customHeight="1" x14ac:dyDescent="0.25">
      <c r="A75"/>
      <c r="B75" s="28"/>
      <c r="C75" s="18"/>
      <c r="D75" s="18"/>
      <c r="E75" s="18"/>
      <c r="F75"/>
      <c r="G75"/>
      <c r="H75" s="8"/>
    </row>
    <row r="76" spans="1:8" s="1" customFormat="1" ht="15" customHeight="1" thickBot="1" x14ac:dyDescent="0.3">
      <c r="A76"/>
      <c r="B76"/>
      <c r="C76" s="15"/>
      <c r="D76" s="15"/>
      <c r="E76" s="15"/>
      <c r="F76"/>
    </row>
    <row r="77" spans="1:8" s="1" customFormat="1" ht="15" customHeight="1" thickBot="1" x14ac:dyDescent="0.3">
      <c r="A77"/>
      <c r="B77" s="97" t="s">
        <v>1867</v>
      </c>
      <c r="C77" s="93"/>
      <c r="D77" s="93"/>
      <c r="E77" s="94"/>
      <c r="F77"/>
      <c r="G77" s="31" t="s">
        <v>11</v>
      </c>
      <c r="H77" s="32"/>
    </row>
    <row r="78" spans="1:8" s="1" customFormat="1" ht="15" customHeight="1" x14ac:dyDescent="0.25">
      <c r="A78"/>
      <c r="B78" s="3" t="s">
        <v>1905</v>
      </c>
      <c r="C78" s="9">
        <v>937.09</v>
      </c>
      <c r="D78" s="240"/>
      <c r="E78" s="241">
        <f>+C78-D78</f>
        <v>937.09</v>
      </c>
      <c r="F78"/>
      <c r="G78" s="4" t="s">
        <v>12</v>
      </c>
      <c r="H78" s="9">
        <v>937.09</v>
      </c>
    </row>
    <row r="79" spans="1:8" s="1" customFormat="1" ht="15" customHeight="1" x14ac:dyDescent="0.25">
      <c r="A79"/>
      <c r="B79" s="5" t="s">
        <v>1906</v>
      </c>
      <c r="C79" s="9">
        <v>602.54</v>
      </c>
      <c r="D79" s="236"/>
      <c r="E79" s="242">
        <f t="shared" ref="E79:E83" si="2">+C79-D79+E78</f>
        <v>1539.63</v>
      </c>
      <c r="F79"/>
      <c r="G79" s="4" t="s">
        <v>13</v>
      </c>
      <c r="H79" s="9">
        <v>602.54</v>
      </c>
    </row>
    <row r="80" spans="1:8" s="1" customFormat="1" ht="15" customHeight="1" x14ac:dyDescent="0.25">
      <c r="A80"/>
      <c r="B80" s="5" t="s">
        <v>1907</v>
      </c>
      <c r="C80" s="9">
        <v>2522.2199999999998</v>
      </c>
      <c r="D80" s="236"/>
      <c r="E80" s="242">
        <f t="shared" si="2"/>
        <v>4061.85</v>
      </c>
      <c r="F80"/>
      <c r="G80" s="4" t="s">
        <v>14</v>
      </c>
      <c r="H80" s="9">
        <v>2522.2199999999998</v>
      </c>
    </row>
    <row r="81" spans="1:9" s="1" customFormat="1" ht="15" customHeight="1" x14ac:dyDescent="0.25">
      <c r="A81"/>
      <c r="B81" s="28"/>
      <c r="C81" s="18"/>
      <c r="D81" s="18"/>
      <c r="E81" s="242">
        <f t="shared" si="2"/>
        <v>4061.85</v>
      </c>
      <c r="F81"/>
      <c r="G81" s="6" t="s">
        <v>8</v>
      </c>
      <c r="H81" s="9">
        <f>SUM(H78:H80)</f>
        <v>4061.85</v>
      </c>
    </row>
    <row r="82" spans="1:9" s="1" customFormat="1" ht="15" customHeight="1" x14ac:dyDescent="0.25">
      <c r="A82"/>
      <c r="B82" s="243"/>
      <c r="C82" s="45"/>
      <c r="D82" s="18"/>
      <c r="E82" s="242">
        <f t="shared" si="2"/>
        <v>4061.85</v>
      </c>
      <c r="F82"/>
    </row>
    <row r="83" spans="1:9" s="1" customFormat="1" x14ac:dyDescent="0.25">
      <c r="A83"/>
      <c r="B83" s="243"/>
      <c r="C83" s="43"/>
      <c r="D83" s="45"/>
      <c r="E83" s="242">
        <f t="shared" si="2"/>
        <v>4061.85</v>
      </c>
      <c r="F83"/>
      <c r="G83"/>
      <c r="H83" s="244">
        <f>+H81-E83</f>
        <v>0</v>
      </c>
    </row>
    <row r="84" spans="1:9" s="1" customFormat="1" x14ac:dyDescent="0.25">
      <c r="A84"/>
      <c r="B84"/>
      <c r="C84" s="13"/>
      <c r="D84" s="15"/>
      <c r="E84" s="15"/>
      <c r="F84"/>
      <c r="G84" s="13"/>
    </row>
    <row r="85" spans="1:9" s="1" customFormat="1" x14ac:dyDescent="0.25">
      <c r="A85"/>
      <c r="B85"/>
      <c r="C85" s="13"/>
      <c r="D85" s="15"/>
      <c r="E85" s="15"/>
      <c r="F85"/>
      <c r="G85" s="13"/>
    </row>
    <row r="86" spans="1:9" s="1" customFormat="1" x14ac:dyDescent="0.25">
      <c r="A86"/>
      <c r="B86"/>
      <c r="C86" s="13"/>
      <c r="D86" s="15"/>
      <c r="E86" s="15"/>
      <c r="F86"/>
      <c r="G86" s="13"/>
    </row>
    <row r="87" spans="1:9" s="1" customFormat="1" x14ac:dyDescent="0.25">
      <c r="A87"/>
      <c r="B87"/>
      <c r="C87" s="13"/>
      <c r="D87" s="15"/>
      <c r="E87" s="15"/>
      <c r="F87"/>
      <c r="G87"/>
    </row>
    <row r="88" spans="1:9" s="1" customFormat="1" x14ac:dyDescent="0.25">
      <c r="A88"/>
      <c r="B88"/>
      <c r="C88" s="13"/>
      <c r="D88" s="15"/>
      <c r="E88" s="15"/>
      <c r="F88"/>
      <c r="G88"/>
    </row>
    <row r="89" spans="1:9" s="1" customFormat="1" x14ac:dyDescent="0.25">
      <c r="A89"/>
      <c r="B89"/>
      <c r="C89" s="13"/>
      <c r="D89" s="15"/>
      <c r="E89" s="15"/>
      <c r="F89"/>
      <c r="G89"/>
      <c r="I89"/>
    </row>
  </sheetData>
  <mergeCells count="4">
    <mergeCell ref="A2:E2"/>
    <mergeCell ref="A4:A48"/>
    <mergeCell ref="A52:A67"/>
    <mergeCell ref="A70:A74"/>
  </mergeCells>
  <pageMargins left="0.11811023622047245" right="0.19685039370078741" top="0.15748031496062992" bottom="0.15748031496062992" header="0.31496062992125984" footer="0.31496062992125984"/>
  <pageSetup paperSize="9" scale="75" orientation="portrait" verticalDpi="0" r:id="rId1"/>
  <colBreaks count="1" manualBreakCount="1">
    <brk id="5" max="1048575" man="1"/>
  </col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971BC-22E4-408C-ADCC-05DB20A50649}">
  <dimension ref="A1:K94"/>
  <sheetViews>
    <sheetView topLeftCell="A46" zoomScaleNormal="100" workbookViewId="0">
      <selection activeCell="E73" sqref="E73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2752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2753</v>
      </c>
      <c r="C4" s="276">
        <v>131730.59</v>
      </c>
      <c r="D4" s="148"/>
      <c r="E4" s="148">
        <f>+C4-D4</f>
        <v>131730.59</v>
      </c>
      <c r="G4" s="4" t="s">
        <v>4</v>
      </c>
      <c r="H4" s="148">
        <v>-215399.1</v>
      </c>
      <c r="I4" s="13"/>
    </row>
    <row r="5" spans="1:11" ht="15" customHeight="1" x14ac:dyDescent="0.25">
      <c r="A5" s="305"/>
      <c r="B5" s="4" t="s">
        <v>2754</v>
      </c>
      <c r="C5" s="148">
        <v>87452.95</v>
      </c>
      <c r="D5" s="148"/>
      <c r="E5" s="148">
        <f>+E4+C5-D5</f>
        <v>219183.53999999998</v>
      </c>
      <c r="G5" s="4" t="s">
        <v>5</v>
      </c>
      <c r="H5" s="148">
        <v>86438.69</v>
      </c>
      <c r="I5" s="13"/>
    </row>
    <row r="6" spans="1:11" ht="15" customHeight="1" x14ac:dyDescent="0.25">
      <c r="A6" s="305"/>
      <c r="B6" s="4" t="s">
        <v>2755</v>
      </c>
      <c r="C6" s="258">
        <v>105.72</v>
      </c>
      <c r="D6" s="250"/>
      <c r="E6" s="148">
        <f t="shared" ref="E6:E55" si="0">+E5+C6-D6</f>
        <v>219289.25999999998</v>
      </c>
      <c r="G6" s="4" t="s">
        <v>6</v>
      </c>
      <c r="H6" s="258">
        <v>8104.72</v>
      </c>
      <c r="I6" s="13"/>
    </row>
    <row r="7" spans="1:11" ht="15" customHeight="1" x14ac:dyDescent="0.25">
      <c r="A7" s="305"/>
      <c r="B7" s="4" t="s">
        <v>2756</v>
      </c>
      <c r="C7" s="45">
        <v>5256.96</v>
      </c>
      <c r="D7" s="45"/>
      <c r="E7" s="148">
        <f t="shared" si="0"/>
        <v>224546.21999999997</v>
      </c>
      <c r="G7" s="4" t="s">
        <v>7</v>
      </c>
      <c r="H7" s="45">
        <v>5256.96</v>
      </c>
      <c r="I7" s="13"/>
    </row>
    <row r="8" spans="1:11" ht="15" customHeight="1" x14ac:dyDescent="0.25">
      <c r="A8" s="305"/>
      <c r="B8" s="4" t="s">
        <v>2757</v>
      </c>
      <c r="C8" s="34">
        <v>657.53</v>
      </c>
      <c r="D8" s="34"/>
      <c r="E8" s="148">
        <f t="shared" si="0"/>
        <v>225203.74999999997</v>
      </c>
      <c r="G8" s="4" t="s">
        <v>15</v>
      </c>
      <c r="H8" s="34">
        <v>657.53</v>
      </c>
      <c r="I8" s="13"/>
    </row>
    <row r="9" spans="1:11" ht="15" customHeight="1" x14ac:dyDescent="0.25">
      <c r="A9" s="305"/>
      <c r="B9" s="4" t="s">
        <v>2758</v>
      </c>
      <c r="C9" s="34">
        <v>986.22</v>
      </c>
      <c r="D9" s="34"/>
      <c r="E9" s="148">
        <f t="shared" si="0"/>
        <v>226189.96999999997</v>
      </c>
      <c r="G9" s="4" t="s">
        <v>16</v>
      </c>
      <c r="H9" s="34">
        <v>986.22</v>
      </c>
      <c r="I9" s="13"/>
    </row>
    <row r="10" spans="1:11" ht="15" customHeight="1" x14ac:dyDescent="0.25">
      <c r="A10" s="305"/>
      <c r="B10" s="231" t="s">
        <v>5</v>
      </c>
      <c r="C10" s="192"/>
      <c r="D10" s="193"/>
      <c r="E10" s="148">
        <f t="shared" si="0"/>
        <v>226189.96999999997</v>
      </c>
      <c r="G10" s="6" t="s">
        <v>8</v>
      </c>
      <c r="H10" s="7">
        <f>SUM(H4:H9)</f>
        <v>-113954.98</v>
      </c>
      <c r="J10" s="57"/>
    </row>
    <row r="11" spans="1:11" ht="15" customHeight="1" x14ac:dyDescent="0.25">
      <c r="A11" s="305"/>
      <c r="B11" s="28" t="s">
        <v>2759</v>
      </c>
      <c r="C11" s="14"/>
      <c r="D11" s="121">
        <v>600000</v>
      </c>
      <c r="E11" s="148">
        <f t="shared" si="0"/>
        <v>-373810.03</v>
      </c>
      <c r="G11" s="86"/>
      <c r="H11" s="8"/>
      <c r="J11" s="57"/>
    </row>
    <row r="12" spans="1:11" ht="15" customHeight="1" x14ac:dyDescent="0.25">
      <c r="A12" s="305"/>
      <c r="B12" s="28" t="s">
        <v>2760</v>
      </c>
      <c r="C12" s="14"/>
      <c r="D12" s="121">
        <v>1014.26</v>
      </c>
      <c r="E12" s="148">
        <f t="shared" si="0"/>
        <v>-374824.29000000004</v>
      </c>
      <c r="G12" s="86"/>
      <c r="H12" s="8"/>
      <c r="J12" s="57"/>
    </row>
    <row r="13" spans="1:11" ht="15" customHeight="1" x14ac:dyDescent="0.25">
      <c r="A13" s="305"/>
      <c r="B13" s="28"/>
      <c r="C13" s="14"/>
      <c r="D13" s="121"/>
      <c r="E13" s="148">
        <f t="shared" si="0"/>
        <v>-374824.29000000004</v>
      </c>
      <c r="G13" s="86"/>
      <c r="H13" s="8"/>
      <c r="J13" s="57"/>
    </row>
    <row r="14" spans="1:11" ht="15" customHeight="1" x14ac:dyDescent="0.25">
      <c r="A14" s="305"/>
      <c r="B14" s="231" t="s">
        <v>1827</v>
      </c>
      <c r="C14" s="192"/>
      <c r="D14" s="193"/>
      <c r="E14" s="148">
        <f t="shared" si="0"/>
        <v>-374824.29000000004</v>
      </c>
      <c r="G14" s="86"/>
      <c r="H14" s="8">
        <f>H10-E55</f>
        <v>4.5110937207937241E-10</v>
      </c>
      <c r="K14" s="57"/>
    </row>
    <row r="15" spans="1:11" ht="15" customHeight="1" x14ac:dyDescent="0.25">
      <c r="A15" s="305"/>
      <c r="B15" s="28" t="s">
        <v>2766</v>
      </c>
      <c r="C15" s="14">
        <v>600000</v>
      </c>
      <c r="D15" s="121"/>
      <c r="E15" s="148">
        <f t="shared" si="0"/>
        <v>225175.70999999996</v>
      </c>
      <c r="G15" s="86"/>
      <c r="H15" s="8"/>
      <c r="K15" s="57"/>
    </row>
    <row r="16" spans="1:11" ht="15" customHeight="1" x14ac:dyDescent="0.25">
      <c r="A16" s="305"/>
      <c r="B16" s="28" t="s">
        <v>1683</v>
      </c>
      <c r="C16" s="14">
        <v>6000000</v>
      </c>
      <c r="D16" s="121"/>
      <c r="E16" s="148">
        <f t="shared" si="0"/>
        <v>6225175.71</v>
      </c>
      <c r="G16" s="86"/>
      <c r="H16" s="8"/>
      <c r="K16" s="57"/>
    </row>
    <row r="17" spans="1:11" ht="15" customHeight="1" x14ac:dyDescent="0.25">
      <c r="A17" s="305"/>
      <c r="B17" s="28" t="s">
        <v>2761</v>
      </c>
      <c r="C17" s="14"/>
      <c r="D17" s="121">
        <v>120000</v>
      </c>
      <c r="E17" s="148">
        <f t="shared" si="0"/>
        <v>6105175.71</v>
      </c>
      <c r="G17" s="86"/>
      <c r="H17" s="8"/>
      <c r="K17" s="57"/>
    </row>
    <row r="18" spans="1:11" ht="15" customHeight="1" x14ac:dyDescent="0.25">
      <c r="A18" s="305"/>
      <c r="B18" s="28" t="s">
        <v>2763</v>
      </c>
      <c r="C18" s="14"/>
      <c r="D18" s="121">
        <v>150000</v>
      </c>
      <c r="E18" s="148">
        <f t="shared" si="0"/>
        <v>5955175.71</v>
      </c>
      <c r="G18" s="86"/>
      <c r="H18" s="8"/>
      <c r="K18" s="57"/>
    </row>
    <row r="19" spans="1:11" ht="15" customHeight="1" x14ac:dyDescent="0.25">
      <c r="A19" s="305"/>
      <c r="B19" s="28" t="s">
        <v>1270</v>
      </c>
      <c r="C19" s="14"/>
      <c r="D19" s="121">
        <v>25000</v>
      </c>
      <c r="E19" s="148">
        <f t="shared" si="0"/>
        <v>5930175.71</v>
      </c>
      <c r="G19" s="86"/>
      <c r="H19" s="8"/>
      <c r="K19" s="57"/>
    </row>
    <row r="20" spans="1:11" ht="15" customHeight="1" x14ac:dyDescent="0.25">
      <c r="A20" s="305"/>
      <c r="B20" s="28" t="s">
        <v>845</v>
      </c>
      <c r="C20" s="14"/>
      <c r="D20" s="121">
        <v>100000</v>
      </c>
      <c r="E20" s="148">
        <f t="shared" si="0"/>
        <v>5830175.71</v>
      </c>
      <c r="G20" s="86"/>
      <c r="H20" s="8"/>
      <c r="K20" s="57"/>
    </row>
    <row r="21" spans="1:11" ht="15" customHeight="1" x14ac:dyDescent="0.25">
      <c r="A21" s="305"/>
      <c r="B21" s="28" t="s">
        <v>2765</v>
      </c>
      <c r="C21" s="14"/>
      <c r="D21" s="121">
        <v>750000</v>
      </c>
      <c r="E21" s="148">
        <f t="shared" si="0"/>
        <v>5080175.71</v>
      </c>
      <c r="G21" s="86"/>
      <c r="H21" s="8"/>
      <c r="K21" s="57"/>
    </row>
    <row r="22" spans="1:11" ht="15" customHeight="1" x14ac:dyDescent="0.25">
      <c r="A22" s="305"/>
      <c r="B22" s="28" t="s">
        <v>64</v>
      </c>
      <c r="C22" s="14"/>
      <c r="D22" s="121">
        <v>1400000</v>
      </c>
      <c r="E22" s="148">
        <f t="shared" si="0"/>
        <v>3680175.71</v>
      </c>
      <c r="G22" s="86"/>
      <c r="H22" s="8"/>
      <c r="K22" s="57"/>
    </row>
    <row r="23" spans="1:11" ht="15" customHeight="1" x14ac:dyDescent="0.25">
      <c r="A23" s="305"/>
      <c r="B23" s="28" t="s">
        <v>1912</v>
      </c>
      <c r="C23" s="14"/>
      <c r="D23" s="121">
        <v>244004.54</v>
      </c>
      <c r="E23" s="148">
        <f t="shared" si="0"/>
        <v>3436171.17</v>
      </c>
      <c r="G23" s="86"/>
      <c r="H23" s="8"/>
      <c r="K23" s="57"/>
    </row>
    <row r="24" spans="1:11" ht="15" customHeight="1" x14ac:dyDescent="0.25">
      <c r="A24" s="305"/>
      <c r="B24" s="28" t="s">
        <v>1089</v>
      </c>
      <c r="C24" s="14"/>
      <c r="D24" s="121">
        <v>100000</v>
      </c>
      <c r="E24" s="148">
        <f t="shared" si="0"/>
        <v>3336171.17</v>
      </c>
      <c r="G24" s="86"/>
      <c r="H24" s="8"/>
      <c r="K24" s="57"/>
    </row>
    <row r="25" spans="1:11" ht="15" customHeight="1" x14ac:dyDescent="0.25">
      <c r="A25" s="305"/>
      <c r="B25" s="28" t="s">
        <v>2762</v>
      </c>
      <c r="C25" s="14"/>
      <c r="D25" s="121">
        <v>170000</v>
      </c>
      <c r="E25" s="148">
        <f t="shared" si="0"/>
        <v>3166171.17</v>
      </c>
      <c r="G25" s="86"/>
      <c r="H25" s="8"/>
      <c r="K25" s="57"/>
    </row>
    <row r="26" spans="1:11" ht="15" customHeight="1" x14ac:dyDescent="0.25">
      <c r="A26" s="305"/>
      <c r="B26" s="28" t="s">
        <v>2242</v>
      </c>
      <c r="C26" s="14"/>
      <c r="D26" s="121">
        <v>100000</v>
      </c>
      <c r="E26" s="148">
        <f t="shared" si="0"/>
        <v>3066171.17</v>
      </c>
      <c r="G26" s="86"/>
      <c r="H26" s="8"/>
      <c r="K26" s="57"/>
    </row>
    <row r="27" spans="1:11" ht="15" customHeight="1" x14ac:dyDescent="0.25">
      <c r="A27" s="305"/>
      <c r="B27" s="28" t="s">
        <v>2328</v>
      </c>
      <c r="C27" s="14"/>
      <c r="D27" s="121">
        <v>232949.17</v>
      </c>
      <c r="E27" s="148">
        <f t="shared" si="0"/>
        <v>2833222</v>
      </c>
      <c r="G27" s="86"/>
      <c r="H27" s="8"/>
      <c r="K27" s="57"/>
    </row>
    <row r="28" spans="1:11" ht="15" customHeight="1" x14ac:dyDescent="0.25">
      <c r="A28" s="305"/>
      <c r="B28" s="28" t="s">
        <v>52</v>
      </c>
      <c r="C28" s="14"/>
      <c r="D28" s="121">
        <v>294675.98</v>
      </c>
      <c r="E28" s="148">
        <f t="shared" si="0"/>
        <v>2538546.02</v>
      </c>
      <c r="G28" s="86"/>
      <c r="H28" s="8"/>
      <c r="K28" s="57"/>
    </row>
    <row r="29" spans="1:11" ht="15" customHeight="1" x14ac:dyDescent="0.25">
      <c r="A29" s="305"/>
      <c r="B29" s="28" t="s">
        <v>112</v>
      </c>
      <c r="C29" s="14"/>
      <c r="D29" s="121">
        <v>100000</v>
      </c>
      <c r="E29" s="148">
        <f t="shared" si="0"/>
        <v>2438546.02</v>
      </c>
      <c r="G29" s="86"/>
      <c r="H29" s="8"/>
      <c r="K29" s="57"/>
    </row>
    <row r="30" spans="1:11" ht="15" customHeight="1" x14ac:dyDescent="0.25">
      <c r="A30" s="305"/>
      <c r="B30" s="28" t="s">
        <v>112</v>
      </c>
      <c r="C30" s="14"/>
      <c r="D30" s="121">
        <v>100000</v>
      </c>
      <c r="E30" s="148">
        <f t="shared" si="0"/>
        <v>2338546.02</v>
      </c>
      <c r="G30" s="86"/>
      <c r="H30" s="8"/>
      <c r="K30" s="57"/>
    </row>
    <row r="31" spans="1:11" ht="15" customHeight="1" x14ac:dyDescent="0.25">
      <c r="A31" s="305"/>
      <c r="B31" s="28" t="s">
        <v>2764</v>
      </c>
      <c r="C31" s="14"/>
      <c r="D31" s="121">
        <v>240500</v>
      </c>
      <c r="E31" s="148">
        <f t="shared" si="0"/>
        <v>2098046.02</v>
      </c>
      <c r="G31" s="86"/>
      <c r="H31" s="8"/>
      <c r="K31" s="57"/>
    </row>
    <row r="32" spans="1:11" ht="15" customHeight="1" x14ac:dyDescent="0.25">
      <c r="A32" s="305"/>
      <c r="B32" s="28"/>
      <c r="C32" s="14"/>
      <c r="D32" s="121"/>
      <c r="E32" s="148">
        <f t="shared" si="0"/>
        <v>2098046.02</v>
      </c>
      <c r="G32" s="57"/>
      <c r="H32"/>
    </row>
    <row r="33" spans="1:11" ht="15" customHeight="1" x14ac:dyDescent="0.25">
      <c r="A33" s="305"/>
      <c r="B33" s="28"/>
      <c r="C33" s="14"/>
      <c r="D33" s="121"/>
      <c r="E33" s="148">
        <f t="shared" si="0"/>
        <v>2098046.02</v>
      </c>
      <c r="G33" s="57"/>
      <c r="H33"/>
    </row>
    <row r="34" spans="1:11" ht="15" customHeight="1" x14ac:dyDescent="0.25">
      <c r="A34" s="305"/>
      <c r="B34" s="28"/>
      <c r="C34" s="14"/>
      <c r="D34" s="121"/>
      <c r="E34" s="148">
        <f t="shared" si="0"/>
        <v>2098046.02</v>
      </c>
      <c r="G34" s="57"/>
      <c r="H34"/>
    </row>
    <row r="35" spans="1:11" ht="15" customHeight="1" x14ac:dyDescent="0.25">
      <c r="A35" s="305"/>
      <c r="B35" s="28"/>
      <c r="C35" s="14"/>
      <c r="D35" s="121"/>
      <c r="E35" s="148">
        <f t="shared" si="0"/>
        <v>2098046.02</v>
      </c>
      <c r="G35" s="57"/>
      <c r="H35"/>
    </row>
    <row r="36" spans="1:11" ht="15" customHeight="1" x14ac:dyDescent="0.25">
      <c r="A36" s="305"/>
      <c r="B36" s="126"/>
      <c r="E36" s="148">
        <f t="shared" si="0"/>
        <v>2098046.02</v>
      </c>
      <c r="G36" s="57"/>
      <c r="H36"/>
    </row>
    <row r="37" spans="1:11" ht="15" customHeight="1" x14ac:dyDescent="0.25">
      <c r="A37" s="305"/>
      <c r="B37" s="231" t="s">
        <v>6</v>
      </c>
      <c r="C37" s="192"/>
      <c r="D37" s="193"/>
      <c r="E37" s="148">
        <f t="shared" si="0"/>
        <v>2098046.02</v>
      </c>
      <c r="G37" s="57"/>
      <c r="H37"/>
    </row>
    <row r="38" spans="1:11" ht="15" customHeight="1" x14ac:dyDescent="0.25">
      <c r="A38" s="305"/>
      <c r="B38" s="28" t="s">
        <v>207</v>
      </c>
      <c r="C38" s="14">
        <v>80000</v>
      </c>
      <c r="D38" s="121"/>
      <c r="E38" s="148">
        <f t="shared" si="0"/>
        <v>2178046.02</v>
      </c>
      <c r="G38" s="57"/>
      <c r="H38"/>
    </row>
    <row r="39" spans="1:11" ht="15" customHeight="1" x14ac:dyDescent="0.25">
      <c r="A39" s="305"/>
      <c r="B39" s="28" t="s">
        <v>2767</v>
      </c>
      <c r="C39" s="14">
        <v>3000000</v>
      </c>
      <c r="D39" s="121"/>
      <c r="E39" s="148">
        <f t="shared" si="0"/>
        <v>5178046.0199999996</v>
      </c>
      <c r="G39" s="57"/>
      <c r="H39"/>
    </row>
    <row r="40" spans="1:11" ht="15" customHeight="1" x14ac:dyDescent="0.25">
      <c r="A40" s="305"/>
      <c r="B40" s="28" t="s">
        <v>200</v>
      </c>
      <c r="C40" s="14"/>
      <c r="D40" s="121">
        <v>150000</v>
      </c>
      <c r="E40" s="148">
        <f t="shared" si="0"/>
        <v>5028046.0199999996</v>
      </c>
      <c r="G40" s="86"/>
      <c r="H40" s="8"/>
      <c r="K40" s="57"/>
    </row>
    <row r="41" spans="1:11" ht="15" customHeight="1" x14ac:dyDescent="0.25">
      <c r="A41" s="305"/>
      <c r="B41" s="28" t="s">
        <v>555</v>
      </c>
      <c r="C41" s="14"/>
      <c r="D41" s="121">
        <v>500000</v>
      </c>
      <c r="E41" s="148">
        <f t="shared" si="0"/>
        <v>4528046.0199999996</v>
      </c>
      <c r="G41" s="86"/>
      <c r="H41" s="8"/>
      <c r="K41" s="57"/>
    </row>
    <row r="42" spans="1:11" ht="15" customHeight="1" x14ac:dyDescent="0.25">
      <c r="A42" s="305"/>
      <c r="B42" s="28" t="s">
        <v>2769</v>
      </c>
      <c r="C42" s="14"/>
      <c r="D42" s="121">
        <v>300000</v>
      </c>
      <c r="E42" s="148">
        <f t="shared" si="0"/>
        <v>4228046.0199999996</v>
      </c>
      <c r="G42" s="86"/>
      <c r="H42" s="8"/>
      <c r="I42" s="28" t="s">
        <v>2768</v>
      </c>
      <c r="K42" s="57"/>
    </row>
    <row r="43" spans="1:11" ht="15" customHeight="1" x14ac:dyDescent="0.25">
      <c r="A43" s="305"/>
      <c r="B43" s="28" t="s">
        <v>2770</v>
      </c>
      <c r="C43" s="14"/>
      <c r="D43" s="121">
        <v>1000000</v>
      </c>
      <c r="E43" s="148">
        <f t="shared" si="0"/>
        <v>3228046.0199999996</v>
      </c>
      <c r="G43" s="86"/>
      <c r="H43" s="8"/>
      <c r="K43" s="57"/>
    </row>
    <row r="44" spans="1:11" ht="15" customHeight="1" x14ac:dyDescent="0.25">
      <c r="A44" s="305"/>
      <c r="B44" s="28" t="s">
        <v>2771</v>
      </c>
      <c r="C44" s="14"/>
      <c r="D44" s="121">
        <v>1000000</v>
      </c>
      <c r="E44" s="148">
        <f t="shared" si="0"/>
        <v>2228046.0199999996</v>
      </c>
      <c r="G44" s="86"/>
      <c r="H44" s="8"/>
      <c r="K44" s="57"/>
    </row>
    <row r="45" spans="1:11" ht="15" customHeight="1" x14ac:dyDescent="0.25">
      <c r="A45" s="305"/>
      <c r="B45" s="28" t="s">
        <v>2771</v>
      </c>
      <c r="C45" s="14"/>
      <c r="D45" s="121">
        <v>2000000</v>
      </c>
      <c r="E45" s="148">
        <f t="shared" si="0"/>
        <v>228046.01999999955</v>
      </c>
      <c r="G45" s="86"/>
      <c r="H45" s="8"/>
      <c r="K45" s="57"/>
    </row>
    <row r="46" spans="1:11" ht="15" customHeight="1" x14ac:dyDescent="0.25">
      <c r="A46" s="305"/>
      <c r="B46" s="28" t="s">
        <v>72</v>
      </c>
      <c r="C46" s="14"/>
      <c r="D46" s="121">
        <v>56000</v>
      </c>
      <c r="E46" s="148">
        <f t="shared" si="0"/>
        <v>172046.01999999955</v>
      </c>
      <c r="G46" s="86"/>
      <c r="H46" s="8"/>
      <c r="K46" s="57"/>
    </row>
    <row r="47" spans="1:11" ht="15" customHeight="1" x14ac:dyDescent="0.25">
      <c r="A47" s="305"/>
      <c r="B47" s="272" t="s">
        <v>97</v>
      </c>
      <c r="C47" s="14"/>
      <c r="D47" s="121">
        <v>286001</v>
      </c>
      <c r="E47" s="148">
        <f t="shared" si="0"/>
        <v>-113954.98000000045</v>
      </c>
      <c r="G47" s="86"/>
      <c r="H47" s="8"/>
      <c r="K47" s="57"/>
    </row>
    <row r="48" spans="1:11" ht="15" customHeight="1" x14ac:dyDescent="0.25">
      <c r="A48" s="305"/>
      <c r="B48" s="28"/>
      <c r="C48" s="14"/>
      <c r="D48" s="121"/>
      <c r="E48" s="148">
        <f t="shared" si="0"/>
        <v>-113954.98000000045</v>
      </c>
      <c r="G48" s="86"/>
      <c r="H48" s="8"/>
      <c r="K48" s="57"/>
    </row>
    <row r="49" spans="1:11" ht="15" customHeight="1" x14ac:dyDescent="0.25">
      <c r="A49" s="305"/>
      <c r="B49" s="28"/>
      <c r="C49" s="14"/>
      <c r="D49" s="121"/>
      <c r="E49" s="148">
        <f t="shared" si="0"/>
        <v>-113954.98000000045</v>
      </c>
      <c r="G49" s="86"/>
      <c r="H49" s="8"/>
      <c r="K49" s="57"/>
    </row>
    <row r="50" spans="1:11" ht="15" customHeight="1" x14ac:dyDescent="0.25">
      <c r="A50" s="305"/>
      <c r="B50" s="28"/>
      <c r="C50" s="14"/>
      <c r="D50" s="121"/>
      <c r="E50" s="148">
        <f t="shared" si="0"/>
        <v>-113954.98000000045</v>
      </c>
      <c r="G50" s="86"/>
      <c r="H50" s="8"/>
      <c r="K50" s="57"/>
    </row>
    <row r="51" spans="1:11" ht="15" customHeight="1" x14ac:dyDescent="0.25">
      <c r="A51" s="305"/>
      <c r="B51" s="28"/>
      <c r="C51" s="14"/>
      <c r="D51" s="121"/>
      <c r="E51" s="148">
        <f t="shared" si="0"/>
        <v>-113954.98000000045</v>
      </c>
      <c r="G51" s="86"/>
      <c r="H51" s="8"/>
      <c r="K51" s="57"/>
    </row>
    <row r="52" spans="1:11" ht="15" customHeight="1" x14ac:dyDescent="0.25">
      <c r="A52" s="305"/>
      <c r="B52" s="231" t="s">
        <v>2417</v>
      </c>
      <c r="C52" s="192"/>
      <c r="D52" s="193"/>
      <c r="E52" s="148">
        <f t="shared" si="0"/>
        <v>-113954.98000000045</v>
      </c>
      <c r="G52" s="86"/>
      <c r="H52" s="8"/>
      <c r="K52" s="57"/>
    </row>
    <row r="53" spans="1:11" ht="15" customHeight="1" x14ac:dyDescent="0.25">
      <c r="A53" s="305"/>
      <c r="B53" s="28"/>
      <c r="C53" s="14"/>
      <c r="D53" s="18"/>
      <c r="E53" s="148">
        <f t="shared" si="0"/>
        <v>-113954.98000000045</v>
      </c>
      <c r="G53" s="86"/>
      <c r="H53" s="8"/>
      <c r="K53" s="57"/>
    </row>
    <row r="54" spans="1:11" ht="15" customHeight="1" x14ac:dyDescent="0.25">
      <c r="A54" s="305"/>
      <c r="B54" s="28"/>
      <c r="C54" s="14"/>
      <c r="D54" s="18"/>
      <c r="E54" s="148">
        <f t="shared" si="0"/>
        <v>-113954.98000000045</v>
      </c>
      <c r="G54" s="86"/>
      <c r="H54" s="8"/>
      <c r="K54" s="57"/>
    </row>
    <row r="55" spans="1:11" ht="15" customHeight="1" x14ac:dyDescent="0.25">
      <c r="A55" s="305"/>
      <c r="B55" s="28"/>
      <c r="C55" s="14"/>
      <c r="D55" s="121"/>
      <c r="E55" s="148">
        <f t="shared" si="0"/>
        <v>-113954.98000000045</v>
      </c>
      <c r="G55" s="86"/>
      <c r="H55" s="8"/>
      <c r="K55" s="57"/>
    </row>
    <row r="56" spans="1:11" s="1" customFormat="1" ht="15" customHeight="1" x14ac:dyDescent="0.25">
      <c r="A56" s="10"/>
      <c r="E56" s="86"/>
      <c r="F56"/>
      <c r="G56" s="13"/>
    </row>
    <row r="57" spans="1:11" s="1" customFormat="1" ht="15" customHeight="1" thickBot="1" x14ac:dyDescent="0.3">
      <c r="A57" s="10"/>
      <c r="E57" s="237"/>
      <c r="F57"/>
      <c r="G57" s="13"/>
    </row>
    <row r="58" spans="1:11" s="1" customFormat="1" ht="15" customHeight="1" x14ac:dyDescent="0.25">
      <c r="A58" s="27" t="s">
        <v>2739</v>
      </c>
      <c r="B58" s="98"/>
      <c r="C58" s="98"/>
      <c r="D58" s="179"/>
      <c r="E58" s="100"/>
      <c r="F58"/>
      <c r="G58" s="57"/>
    </row>
    <row r="59" spans="1:11" s="1" customFormat="1" ht="15" customHeight="1" x14ac:dyDescent="0.25">
      <c r="A59" s="308" t="s">
        <v>9</v>
      </c>
      <c r="B59" s="238" t="s">
        <v>538</v>
      </c>
      <c r="C59" s="236">
        <v>90186.97</v>
      </c>
      <c r="D59" s="9"/>
      <c r="E59" s="236">
        <f>+C59-D59</f>
        <v>90186.97</v>
      </c>
      <c r="F59"/>
      <c r="G59" s="57"/>
    </row>
    <row r="60" spans="1:11" s="1" customFormat="1" ht="15" customHeight="1" x14ac:dyDescent="0.25">
      <c r="A60" s="308"/>
      <c r="B60" s="271" t="s">
        <v>2776</v>
      </c>
      <c r="C60" s="236">
        <v>120000</v>
      </c>
      <c r="D60" s="9">
        <v>0</v>
      </c>
      <c r="E60" s="236">
        <f>+E59+C60-D60</f>
        <v>210186.97</v>
      </c>
      <c r="F60"/>
      <c r="G60" s="57"/>
    </row>
    <row r="61" spans="1:11" s="1" customFormat="1" ht="15" customHeight="1" x14ac:dyDescent="0.25">
      <c r="A61" s="308"/>
      <c r="B61" s="271" t="s">
        <v>1250</v>
      </c>
      <c r="C61" s="236">
        <v>170000</v>
      </c>
      <c r="D61" s="9"/>
      <c r="E61" s="236">
        <f t="shared" ref="E61:E73" si="1">+E60+C61-D61</f>
        <v>380186.97</v>
      </c>
      <c r="F61"/>
      <c r="G61" s="57"/>
    </row>
    <row r="62" spans="1:11" s="1" customFormat="1" ht="15" customHeight="1" x14ac:dyDescent="0.25">
      <c r="A62" s="308"/>
      <c r="B62" s="269" t="s">
        <v>2777</v>
      </c>
      <c r="C62" s="236"/>
      <c r="D62" s="9">
        <v>105000</v>
      </c>
      <c r="E62" s="236">
        <f t="shared" si="1"/>
        <v>275186.96999999997</v>
      </c>
      <c r="F62"/>
      <c r="G62" s="57"/>
    </row>
    <row r="63" spans="1:11" s="1" customFormat="1" ht="15" customHeight="1" x14ac:dyDescent="0.25">
      <c r="A63" s="308"/>
      <c r="B63" s="270" t="s">
        <v>2778</v>
      </c>
      <c r="C63" s="236"/>
      <c r="D63" s="9">
        <v>15000</v>
      </c>
      <c r="E63" s="236">
        <f t="shared" si="1"/>
        <v>260186.96999999997</v>
      </c>
      <c r="F63"/>
      <c r="G63" s="57"/>
    </row>
    <row r="64" spans="1:11" s="1" customFormat="1" ht="15" customHeight="1" x14ac:dyDescent="0.25">
      <c r="A64" s="308"/>
      <c r="B64" s="271" t="s">
        <v>2779</v>
      </c>
      <c r="C64" s="236"/>
      <c r="D64" s="9">
        <v>2000</v>
      </c>
      <c r="E64" s="236">
        <f t="shared" si="1"/>
        <v>258186.96999999997</v>
      </c>
      <c r="F64"/>
      <c r="G64" s="57"/>
    </row>
    <row r="65" spans="1:8" s="1" customFormat="1" ht="15" customHeight="1" x14ac:dyDescent="0.25">
      <c r="A65" s="308"/>
      <c r="B65" s="238" t="s">
        <v>2780</v>
      </c>
      <c r="C65" s="236"/>
      <c r="D65" s="9">
        <v>1600</v>
      </c>
      <c r="E65" s="236">
        <f t="shared" si="1"/>
        <v>256586.96999999997</v>
      </c>
      <c r="F65"/>
      <c r="G65" s="57"/>
    </row>
    <row r="66" spans="1:8" s="1" customFormat="1" ht="15" customHeight="1" x14ac:dyDescent="0.25">
      <c r="A66" s="308"/>
      <c r="B66" s="238" t="s">
        <v>2781</v>
      </c>
      <c r="C66" s="236"/>
      <c r="D66" s="9">
        <v>1000</v>
      </c>
      <c r="E66" s="236">
        <f t="shared" si="1"/>
        <v>255586.96999999997</v>
      </c>
      <c r="F66"/>
      <c r="G66" s="57"/>
    </row>
    <row r="67" spans="1:8" s="1" customFormat="1" ht="15" customHeight="1" x14ac:dyDescent="0.25">
      <c r="A67" s="308"/>
      <c r="B67" s="269" t="s">
        <v>2782</v>
      </c>
      <c r="C67" s="236"/>
      <c r="D67" s="9">
        <v>2000</v>
      </c>
      <c r="E67" s="236">
        <f t="shared" si="1"/>
        <v>253586.96999999997</v>
      </c>
      <c r="F67"/>
      <c r="G67" s="57"/>
    </row>
    <row r="68" spans="1:8" s="1" customFormat="1" ht="15" customHeight="1" x14ac:dyDescent="0.25">
      <c r="A68" s="308"/>
      <c r="B68" s="238" t="s">
        <v>2783</v>
      </c>
      <c r="C68" s="236"/>
      <c r="D68" s="9">
        <v>3000</v>
      </c>
      <c r="E68" s="236">
        <f t="shared" si="1"/>
        <v>250586.96999999997</v>
      </c>
      <c r="F68"/>
      <c r="G68" s="57"/>
    </row>
    <row r="69" spans="1:8" s="1" customFormat="1" ht="15" customHeight="1" x14ac:dyDescent="0.25">
      <c r="A69" s="308"/>
      <c r="B69" s="278" t="s">
        <v>2807</v>
      </c>
      <c r="C69" s="236"/>
      <c r="D69" s="9">
        <v>100</v>
      </c>
      <c r="E69" s="236">
        <f t="shared" si="1"/>
        <v>250486.96999999997</v>
      </c>
      <c r="F69"/>
      <c r="G69" s="57"/>
    </row>
    <row r="70" spans="1:8" s="1" customFormat="1" ht="15" customHeight="1" x14ac:dyDescent="0.25">
      <c r="A70" s="308"/>
      <c r="B70" s="238" t="s">
        <v>2808</v>
      </c>
      <c r="C70" s="236"/>
      <c r="D70" s="9">
        <v>870</v>
      </c>
      <c r="E70" s="236">
        <f t="shared" si="1"/>
        <v>249616.96999999997</v>
      </c>
      <c r="F70"/>
      <c r="G70" s="57"/>
    </row>
    <row r="71" spans="1:8" s="1" customFormat="1" ht="15" customHeight="1" x14ac:dyDescent="0.25">
      <c r="A71" s="308"/>
      <c r="B71" s="238" t="s">
        <v>2809</v>
      </c>
      <c r="C71" s="236"/>
      <c r="D71" s="9">
        <v>5000</v>
      </c>
      <c r="E71" s="236">
        <f t="shared" si="1"/>
        <v>244616.96999999997</v>
      </c>
      <c r="F71"/>
      <c r="G71" s="57"/>
    </row>
    <row r="72" spans="1:8" s="1" customFormat="1" ht="15" customHeight="1" x14ac:dyDescent="0.25">
      <c r="A72" s="308"/>
      <c r="B72" s="238" t="s">
        <v>2810</v>
      </c>
      <c r="C72" s="236"/>
      <c r="D72" s="9">
        <v>3920</v>
      </c>
      <c r="E72" s="236">
        <f t="shared" si="1"/>
        <v>240696.96999999997</v>
      </c>
      <c r="F72"/>
      <c r="G72" s="57"/>
    </row>
    <row r="73" spans="1:8" s="1" customFormat="1" ht="15" customHeight="1" x14ac:dyDescent="0.25">
      <c r="A73" s="308"/>
      <c r="B73" s="257"/>
      <c r="C73" s="9"/>
      <c r="D73" s="9"/>
      <c r="E73" s="236">
        <f t="shared" si="1"/>
        <v>240696.96999999997</v>
      </c>
      <c r="F73"/>
      <c r="G73" s="57">
        <v>240696.97</v>
      </c>
      <c r="H73" s="1">
        <f>G73-E73</f>
        <v>0</v>
      </c>
    </row>
    <row r="74" spans="1:8" s="1" customFormat="1" ht="15" customHeight="1" x14ac:dyDescent="0.25">
      <c r="A74"/>
      <c r="B74"/>
      <c r="C74" s="15"/>
      <c r="D74" s="239"/>
      <c r="E74" s="239"/>
      <c r="F74"/>
      <c r="G74"/>
    </row>
    <row r="75" spans="1:8" s="1" customFormat="1" ht="15" customHeight="1" thickBot="1" x14ac:dyDescent="0.3">
      <c r="A75" s="99" t="s">
        <v>2739</v>
      </c>
      <c r="B75" s="96"/>
      <c r="C75" s="96"/>
      <c r="D75" s="96"/>
      <c r="E75" s="96"/>
      <c r="F75"/>
      <c r="G75"/>
      <c r="H75" s="8"/>
    </row>
    <row r="76" spans="1:8" s="1" customFormat="1" ht="15" customHeight="1" x14ac:dyDescent="0.25">
      <c r="A76" s="294"/>
      <c r="B76" s="28" t="s">
        <v>674</v>
      </c>
      <c r="C76" s="9" t="s">
        <v>2784</v>
      </c>
      <c r="D76" s="9"/>
      <c r="E76" s="236">
        <v>41000</v>
      </c>
      <c r="F76"/>
      <c r="G76"/>
      <c r="H76" s="8"/>
    </row>
    <row r="77" spans="1:8" s="1" customFormat="1" ht="15" customHeight="1" x14ac:dyDescent="0.25">
      <c r="A77" s="294"/>
      <c r="B77" s="28"/>
      <c r="C77" s="9"/>
      <c r="D77" s="9"/>
      <c r="E77" s="236"/>
      <c r="F77"/>
      <c r="G77"/>
      <c r="H77" s="8"/>
    </row>
    <row r="78" spans="1:8" s="1" customFormat="1" ht="15" customHeight="1" x14ac:dyDescent="0.25">
      <c r="A78" s="294"/>
      <c r="B78" s="28"/>
      <c r="C78" s="9"/>
      <c r="D78" s="9"/>
      <c r="E78" s="236"/>
      <c r="F78"/>
      <c r="G78"/>
      <c r="H78" s="8"/>
    </row>
    <row r="79" spans="1:8" s="1" customFormat="1" ht="15" customHeight="1" x14ac:dyDescent="0.25">
      <c r="A79" s="294"/>
      <c r="B79" s="28"/>
      <c r="C79" s="9"/>
      <c r="D79" s="9"/>
      <c r="E79" s="236"/>
      <c r="F79"/>
      <c r="G79"/>
      <c r="H79" s="8"/>
    </row>
    <row r="80" spans="1:8" s="1" customFormat="1" ht="15" customHeight="1" x14ac:dyDescent="0.25">
      <c r="A80"/>
      <c r="B80" s="28"/>
      <c r="C80" s="18"/>
      <c r="D80" s="18"/>
      <c r="E80" s="18"/>
      <c r="F80"/>
      <c r="G80"/>
      <c r="H80" s="8"/>
    </row>
    <row r="81" spans="1:9" s="1" customFormat="1" ht="15" customHeight="1" thickBot="1" x14ac:dyDescent="0.3">
      <c r="A81"/>
      <c r="B81"/>
      <c r="C81" s="15"/>
      <c r="D81" s="15"/>
      <c r="E81" s="15"/>
      <c r="F81"/>
    </row>
    <row r="82" spans="1:9" s="1" customFormat="1" ht="15" customHeight="1" thickBot="1" x14ac:dyDescent="0.3">
      <c r="A82"/>
      <c r="B82" s="97" t="s">
        <v>1867</v>
      </c>
      <c r="C82" s="93"/>
      <c r="D82" s="93"/>
      <c r="E82" s="94"/>
      <c r="F82"/>
      <c r="G82" s="31" t="s">
        <v>11</v>
      </c>
      <c r="H82" s="32"/>
    </row>
    <row r="83" spans="1:9" s="1" customFormat="1" ht="15" customHeight="1" x14ac:dyDescent="0.25">
      <c r="A83"/>
      <c r="B83" s="3" t="s">
        <v>1905</v>
      </c>
      <c r="C83" s="9">
        <v>937.09</v>
      </c>
      <c r="D83" s="240"/>
      <c r="E83" s="241">
        <f>+C83-D83</f>
        <v>937.09</v>
      </c>
      <c r="F83"/>
      <c r="G83" s="4" t="s">
        <v>12</v>
      </c>
      <c r="H83" s="9">
        <v>937.09</v>
      </c>
    </row>
    <row r="84" spans="1:9" s="1" customFormat="1" ht="15" customHeight="1" x14ac:dyDescent="0.25">
      <c r="A84"/>
      <c r="B84" s="5" t="s">
        <v>1906</v>
      </c>
      <c r="C84" s="9">
        <v>602.54</v>
      </c>
      <c r="D84" s="236"/>
      <c r="E84" s="242">
        <f t="shared" ref="E84:E88" si="2">+C84-D84+E83</f>
        <v>1539.63</v>
      </c>
      <c r="F84"/>
      <c r="G84" s="4" t="s">
        <v>13</v>
      </c>
      <c r="H84" s="9">
        <v>602.54</v>
      </c>
    </row>
    <row r="85" spans="1:9" s="1" customFormat="1" ht="15" customHeight="1" x14ac:dyDescent="0.25">
      <c r="A85"/>
      <c r="B85" s="5" t="s">
        <v>1907</v>
      </c>
      <c r="C85" s="9">
        <v>2522.2199999999998</v>
      </c>
      <c r="D85" s="236"/>
      <c r="E85" s="242">
        <f t="shared" si="2"/>
        <v>4061.85</v>
      </c>
      <c r="F85"/>
      <c r="G85" s="4" t="s">
        <v>14</v>
      </c>
      <c r="H85" s="9">
        <v>2522.2199999999998</v>
      </c>
    </row>
    <row r="86" spans="1:9" s="1" customFormat="1" ht="15" customHeight="1" x14ac:dyDescent="0.25">
      <c r="A86"/>
      <c r="B86" s="28"/>
      <c r="C86" s="18"/>
      <c r="D86" s="18"/>
      <c r="E86" s="242">
        <f t="shared" si="2"/>
        <v>4061.85</v>
      </c>
      <c r="F86"/>
      <c r="G86" s="6" t="s">
        <v>8</v>
      </c>
      <c r="H86" s="9">
        <f>SUM(H83:H85)</f>
        <v>4061.85</v>
      </c>
    </row>
    <row r="87" spans="1:9" s="1" customFormat="1" ht="15" customHeight="1" x14ac:dyDescent="0.25">
      <c r="A87"/>
      <c r="B87" s="243"/>
      <c r="C87" s="45"/>
      <c r="D87" s="18"/>
      <c r="E87" s="242">
        <f t="shared" si="2"/>
        <v>4061.85</v>
      </c>
      <c r="F87"/>
    </row>
    <row r="88" spans="1:9" s="1" customFormat="1" x14ac:dyDescent="0.25">
      <c r="A88"/>
      <c r="B88" s="243"/>
      <c r="C88" s="43"/>
      <c r="D88" s="45"/>
      <c r="E88" s="242">
        <f t="shared" si="2"/>
        <v>4061.85</v>
      </c>
      <c r="F88"/>
      <c r="G88"/>
      <c r="H88" s="244">
        <f>+H86-E88</f>
        <v>0</v>
      </c>
    </row>
    <row r="89" spans="1:9" s="1" customFormat="1" x14ac:dyDescent="0.25">
      <c r="A89"/>
      <c r="B89"/>
      <c r="C89" s="13"/>
      <c r="D89" s="15"/>
      <c r="E89" s="15"/>
      <c r="F89"/>
      <c r="G89" s="13"/>
    </row>
    <row r="90" spans="1:9" s="1" customFormat="1" x14ac:dyDescent="0.25">
      <c r="A90"/>
      <c r="B90"/>
      <c r="C90" s="13"/>
      <c r="D90" s="15"/>
      <c r="E90" s="15"/>
      <c r="F90"/>
      <c r="G90" s="13"/>
    </row>
    <row r="91" spans="1:9" s="1" customFormat="1" x14ac:dyDescent="0.25">
      <c r="A91"/>
      <c r="B91"/>
      <c r="C91" s="13"/>
      <c r="D91" s="15"/>
      <c r="E91" s="15"/>
      <c r="F91"/>
      <c r="G91" s="13"/>
    </row>
    <row r="92" spans="1:9" s="1" customFormat="1" x14ac:dyDescent="0.25">
      <c r="A92"/>
      <c r="B92"/>
      <c r="C92" s="13"/>
      <c r="D92" s="15"/>
      <c r="E92" s="15"/>
      <c r="F92"/>
      <c r="G92"/>
    </row>
    <row r="93" spans="1:9" s="1" customFormat="1" x14ac:dyDescent="0.25">
      <c r="A93"/>
      <c r="B93"/>
      <c r="C93" s="13"/>
      <c r="D93" s="15"/>
      <c r="E93" s="15"/>
      <c r="F93"/>
      <c r="G93"/>
    </row>
    <row r="94" spans="1:9" s="1" customFormat="1" x14ac:dyDescent="0.25">
      <c r="A94"/>
      <c r="B94"/>
      <c r="C94" s="13"/>
      <c r="D94" s="15"/>
      <c r="E94" s="15"/>
      <c r="F94"/>
      <c r="G94"/>
      <c r="I94"/>
    </row>
  </sheetData>
  <mergeCells count="4">
    <mergeCell ref="A2:E2"/>
    <mergeCell ref="A4:A55"/>
    <mergeCell ref="A59:A73"/>
    <mergeCell ref="A76:A79"/>
  </mergeCells>
  <pageMargins left="0.11811023622047245" right="0.19685039370078741" top="0.15748031496062992" bottom="0.15748031496062992" header="0.31496062992125984" footer="0.31496062992125984"/>
  <pageSetup paperSize="9" scale="75" orientation="portrait" verticalDpi="0" r:id="rId1"/>
  <colBreaks count="1" manualBreakCount="1">
    <brk id="5" max="1048575" man="1"/>
  </col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79D30-7F54-4B19-B40E-3E2A4047DFA6}">
  <sheetPr>
    <pageSetUpPr fitToPage="1"/>
  </sheetPr>
  <dimension ref="A1:K111"/>
  <sheetViews>
    <sheetView topLeftCell="A74" zoomScaleNormal="100" workbookViewId="0">
      <selection activeCell="E90" sqref="E90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2785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2786</v>
      </c>
      <c r="C4" s="148">
        <v>-215399.1</v>
      </c>
      <c r="D4" s="148"/>
      <c r="E4" s="148">
        <f>+C4-D4</f>
        <v>-215399.1</v>
      </c>
      <c r="G4" s="4" t="s">
        <v>4</v>
      </c>
      <c r="H4" s="148">
        <v>911517.26</v>
      </c>
      <c r="I4" s="13"/>
    </row>
    <row r="5" spans="1:11" ht="15" customHeight="1" x14ac:dyDescent="0.25">
      <c r="A5" s="305"/>
      <c r="B5" s="4" t="s">
        <v>2787</v>
      </c>
      <c r="C5" s="148">
        <v>86438.69</v>
      </c>
      <c r="D5" s="148"/>
      <c r="E5" s="148">
        <f>+E4+C5-D5</f>
        <v>-128960.41</v>
      </c>
      <c r="G5" s="4" t="s">
        <v>5</v>
      </c>
      <c r="H5" s="148">
        <v>3082457.56</v>
      </c>
      <c r="I5" s="13"/>
    </row>
    <row r="6" spans="1:11" ht="15" customHeight="1" x14ac:dyDescent="0.25">
      <c r="A6" s="305"/>
      <c r="B6" s="4" t="s">
        <v>2788</v>
      </c>
      <c r="C6" s="258">
        <v>8104.72</v>
      </c>
      <c r="D6" s="250"/>
      <c r="E6" s="148">
        <f t="shared" ref="E6:E69" si="0">+E5+C6-D6</f>
        <v>-120855.69</v>
      </c>
      <c r="G6" s="4" t="s">
        <v>6</v>
      </c>
      <c r="H6" s="258">
        <v>2047483.44</v>
      </c>
      <c r="I6" s="13"/>
    </row>
    <row r="7" spans="1:11" ht="15" customHeight="1" x14ac:dyDescent="0.25">
      <c r="A7" s="305"/>
      <c r="B7" s="4" t="s">
        <v>2789</v>
      </c>
      <c r="C7" s="45">
        <v>5256.96</v>
      </c>
      <c r="D7" s="45"/>
      <c r="E7" s="148">
        <f t="shared" si="0"/>
        <v>-115598.73</v>
      </c>
      <c r="G7" s="4" t="s">
        <v>7</v>
      </c>
      <c r="H7" s="45">
        <v>6850.29</v>
      </c>
      <c r="I7" s="13"/>
    </row>
    <row r="8" spans="1:11" ht="15" customHeight="1" x14ac:dyDescent="0.25">
      <c r="A8" s="305"/>
      <c r="B8" s="4" t="s">
        <v>2790</v>
      </c>
      <c r="C8" s="34">
        <v>657.53</v>
      </c>
      <c r="D8" s="34"/>
      <c r="E8" s="148">
        <f t="shared" si="0"/>
        <v>-114941.2</v>
      </c>
      <c r="G8" s="4" t="s">
        <v>15</v>
      </c>
      <c r="H8" s="34">
        <v>5000657.53</v>
      </c>
      <c r="I8" s="13"/>
    </row>
    <row r="9" spans="1:11" ht="15" customHeight="1" x14ac:dyDescent="0.25">
      <c r="A9" s="305"/>
      <c r="B9" s="4" t="s">
        <v>2791</v>
      </c>
      <c r="C9" s="34">
        <v>986.22</v>
      </c>
      <c r="D9" s="34"/>
      <c r="E9" s="148">
        <f t="shared" si="0"/>
        <v>-113954.98</v>
      </c>
      <c r="G9" s="4" t="s">
        <v>16</v>
      </c>
      <c r="H9" s="34">
        <v>296773.59999999998</v>
      </c>
      <c r="I9" s="13"/>
    </row>
    <row r="10" spans="1:11" ht="15" customHeight="1" x14ac:dyDescent="0.25">
      <c r="A10" s="305"/>
      <c r="B10" s="231" t="s">
        <v>5</v>
      </c>
      <c r="C10" s="192"/>
      <c r="D10" s="193"/>
      <c r="E10" s="148">
        <f t="shared" si="0"/>
        <v>-113954.98</v>
      </c>
      <c r="G10" s="6" t="s">
        <v>8</v>
      </c>
      <c r="H10" s="7">
        <f>SUM(H4:H9)</f>
        <v>11345739.68</v>
      </c>
      <c r="J10" s="57"/>
    </row>
    <row r="11" spans="1:11" ht="15" customHeight="1" x14ac:dyDescent="0.25">
      <c r="A11" s="305"/>
      <c r="B11" s="277" t="s">
        <v>345</v>
      </c>
      <c r="C11" s="14"/>
      <c r="D11" s="121">
        <v>1000000</v>
      </c>
      <c r="E11" s="148">
        <f t="shared" si="0"/>
        <v>-1113954.98</v>
      </c>
      <c r="G11" s="86"/>
      <c r="H11" s="8"/>
      <c r="J11" s="57"/>
    </row>
    <row r="12" spans="1:11" ht="15" customHeight="1" x14ac:dyDescent="0.25">
      <c r="A12" s="305"/>
      <c r="B12" s="28" t="s">
        <v>2760</v>
      </c>
      <c r="C12" s="14"/>
      <c r="D12" s="279">
        <v>3981.13</v>
      </c>
      <c r="E12" s="148">
        <f t="shared" si="0"/>
        <v>-1117936.1099999999</v>
      </c>
      <c r="G12" s="86"/>
      <c r="H12" s="8"/>
      <c r="J12" s="57"/>
    </row>
    <row r="13" spans="1:11" ht="15" customHeight="1" x14ac:dyDescent="0.25">
      <c r="A13" s="305"/>
      <c r="B13" s="28"/>
      <c r="C13" s="14"/>
      <c r="D13" s="121"/>
      <c r="E13" s="148">
        <f t="shared" si="0"/>
        <v>-1117936.1099999999</v>
      </c>
      <c r="G13" s="86"/>
      <c r="H13" s="8"/>
      <c r="J13" s="57"/>
    </row>
    <row r="14" spans="1:11" ht="15" customHeight="1" x14ac:dyDescent="0.25">
      <c r="A14" s="305"/>
      <c r="B14" s="231" t="s">
        <v>1827</v>
      </c>
      <c r="C14" s="192"/>
      <c r="D14" s="193"/>
      <c r="E14" s="148">
        <f t="shared" si="0"/>
        <v>-1117936.1099999999</v>
      </c>
      <c r="G14" s="86"/>
      <c r="H14" s="8">
        <f>H10-E77</f>
        <v>0</v>
      </c>
      <c r="K14" s="57"/>
    </row>
    <row r="15" spans="1:11" ht="15" customHeight="1" x14ac:dyDescent="0.25">
      <c r="A15" s="305"/>
      <c r="B15" s="28" t="s">
        <v>2792</v>
      </c>
      <c r="C15" s="14"/>
      <c r="D15" s="121">
        <v>1795</v>
      </c>
      <c r="E15" s="148">
        <f t="shared" si="0"/>
        <v>-1119731.1099999999</v>
      </c>
      <c r="G15" s="86"/>
      <c r="H15" s="8"/>
      <c r="K15" s="57"/>
    </row>
    <row r="16" spans="1:11" ht="15" customHeight="1" x14ac:dyDescent="0.25">
      <c r="A16" s="305"/>
      <c r="B16" s="28" t="s">
        <v>2793</v>
      </c>
      <c r="C16" s="14"/>
      <c r="D16" s="121">
        <v>100000</v>
      </c>
      <c r="E16" s="148">
        <f t="shared" si="0"/>
        <v>-1219731.1099999999</v>
      </c>
      <c r="G16" s="86"/>
      <c r="H16" s="8"/>
      <c r="K16" s="57"/>
    </row>
    <row r="17" spans="1:11" ht="15" customHeight="1" x14ac:dyDescent="0.25">
      <c r="A17" s="305"/>
      <c r="B17" s="28" t="s">
        <v>2794</v>
      </c>
      <c r="C17" s="14"/>
      <c r="D17" s="121">
        <v>71924.5</v>
      </c>
      <c r="E17" s="148">
        <f t="shared" si="0"/>
        <v>-1291655.6099999999</v>
      </c>
      <c r="G17" s="86"/>
      <c r="H17" s="8"/>
      <c r="K17" s="57"/>
    </row>
    <row r="18" spans="1:11" ht="15" customHeight="1" x14ac:dyDescent="0.25">
      <c r="A18" s="305"/>
      <c r="B18" s="28" t="s">
        <v>2795</v>
      </c>
      <c r="C18" s="14"/>
      <c r="D18" s="121">
        <v>2200000</v>
      </c>
      <c r="E18" s="148">
        <f t="shared" si="0"/>
        <v>-3491655.61</v>
      </c>
      <c r="G18" s="86"/>
      <c r="H18" s="8"/>
      <c r="K18" s="57"/>
    </row>
    <row r="19" spans="1:11" ht="15" customHeight="1" x14ac:dyDescent="0.25">
      <c r="A19" s="305"/>
      <c r="B19" s="28" t="s">
        <v>2796</v>
      </c>
      <c r="C19" s="14">
        <v>635.86</v>
      </c>
      <c r="D19" s="121"/>
      <c r="E19" s="148">
        <f t="shared" si="0"/>
        <v>-3491019.75</v>
      </c>
      <c r="G19" s="86"/>
      <c r="H19" s="8"/>
      <c r="K19" s="57"/>
    </row>
    <row r="20" spans="1:11" ht="15" customHeight="1" x14ac:dyDescent="0.25">
      <c r="A20" s="305"/>
      <c r="B20" s="28"/>
      <c r="C20" s="14"/>
      <c r="D20" s="121"/>
      <c r="E20" s="148">
        <f t="shared" si="0"/>
        <v>-3491019.75</v>
      </c>
      <c r="G20" s="86"/>
      <c r="H20" s="8"/>
      <c r="K20" s="57"/>
    </row>
    <row r="21" spans="1:11" ht="15" customHeight="1" x14ac:dyDescent="0.25">
      <c r="A21" s="305"/>
      <c r="B21" s="28"/>
      <c r="C21" s="14"/>
      <c r="D21" s="121"/>
      <c r="E21" s="148">
        <f t="shared" si="0"/>
        <v>-3491019.75</v>
      </c>
      <c r="G21" s="86"/>
      <c r="H21" s="8"/>
      <c r="K21" s="57"/>
    </row>
    <row r="22" spans="1:11" ht="15" customHeight="1" x14ac:dyDescent="0.25">
      <c r="A22" s="305"/>
      <c r="B22" s="126"/>
      <c r="E22" s="148">
        <f t="shared" si="0"/>
        <v>-3491019.75</v>
      </c>
      <c r="G22" s="57"/>
      <c r="H22"/>
    </row>
    <row r="23" spans="1:11" ht="15" customHeight="1" x14ac:dyDescent="0.25">
      <c r="A23" s="305"/>
      <c r="B23" s="231" t="s">
        <v>6</v>
      </c>
      <c r="C23" s="192"/>
      <c r="D23" s="193"/>
      <c r="E23" s="148">
        <f t="shared" si="0"/>
        <v>-3491019.75</v>
      </c>
      <c r="G23" s="57"/>
      <c r="H23"/>
    </row>
    <row r="24" spans="1:11" ht="15" customHeight="1" x14ac:dyDescent="0.25">
      <c r="A24" s="305"/>
      <c r="B24" s="28" t="s">
        <v>254</v>
      </c>
      <c r="C24" s="14">
        <v>500000</v>
      </c>
      <c r="D24" s="121"/>
      <c r="E24" s="148">
        <f t="shared" si="0"/>
        <v>-2991019.75</v>
      </c>
      <c r="G24" s="57"/>
      <c r="H24"/>
    </row>
    <row r="25" spans="1:11" ht="15" customHeight="1" x14ac:dyDescent="0.25">
      <c r="A25" s="305"/>
      <c r="B25" s="28" t="s">
        <v>254</v>
      </c>
      <c r="C25" s="14">
        <v>1000000</v>
      </c>
      <c r="D25" s="121"/>
      <c r="E25" s="148">
        <f t="shared" si="0"/>
        <v>-1991019.75</v>
      </c>
      <c r="G25" s="57"/>
      <c r="H25"/>
    </row>
    <row r="26" spans="1:11" ht="15" customHeight="1" x14ac:dyDescent="0.25">
      <c r="A26" s="305"/>
      <c r="B26" s="28" t="s">
        <v>2811</v>
      </c>
      <c r="C26" s="14"/>
      <c r="D26" s="121">
        <v>2000000</v>
      </c>
      <c r="E26" s="148">
        <f t="shared" si="0"/>
        <v>-3991019.75</v>
      </c>
      <c r="G26" s="57"/>
      <c r="H26"/>
    </row>
    <row r="27" spans="1:11" ht="15" customHeight="1" x14ac:dyDescent="0.25">
      <c r="A27" s="305"/>
      <c r="B27" s="28" t="s">
        <v>2797</v>
      </c>
      <c r="C27" s="14"/>
      <c r="D27" s="121">
        <v>16000</v>
      </c>
      <c r="E27" s="148">
        <f t="shared" si="0"/>
        <v>-4007019.75</v>
      </c>
      <c r="G27" s="57"/>
      <c r="H27"/>
    </row>
    <row r="28" spans="1:11" ht="15" customHeight="1" x14ac:dyDescent="0.25">
      <c r="A28" s="305"/>
      <c r="B28" s="28" t="s">
        <v>165</v>
      </c>
      <c r="C28" s="14"/>
      <c r="D28" s="121">
        <v>150871.94</v>
      </c>
      <c r="E28" s="148">
        <f t="shared" si="0"/>
        <v>-4157891.69</v>
      </c>
      <c r="G28" s="57"/>
      <c r="H28"/>
    </row>
    <row r="29" spans="1:11" ht="15" customHeight="1" x14ac:dyDescent="0.25">
      <c r="A29" s="305"/>
      <c r="B29" s="28" t="s">
        <v>64</v>
      </c>
      <c r="C29" s="14"/>
      <c r="D29" s="121">
        <v>400000</v>
      </c>
      <c r="E29" s="148">
        <f t="shared" si="0"/>
        <v>-4557891.6899999995</v>
      </c>
      <c r="G29" s="57"/>
      <c r="H29"/>
    </row>
    <row r="30" spans="1:11" ht="15" customHeight="1" x14ac:dyDescent="0.25">
      <c r="A30" s="305"/>
      <c r="B30" s="28" t="s">
        <v>168</v>
      </c>
      <c r="C30" s="14"/>
      <c r="D30" s="121">
        <v>200000</v>
      </c>
      <c r="E30" s="148">
        <f t="shared" si="0"/>
        <v>-4757891.6899999995</v>
      </c>
      <c r="G30" s="57"/>
      <c r="H30"/>
    </row>
    <row r="31" spans="1:11" ht="15" customHeight="1" x14ac:dyDescent="0.25">
      <c r="A31" s="305"/>
      <c r="B31" s="28" t="s">
        <v>110</v>
      </c>
      <c r="C31" s="14"/>
      <c r="D31" s="121">
        <v>76383.509999999995</v>
      </c>
      <c r="E31" s="148">
        <f t="shared" si="0"/>
        <v>-4834275.1999999993</v>
      </c>
      <c r="G31" s="57"/>
      <c r="H31"/>
    </row>
    <row r="32" spans="1:11" ht="15" customHeight="1" x14ac:dyDescent="0.25">
      <c r="A32" s="305"/>
      <c r="B32" s="28" t="s">
        <v>161</v>
      </c>
      <c r="C32" s="14"/>
      <c r="D32" s="121">
        <v>71827.83</v>
      </c>
      <c r="E32" s="148">
        <f t="shared" si="0"/>
        <v>-4906103.0299999993</v>
      </c>
      <c r="G32" s="57"/>
      <c r="H32"/>
    </row>
    <row r="33" spans="1:8" ht="15" customHeight="1" x14ac:dyDescent="0.25">
      <c r="A33" s="305"/>
      <c r="B33" s="28" t="s">
        <v>162</v>
      </c>
      <c r="C33" s="14"/>
      <c r="D33" s="121">
        <v>45546.879999999997</v>
      </c>
      <c r="E33" s="148">
        <f t="shared" si="0"/>
        <v>-4951649.9099999992</v>
      </c>
      <c r="G33" s="57"/>
      <c r="H33"/>
    </row>
    <row r="34" spans="1:8" ht="15" customHeight="1" x14ac:dyDescent="0.25">
      <c r="A34" s="305"/>
      <c r="B34" s="28" t="s">
        <v>441</v>
      </c>
      <c r="C34" s="14"/>
      <c r="D34" s="121">
        <v>179211.58</v>
      </c>
      <c r="E34" s="148">
        <f t="shared" si="0"/>
        <v>-5130861.4899999993</v>
      </c>
      <c r="G34" s="57"/>
      <c r="H34"/>
    </row>
    <row r="35" spans="1:8" ht="15" customHeight="1" x14ac:dyDescent="0.25">
      <c r="A35" s="305"/>
      <c r="B35" s="28" t="s">
        <v>163</v>
      </c>
      <c r="C35" s="14"/>
      <c r="D35" s="121">
        <v>56118.63</v>
      </c>
      <c r="E35" s="148">
        <f t="shared" si="0"/>
        <v>-5186980.1199999992</v>
      </c>
      <c r="G35" s="57"/>
      <c r="H35"/>
    </row>
    <row r="36" spans="1:8" ht="15" customHeight="1" x14ac:dyDescent="0.25">
      <c r="A36" s="305"/>
      <c r="B36" s="28" t="s">
        <v>167</v>
      </c>
      <c r="C36" s="14"/>
      <c r="D36" s="121">
        <v>309958.95</v>
      </c>
      <c r="E36" s="148">
        <f t="shared" si="0"/>
        <v>-5496939.0699999994</v>
      </c>
      <c r="G36" s="57"/>
      <c r="H36"/>
    </row>
    <row r="37" spans="1:8" ht="15" customHeight="1" x14ac:dyDescent="0.25">
      <c r="A37" s="305"/>
      <c r="B37" s="28" t="s">
        <v>439</v>
      </c>
      <c r="C37" s="14"/>
      <c r="D37" s="121">
        <v>96813.71</v>
      </c>
      <c r="E37" s="148">
        <f t="shared" si="0"/>
        <v>-5593752.7799999993</v>
      </c>
      <c r="G37" s="57"/>
      <c r="H37"/>
    </row>
    <row r="38" spans="1:8" ht="15" customHeight="1" x14ac:dyDescent="0.25">
      <c r="A38" s="305"/>
      <c r="B38" s="28" t="s">
        <v>1217</v>
      </c>
      <c r="C38" s="14"/>
      <c r="D38" s="121">
        <v>22067.279999999999</v>
      </c>
      <c r="E38" s="148">
        <f t="shared" si="0"/>
        <v>-5615820.0599999996</v>
      </c>
      <c r="G38" s="57"/>
      <c r="H38"/>
    </row>
    <row r="39" spans="1:8" ht="15" customHeight="1" x14ac:dyDescent="0.25">
      <c r="A39" s="305"/>
      <c r="B39" s="28" t="s">
        <v>159</v>
      </c>
      <c r="C39" s="14"/>
      <c r="D39" s="121">
        <v>44739.839999999997</v>
      </c>
      <c r="E39" s="148">
        <f t="shared" si="0"/>
        <v>-5660559.8999999994</v>
      </c>
      <c r="G39" s="57"/>
      <c r="H39"/>
    </row>
    <row r="40" spans="1:8" ht="15" customHeight="1" x14ac:dyDescent="0.25">
      <c r="A40" s="305"/>
      <c r="B40" s="28" t="s">
        <v>158</v>
      </c>
      <c r="C40" s="14"/>
      <c r="D40" s="121">
        <v>107814.45</v>
      </c>
      <c r="E40" s="148">
        <f t="shared" si="0"/>
        <v>-5768374.3499999996</v>
      </c>
      <c r="G40" s="57"/>
      <c r="H40"/>
    </row>
    <row r="41" spans="1:8" ht="15" customHeight="1" x14ac:dyDescent="0.25">
      <c r="A41" s="305"/>
      <c r="B41" s="28" t="s">
        <v>442</v>
      </c>
      <c r="C41" s="14"/>
      <c r="D41" s="121">
        <v>136489.32</v>
      </c>
      <c r="E41" s="148">
        <f t="shared" si="0"/>
        <v>-5904863.6699999999</v>
      </c>
      <c r="G41" s="57"/>
      <c r="H41"/>
    </row>
    <row r="42" spans="1:8" ht="15" customHeight="1" x14ac:dyDescent="0.25">
      <c r="A42" s="305"/>
      <c r="B42" s="28" t="s">
        <v>469</v>
      </c>
      <c r="C42" s="14"/>
      <c r="D42" s="121">
        <v>110765.16</v>
      </c>
      <c r="E42" s="148">
        <f t="shared" si="0"/>
        <v>-6015628.8300000001</v>
      </c>
      <c r="G42" s="57"/>
      <c r="H42"/>
    </row>
    <row r="43" spans="1:8" ht="15" customHeight="1" x14ac:dyDescent="0.25">
      <c r="A43" s="305"/>
      <c r="B43" s="28" t="s">
        <v>438</v>
      </c>
      <c r="C43" s="14"/>
      <c r="D43" s="121">
        <v>54247.7</v>
      </c>
      <c r="E43" s="148">
        <f t="shared" si="0"/>
        <v>-6069876.5300000003</v>
      </c>
      <c r="G43" s="57"/>
      <c r="H43"/>
    </row>
    <row r="44" spans="1:8" ht="15" customHeight="1" x14ac:dyDescent="0.25">
      <c r="A44" s="305"/>
      <c r="B44" s="28" t="s">
        <v>440</v>
      </c>
      <c r="C44" s="14"/>
      <c r="D44" s="121">
        <v>114004.07</v>
      </c>
      <c r="E44" s="148">
        <f t="shared" si="0"/>
        <v>-6183880.6000000006</v>
      </c>
      <c r="G44" s="57"/>
      <c r="H44"/>
    </row>
    <row r="45" spans="1:8" ht="15" customHeight="1" x14ac:dyDescent="0.25">
      <c r="A45" s="305"/>
      <c r="B45" s="28" t="s">
        <v>348</v>
      </c>
      <c r="C45" s="14"/>
      <c r="D45" s="121">
        <v>417694.84</v>
      </c>
      <c r="E45" s="148">
        <f t="shared" si="0"/>
        <v>-6601575.4400000004</v>
      </c>
      <c r="G45" s="57"/>
      <c r="H45"/>
    </row>
    <row r="46" spans="1:8" ht="15" customHeight="1" x14ac:dyDescent="0.25">
      <c r="A46" s="305"/>
      <c r="B46" s="28" t="s">
        <v>1558</v>
      </c>
      <c r="C46" s="14"/>
      <c r="D46" s="121">
        <v>109174.35</v>
      </c>
      <c r="E46" s="148">
        <f t="shared" si="0"/>
        <v>-6710749.79</v>
      </c>
      <c r="G46" s="57"/>
      <c r="H46"/>
    </row>
    <row r="47" spans="1:8" ht="15" customHeight="1" x14ac:dyDescent="0.25">
      <c r="A47" s="305"/>
      <c r="B47" s="28" t="s">
        <v>1623</v>
      </c>
      <c r="C47" s="14"/>
      <c r="D47" s="121">
        <v>160675.06</v>
      </c>
      <c r="E47" s="148">
        <f t="shared" si="0"/>
        <v>-6871424.8499999996</v>
      </c>
      <c r="G47" s="57"/>
      <c r="H47"/>
    </row>
    <row r="48" spans="1:8" ht="15" customHeight="1" x14ac:dyDescent="0.25">
      <c r="A48" s="305"/>
      <c r="B48" s="28" t="s">
        <v>2448</v>
      </c>
      <c r="C48" s="14"/>
      <c r="D48" s="121">
        <v>72052.84</v>
      </c>
      <c r="E48" s="148">
        <f t="shared" si="0"/>
        <v>-6943477.6899999995</v>
      </c>
      <c r="G48" s="57"/>
      <c r="H48"/>
    </row>
    <row r="49" spans="1:11" ht="15" customHeight="1" x14ac:dyDescent="0.25">
      <c r="A49" s="305"/>
      <c r="B49" s="28" t="s">
        <v>2446</v>
      </c>
      <c r="C49" s="14"/>
      <c r="D49" s="121">
        <v>29330.57</v>
      </c>
      <c r="E49" s="148">
        <f t="shared" si="0"/>
        <v>-6972808.2599999998</v>
      </c>
      <c r="G49" s="57"/>
      <c r="H49"/>
    </row>
    <row r="50" spans="1:11" ht="15" customHeight="1" x14ac:dyDescent="0.25">
      <c r="A50" s="305"/>
      <c r="B50" s="28" t="s">
        <v>2444</v>
      </c>
      <c r="C50" s="14"/>
      <c r="D50" s="121">
        <v>116817.9</v>
      </c>
      <c r="E50" s="148">
        <f t="shared" si="0"/>
        <v>-7089626.1600000001</v>
      </c>
      <c r="G50" s="57"/>
      <c r="H50"/>
    </row>
    <row r="51" spans="1:11" ht="15" customHeight="1" x14ac:dyDescent="0.25">
      <c r="A51" s="305"/>
      <c r="B51" s="28" t="s">
        <v>2447</v>
      </c>
      <c r="C51" s="14"/>
      <c r="D51" s="121">
        <v>107284.84</v>
      </c>
      <c r="E51" s="148">
        <f t="shared" si="0"/>
        <v>-7196911</v>
      </c>
      <c r="G51" s="57"/>
      <c r="H51"/>
    </row>
    <row r="52" spans="1:11" ht="15" customHeight="1" x14ac:dyDescent="0.25">
      <c r="A52" s="305"/>
      <c r="B52" s="28" t="s">
        <v>2798</v>
      </c>
      <c r="C52" s="14"/>
      <c r="D52" s="121">
        <v>134648.26999999999</v>
      </c>
      <c r="E52" s="148">
        <f t="shared" si="0"/>
        <v>-7331559.2699999996</v>
      </c>
      <c r="G52" s="57"/>
      <c r="H52"/>
    </row>
    <row r="53" spans="1:11" ht="15" customHeight="1" x14ac:dyDescent="0.25">
      <c r="A53" s="305"/>
      <c r="B53" s="28" t="s">
        <v>294</v>
      </c>
      <c r="C53" s="14"/>
      <c r="D53" s="121">
        <v>210616.41</v>
      </c>
      <c r="E53" s="148">
        <f t="shared" si="0"/>
        <v>-7542175.6799999997</v>
      </c>
      <c r="G53" s="57"/>
      <c r="H53"/>
    </row>
    <row r="54" spans="1:11" ht="15" customHeight="1" x14ac:dyDescent="0.25">
      <c r="A54" s="305"/>
      <c r="B54" s="28" t="s">
        <v>112</v>
      </c>
      <c r="C54" s="14"/>
      <c r="D54" s="121">
        <v>1159465.3500000001</v>
      </c>
      <c r="E54" s="148">
        <f t="shared" si="0"/>
        <v>-8701641.0299999993</v>
      </c>
      <c r="G54" s="57"/>
      <c r="H54"/>
    </row>
    <row r="55" spans="1:11" ht="15" customHeight="1" x14ac:dyDescent="0.25">
      <c r="A55" s="305"/>
      <c r="B55" s="28"/>
      <c r="C55" s="14"/>
      <c r="D55" s="121"/>
      <c r="E55" s="148">
        <f t="shared" si="0"/>
        <v>-8701641.0299999993</v>
      </c>
      <c r="G55" s="57"/>
      <c r="H55"/>
    </row>
    <row r="56" spans="1:11" ht="15" customHeight="1" x14ac:dyDescent="0.25">
      <c r="A56" s="305"/>
      <c r="B56" s="28"/>
      <c r="C56" s="14"/>
      <c r="D56" s="121"/>
      <c r="E56" s="148">
        <f t="shared" si="0"/>
        <v>-8701641.0299999993</v>
      </c>
      <c r="G56" s="86"/>
      <c r="H56" s="8"/>
      <c r="K56" s="57"/>
    </row>
    <row r="57" spans="1:11" ht="15" customHeight="1" x14ac:dyDescent="0.25">
      <c r="A57" s="305"/>
      <c r="B57" s="28"/>
      <c r="C57" s="14"/>
      <c r="D57" s="121"/>
      <c r="E57" s="148">
        <f t="shared" si="0"/>
        <v>-8701641.0299999993</v>
      </c>
      <c r="G57" s="86"/>
      <c r="H57" s="8"/>
      <c r="K57" s="57"/>
    </row>
    <row r="58" spans="1:11" ht="15" customHeight="1" x14ac:dyDescent="0.25">
      <c r="A58" s="305"/>
      <c r="B58" s="231" t="s">
        <v>2417</v>
      </c>
      <c r="C58" s="192"/>
      <c r="D58" s="193"/>
      <c r="E58" s="148">
        <f t="shared" si="0"/>
        <v>-8701641.0299999993</v>
      </c>
      <c r="G58" s="86"/>
      <c r="H58" s="8"/>
      <c r="K58" s="57"/>
    </row>
    <row r="59" spans="1:11" ht="15" customHeight="1" x14ac:dyDescent="0.25">
      <c r="A59" s="305"/>
      <c r="B59" s="28" t="s">
        <v>195</v>
      </c>
      <c r="C59" s="14">
        <v>36327809.039999999</v>
      </c>
      <c r="D59" s="121"/>
      <c r="E59" s="148">
        <f t="shared" si="0"/>
        <v>27626168.009999998</v>
      </c>
      <c r="G59" s="86"/>
      <c r="H59" s="8"/>
      <c r="K59" s="57"/>
    </row>
    <row r="60" spans="1:11" ht="15" customHeight="1" x14ac:dyDescent="0.25">
      <c r="A60" s="305"/>
      <c r="B60" s="28" t="s">
        <v>845</v>
      </c>
      <c r="C60" s="14"/>
      <c r="D60" s="14">
        <v>750000</v>
      </c>
      <c r="E60" s="148">
        <f t="shared" si="0"/>
        <v>26876168.009999998</v>
      </c>
      <c r="G60" s="86"/>
      <c r="H60" s="8"/>
      <c r="K60" s="57"/>
    </row>
    <row r="61" spans="1:11" ht="15" customHeight="1" x14ac:dyDescent="0.25">
      <c r="A61" s="305"/>
      <c r="B61" s="28" t="s">
        <v>2799</v>
      </c>
      <c r="C61" s="14"/>
      <c r="D61" s="121">
        <v>200000</v>
      </c>
      <c r="E61" s="148">
        <f t="shared" si="0"/>
        <v>26676168.009999998</v>
      </c>
      <c r="G61" s="86"/>
      <c r="H61" s="8"/>
      <c r="K61" s="57"/>
    </row>
    <row r="62" spans="1:11" ht="15" customHeight="1" x14ac:dyDescent="0.25">
      <c r="A62" s="305"/>
      <c r="B62" s="28" t="s">
        <v>846</v>
      </c>
      <c r="C62" s="14"/>
      <c r="D62" s="121">
        <v>174516.49</v>
      </c>
      <c r="E62" s="148">
        <f t="shared" si="0"/>
        <v>26501651.52</v>
      </c>
      <c r="G62" s="86"/>
      <c r="H62" s="8"/>
      <c r="K62" s="57"/>
    </row>
    <row r="63" spans="1:11" ht="15" customHeight="1" x14ac:dyDescent="0.25">
      <c r="A63" s="305"/>
      <c r="B63" s="28" t="s">
        <v>155</v>
      </c>
      <c r="C63" s="14"/>
      <c r="D63" s="121">
        <v>369077.8</v>
      </c>
      <c r="E63" s="148">
        <f t="shared" si="0"/>
        <v>26132573.719999999</v>
      </c>
      <c r="G63" s="86"/>
      <c r="H63" s="8"/>
      <c r="K63" s="57"/>
    </row>
    <row r="64" spans="1:11" ht="15" customHeight="1" x14ac:dyDescent="0.25">
      <c r="A64" s="305"/>
      <c r="B64" s="28" t="s">
        <v>845</v>
      </c>
      <c r="C64" s="14"/>
      <c r="D64" s="121">
        <v>250000</v>
      </c>
      <c r="E64" s="148">
        <f t="shared" si="0"/>
        <v>25882573.719999999</v>
      </c>
      <c r="G64" s="86"/>
      <c r="H64" s="8"/>
      <c r="K64" s="57"/>
    </row>
    <row r="65" spans="1:11" ht="15" customHeight="1" x14ac:dyDescent="0.25">
      <c r="A65" s="305"/>
      <c r="B65" s="28" t="s">
        <v>28</v>
      </c>
      <c r="C65" s="14"/>
      <c r="D65" s="121">
        <v>610735.88</v>
      </c>
      <c r="E65" s="148">
        <f t="shared" si="0"/>
        <v>25271837.84</v>
      </c>
      <c r="G65" s="86"/>
      <c r="H65" s="8"/>
      <c r="K65" s="57"/>
    </row>
    <row r="66" spans="1:11" ht="15" customHeight="1" x14ac:dyDescent="0.25">
      <c r="A66" s="305"/>
      <c r="B66" s="28" t="s">
        <v>2804</v>
      </c>
      <c r="C66" s="14"/>
      <c r="D66" s="121">
        <v>1037246</v>
      </c>
      <c r="E66" s="148">
        <f t="shared" si="0"/>
        <v>24234591.84</v>
      </c>
      <c r="G66" s="86"/>
      <c r="H66" s="8"/>
      <c r="K66" s="57"/>
    </row>
    <row r="67" spans="1:11" ht="15" customHeight="1" x14ac:dyDescent="0.25">
      <c r="A67" s="305"/>
      <c r="B67" s="28" t="s">
        <v>2803</v>
      </c>
      <c r="C67" s="14"/>
      <c r="D67" s="121">
        <v>1000000</v>
      </c>
      <c r="E67" s="148">
        <f t="shared" si="0"/>
        <v>23234591.84</v>
      </c>
      <c r="G67" s="86"/>
      <c r="H67" s="8"/>
      <c r="K67" s="57"/>
    </row>
    <row r="68" spans="1:11" ht="15" customHeight="1" x14ac:dyDescent="0.25">
      <c r="A68" s="305"/>
      <c r="B68" s="28" t="s">
        <v>2800</v>
      </c>
      <c r="C68" s="14"/>
      <c r="D68" s="121">
        <v>2037260.18</v>
      </c>
      <c r="E68" s="148">
        <f t="shared" si="0"/>
        <v>21197331.66</v>
      </c>
      <c r="G68" s="86"/>
      <c r="H68" s="8"/>
      <c r="K68" s="57"/>
    </row>
    <row r="69" spans="1:11" ht="15" customHeight="1" x14ac:dyDescent="0.25">
      <c r="A69" s="305"/>
      <c r="B69" s="28" t="s">
        <v>2801</v>
      </c>
      <c r="C69" s="14"/>
      <c r="D69" s="121">
        <v>4196991.17</v>
      </c>
      <c r="E69" s="148">
        <f t="shared" si="0"/>
        <v>17000340.490000002</v>
      </c>
      <c r="G69" s="86"/>
      <c r="H69" s="8"/>
      <c r="K69" s="57"/>
    </row>
    <row r="70" spans="1:11" ht="15" customHeight="1" x14ac:dyDescent="0.25">
      <c r="A70" s="305"/>
      <c r="B70" s="28" t="s">
        <v>2802</v>
      </c>
      <c r="C70" s="14"/>
      <c r="D70" s="121">
        <v>1867689.98</v>
      </c>
      <c r="E70" s="148">
        <f t="shared" ref="E70:E77" si="1">+E69+C70-D70</f>
        <v>15132650.510000002</v>
      </c>
      <c r="G70" s="86"/>
      <c r="H70" s="8"/>
      <c r="K70" s="57"/>
    </row>
    <row r="71" spans="1:11" ht="15" customHeight="1" x14ac:dyDescent="0.25">
      <c r="A71" s="305"/>
      <c r="B71" s="28" t="s">
        <v>199</v>
      </c>
      <c r="C71" s="14"/>
      <c r="D71" s="121">
        <v>1279044.81</v>
      </c>
      <c r="E71" s="148">
        <f t="shared" si="1"/>
        <v>13853605.700000001</v>
      </c>
      <c r="G71" s="86"/>
      <c r="H71" s="8"/>
      <c r="K71" s="57"/>
    </row>
    <row r="72" spans="1:11" ht="15" customHeight="1" x14ac:dyDescent="0.25">
      <c r="A72" s="305"/>
      <c r="B72" s="28" t="s">
        <v>991</v>
      </c>
      <c r="C72" s="14"/>
      <c r="D72" s="121">
        <v>1318459.3500000001</v>
      </c>
      <c r="E72" s="148">
        <f t="shared" si="1"/>
        <v>12535146.350000001</v>
      </c>
      <c r="G72" s="86"/>
      <c r="H72" s="8"/>
      <c r="K72" s="57"/>
    </row>
    <row r="73" spans="1:11" ht="15" customHeight="1" x14ac:dyDescent="0.25">
      <c r="A73" s="305"/>
      <c r="B73" s="28"/>
      <c r="C73" s="14"/>
      <c r="D73" s="18"/>
      <c r="E73" s="148">
        <f t="shared" si="1"/>
        <v>12535146.350000001</v>
      </c>
      <c r="G73" s="86"/>
      <c r="H73" s="8"/>
      <c r="K73" s="57"/>
    </row>
    <row r="74" spans="1:11" ht="15" customHeight="1" x14ac:dyDescent="0.25">
      <c r="A74" s="305"/>
      <c r="B74" s="231" t="s">
        <v>7</v>
      </c>
      <c r="C74" s="192"/>
      <c r="D74" s="193"/>
      <c r="E74" s="148">
        <f t="shared" si="1"/>
        <v>12535146.350000001</v>
      </c>
      <c r="G74" s="86"/>
      <c r="H74" s="8"/>
      <c r="K74" s="57"/>
    </row>
    <row r="75" spans="1:11" ht="15" customHeight="1" x14ac:dyDescent="0.25">
      <c r="A75" s="305"/>
      <c r="B75" s="28" t="s">
        <v>2805</v>
      </c>
      <c r="C75" s="14"/>
      <c r="D75" s="18">
        <v>1189406.67</v>
      </c>
      <c r="E75" s="148">
        <f t="shared" si="1"/>
        <v>11345739.680000002</v>
      </c>
      <c r="G75" s="86"/>
      <c r="H75" s="8"/>
      <c r="K75" s="57"/>
    </row>
    <row r="76" spans="1:11" ht="15" customHeight="1" x14ac:dyDescent="0.25">
      <c r="A76" s="305"/>
      <c r="B76" s="28"/>
      <c r="C76" s="14"/>
      <c r="D76" s="18"/>
      <c r="E76" s="148">
        <f t="shared" si="1"/>
        <v>11345739.680000002</v>
      </c>
      <c r="G76" s="86"/>
      <c r="H76" s="8"/>
      <c r="K76" s="57"/>
    </row>
    <row r="77" spans="1:11" ht="15" customHeight="1" x14ac:dyDescent="0.25">
      <c r="A77" s="305"/>
      <c r="B77" s="28"/>
      <c r="C77" s="14"/>
      <c r="D77" s="18"/>
      <c r="E77" s="148">
        <f t="shared" si="1"/>
        <v>11345739.680000002</v>
      </c>
      <c r="G77" s="86"/>
      <c r="H77" s="8"/>
      <c r="K77" s="57"/>
    </row>
    <row r="78" spans="1:11" s="1" customFormat="1" ht="15" customHeight="1" x14ac:dyDescent="0.25">
      <c r="A78" s="10"/>
      <c r="E78" s="86"/>
      <c r="F78"/>
      <c r="G78" s="13"/>
    </row>
    <row r="79" spans="1:11" s="1" customFormat="1" ht="15" customHeight="1" x14ac:dyDescent="0.25">
      <c r="A79" s="10"/>
      <c r="E79" s="86"/>
      <c r="F79"/>
      <c r="G79" s="13"/>
    </row>
    <row r="80" spans="1:11" s="1" customFormat="1" ht="15" customHeight="1" thickBot="1" x14ac:dyDescent="0.3">
      <c r="A80" s="10"/>
      <c r="E80" s="237"/>
      <c r="F80"/>
      <c r="G80" s="13"/>
    </row>
    <row r="81" spans="1:8" s="1" customFormat="1" ht="15" customHeight="1" x14ac:dyDescent="0.25">
      <c r="A81" s="27" t="s">
        <v>2806</v>
      </c>
      <c r="B81" s="98"/>
      <c r="C81" s="98"/>
      <c r="D81" s="179"/>
      <c r="E81" s="100"/>
      <c r="F81"/>
      <c r="G81" s="57"/>
    </row>
    <row r="82" spans="1:8" s="1" customFormat="1" ht="15" customHeight="1" x14ac:dyDescent="0.25">
      <c r="A82" s="308" t="s">
        <v>9</v>
      </c>
      <c r="B82" s="238" t="s">
        <v>538</v>
      </c>
      <c r="C82" s="236">
        <v>240696.96999999997</v>
      </c>
      <c r="D82" s="9"/>
      <c r="E82" s="236">
        <f>+C82-D82</f>
        <v>240696.96999999997</v>
      </c>
      <c r="F82"/>
      <c r="G82" s="57"/>
    </row>
    <row r="83" spans="1:8" s="1" customFormat="1" ht="15" customHeight="1" x14ac:dyDescent="0.25">
      <c r="A83" s="308"/>
      <c r="B83" s="280" t="s">
        <v>2481</v>
      </c>
      <c r="C83" s="236"/>
      <c r="D83" s="9">
        <v>71200</v>
      </c>
      <c r="E83" s="236">
        <f>+E82+C83-D83</f>
        <v>169496.96999999997</v>
      </c>
      <c r="F83"/>
      <c r="G83" s="57"/>
    </row>
    <row r="84" spans="1:8" s="1" customFormat="1" ht="15" customHeight="1" x14ac:dyDescent="0.25">
      <c r="A84" s="308"/>
      <c r="B84" s="278" t="s">
        <v>2830</v>
      </c>
      <c r="C84" s="236"/>
      <c r="D84" s="9">
        <v>5000</v>
      </c>
      <c r="E84" s="236">
        <f t="shared" ref="E84:E90" si="2">+E83+C84-D84</f>
        <v>164496.96999999997</v>
      </c>
      <c r="F84"/>
      <c r="G84" s="57"/>
    </row>
    <row r="85" spans="1:8" s="1" customFormat="1" ht="15" customHeight="1" x14ac:dyDescent="0.25">
      <c r="A85" s="308"/>
      <c r="B85" s="278" t="s">
        <v>2831</v>
      </c>
      <c r="C85" s="236"/>
      <c r="D85" s="9">
        <v>300</v>
      </c>
      <c r="E85" s="236">
        <f t="shared" si="2"/>
        <v>164196.96999999997</v>
      </c>
      <c r="F85"/>
      <c r="G85" s="57"/>
    </row>
    <row r="86" spans="1:8" s="1" customFormat="1" ht="15" customHeight="1" x14ac:dyDescent="0.25">
      <c r="A86" s="308"/>
      <c r="B86" s="278" t="s">
        <v>2832</v>
      </c>
      <c r="C86" s="236"/>
      <c r="D86" s="9">
        <v>1200</v>
      </c>
      <c r="E86" s="236">
        <f t="shared" si="2"/>
        <v>162996.96999999997</v>
      </c>
      <c r="F86"/>
      <c r="G86" s="57"/>
    </row>
    <row r="87" spans="1:8" s="1" customFormat="1" ht="15" customHeight="1" x14ac:dyDescent="0.25">
      <c r="A87" s="308"/>
      <c r="B87" s="271" t="s">
        <v>2833</v>
      </c>
      <c r="C87" s="236"/>
      <c r="D87" s="9">
        <v>1200</v>
      </c>
      <c r="E87" s="236">
        <f t="shared" si="2"/>
        <v>161796.96999999997</v>
      </c>
      <c r="F87"/>
      <c r="G87" s="57"/>
    </row>
    <row r="88" spans="1:8" s="1" customFormat="1" ht="15" customHeight="1" x14ac:dyDescent="0.25">
      <c r="A88" s="308"/>
      <c r="B88" s="238"/>
      <c r="C88" s="236"/>
      <c r="D88" s="9"/>
      <c r="E88" s="236">
        <f t="shared" si="2"/>
        <v>161796.96999999997</v>
      </c>
      <c r="F88"/>
      <c r="G88" s="57"/>
    </row>
    <row r="89" spans="1:8" s="1" customFormat="1" ht="15" customHeight="1" x14ac:dyDescent="0.25">
      <c r="A89" s="308"/>
      <c r="B89" s="238"/>
      <c r="C89" s="236"/>
      <c r="D89" s="9"/>
      <c r="E89" s="236">
        <f t="shared" si="2"/>
        <v>161796.96999999997</v>
      </c>
      <c r="F89"/>
      <c r="G89" s="57"/>
    </row>
    <row r="90" spans="1:8" s="1" customFormat="1" ht="15" customHeight="1" x14ac:dyDescent="0.25">
      <c r="A90" s="308"/>
      <c r="B90" s="269"/>
      <c r="C90" s="236"/>
      <c r="D90" s="9"/>
      <c r="E90" s="236">
        <f t="shared" si="2"/>
        <v>161796.96999999997</v>
      </c>
      <c r="F90"/>
      <c r="G90" s="57"/>
    </row>
    <row r="91" spans="1:8" s="1" customFormat="1" ht="15" customHeight="1" x14ac:dyDescent="0.25">
      <c r="A91"/>
      <c r="B91"/>
      <c r="C91" s="15"/>
      <c r="D91" s="239"/>
      <c r="E91" s="239"/>
      <c r="F91"/>
      <c r="G91"/>
    </row>
    <row r="92" spans="1:8" s="1" customFormat="1" ht="15" customHeight="1" thickBot="1" x14ac:dyDescent="0.3">
      <c r="A92" s="99" t="s">
        <v>2739</v>
      </c>
      <c r="B92" s="96"/>
      <c r="C92" s="96"/>
      <c r="D92" s="96"/>
      <c r="E92" s="96"/>
      <c r="F92"/>
      <c r="G92"/>
      <c r="H92" s="8"/>
    </row>
    <row r="93" spans="1:8" s="1" customFormat="1" ht="15" customHeight="1" x14ac:dyDescent="0.25">
      <c r="A93" s="294"/>
      <c r="B93" s="28"/>
      <c r="C93" s="9"/>
      <c r="D93" s="9"/>
      <c r="E93" s="236"/>
      <c r="F93"/>
      <c r="G93"/>
      <c r="H93" s="8"/>
    </row>
    <row r="94" spans="1:8" s="1" customFormat="1" ht="15" customHeight="1" x14ac:dyDescent="0.25">
      <c r="A94" s="294"/>
      <c r="B94" s="28"/>
      <c r="C94" s="9"/>
      <c r="D94" s="9"/>
      <c r="E94" s="236"/>
      <c r="F94"/>
      <c r="G94"/>
      <c r="H94" s="8"/>
    </row>
    <row r="95" spans="1:8" s="1" customFormat="1" ht="15" customHeight="1" x14ac:dyDescent="0.25">
      <c r="A95" s="294"/>
      <c r="B95" s="28"/>
      <c r="C95" s="9"/>
      <c r="D95" s="9"/>
      <c r="E95" s="236"/>
      <c r="F95"/>
      <c r="G95"/>
      <c r="H95" s="8"/>
    </row>
    <row r="96" spans="1:8" s="1" customFormat="1" ht="15" customHeight="1" x14ac:dyDescent="0.25">
      <c r="A96" s="294"/>
      <c r="B96" s="28"/>
      <c r="C96" s="9"/>
      <c r="D96" s="9"/>
      <c r="E96" s="236"/>
      <c r="F96"/>
      <c r="G96"/>
      <c r="H96" s="8"/>
    </row>
    <row r="97" spans="1:9" s="1" customFormat="1" ht="15" customHeight="1" x14ac:dyDescent="0.25">
      <c r="A97"/>
      <c r="B97" s="28"/>
      <c r="C97" s="18"/>
      <c r="D97" s="18"/>
      <c r="E97" s="18"/>
      <c r="F97"/>
      <c r="G97"/>
      <c r="H97" s="8"/>
    </row>
    <row r="98" spans="1:9" s="1" customFormat="1" ht="15" customHeight="1" thickBot="1" x14ac:dyDescent="0.3">
      <c r="A98"/>
      <c r="B98"/>
      <c r="C98" s="15"/>
      <c r="D98" s="15"/>
      <c r="E98" s="15"/>
      <c r="F98"/>
    </row>
    <row r="99" spans="1:9" s="1" customFormat="1" ht="15" customHeight="1" thickBot="1" x14ac:dyDescent="0.3">
      <c r="A99"/>
      <c r="B99" s="97" t="s">
        <v>1867</v>
      </c>
      <c r="C99" s="93"/>
      <c r="D99" s="93"/>
      <c r="E99" s="94"/>
      <c r="F99"/>
      <c r="G99" s="31" t="s">
        <v>11</v>
      </c>
      <c r="H99" s="32"/>
    </row>
    <row r="100" spans="1:9" s="1" customFormat="1" ht="15" customHeight="1" x14ac:dyDescent="0.25">
      <c r="A100"/>
      <c r="B100" s="3" t="s">
        <v>1905</v>
      </c>
      <c r="C100" s="9">
        <v>937.09</v>
      </c>
      <c r="D100" s="240"/>
      <c r="E100" s="241">
        <f>+C100-D100</f>
        <v>937.09</v>
      </c>
      <c r="F100"/>
      <c r="G100" s="4" t="s">
        <v>12</v>
      </c>
      <c r="H100" s="9">
        <v>937.09</v>
      </c>
    </row>
    <row r="101" spans="1:9" s="1" customFormat="1" ht="15" customHeight="1" x14ac:dyDescent="0.25">
      <c r="A101"/>
      <c r="B101" s="5" t="s">
        <v>1906</v>
      </c>
      <c r="C101" s="9">
        <v>602.54</v>
      </c>
      <c r="D101" s="236"/>
      <c r="E101" s="242">
        <f t="shared" ref="E101:E105" si="3">+C101-D101+E100</f>
        <v>1539.63</v>
      </c>
      <c r="F101"/>
      <c r="G101" s="4" t="s">
        <v>13</v>
      </c>
      <c r="H101" s="9">
        <v>602.54</v>
      </c>
    </row>
    <row r="102" spans="1:9" s="1" customFormat="1" ht="15" customHeight="1" x14ac:dyDescent="0.25">
      <c r="A102"/>
      <c r="B102" s="5" t="s">
        <v>1907</v>
      </c>
      <c r="C102" s="9">
        <v>2522.2199999999998</v>
      </c>
      <c r="D102" s="236"/>
      <c r="E102" s="242">
        <f t="shared" si="3"/>
        <v>4061.85</v>
      </c>
      <c r="F102"/>
      <c r="G102" s="4" t="s">
        <v>14</v>
      </c>
      <c r="H102" s="9">
        <v>2522.2199999999998</v>
      </c>
    </row>
    <row r="103" spans="1:9" s="1" customFormat="1" ht="15" customHeight="1" x14ac:dyDescent="0.25">
      <c r="A103"/>
      <c r="B103" s="28"/>
      <c r="C103" s="18"/>
      <c r="D103" s="18"/>
      <c r="E103" s="242">
        <f t="shared" si="3"/>
        <v>4061.85</v>
      </c>
      <c r="F103"/>
      <c r="G103" s="6" t="s">
        <v>8</v>
      </c>
      <c r="H103" s="9">
        <f>SUM(H100:H102)</f>
        <v>4061.85</v>
      </c>
    </row>
    <row r="104" spans="1:9" s="1" customFormat="1" ht="15" customHeight="1" x14ac:dyDescent="0.25">
      <c r="A104"/>
      <c r="B104" s="243"/>
      <c r="C104" s="45"/>
      <c r="D104" s="18"/>
      <c r="E104" s="242">
        <f t="shared" si="3"/>
        <v>4061.85</v>
      </c>
      <c r="F104"/>
    </row>
    <row r="105" spans="1:9" s="1" customFormat="1" x14ac:dyDescent="0.25">
      <c r="A105"/>
      <c r="B105" s="243"/>
      <c r="C105" s="43"/>
      <c r="D105" s="45"/>
      <c r="E105" s="242">
        <f t="shared" si="3"/>
        <v>4061.85</v>
      </c>
      <c r="F105"/>
      <c r="G105"/>
      <c r="H105" s="244">
        <f>+H103-E105</f>
        <v>0</v>
      </c>
    </row>
    <row r="106" spans="1:9" s="1" customFormat="1" x14ac:dyDescent="0.25">
      <c r="A106"/>
      <c r="B106"/>
      <c r="C106" s="13"/>
      <c r="D106" s="15"/>
      <c r="E106" s="15"/>
      <c r="F106"/>
      <c r="G106" s="13"/>
    </row>
    <row r="107" spans="1:9" s="1" customFormat="1" x14ac:dyDescent="0.25">
      <c r="A107"/>
      <c r="B107"/>
      <c r="C107" s="13"/>
      <c r="D107" s="15"/>
      <c r="E107" s="15"/>
      <c r="F107"/>
      <c r="G107" s="13"/>
    </row>
    <row r="108" spans="1:9" s="1" customFormat="1" x14ac:dyDescent="0.25">
      <c r="A108"/>
      <c r="B108"/>
      <c r="C108" s="13"/>
      <c r="D108" s="15"/>
      <c r="E108" s="15"/>
      <c r="F108"/>
      <c r="G108" s="13"/>
    </row>
    <row r="109" spans="1:9" s="1" customFormat="1" x14ac:dyDescent="0.25">
      <c r="A109"/>
      <c r="B109"/>
      <c r="C109" s="13"/>
      <c r="D109" s="15"/>
      <c r="E109" s="15"/>
      <c r="F109"/>
      <c r="G109"/>
    </row>
    <row r="110" spans="1:9" s="1" customFormat="1" x14ac:dyDescent="0.25">
      <c r="A110"/>
      <c r="B110"/>
      <c r="C110" s="13"/>
      <c r="D110" s="15"/>
      <c r="E110" s="15"/>
      <c r="F110"/>
      <c r="G110"/>
    </row>
    <row r="111" spans="1:9" s="1" customFormat="1" x14ac:dyDescent="0.25">
      <c r="A111"/>
      <c r="B111"/>
      <c r="C111" s="13"/>
      <c r="D111" s="15"/>
      <c r="E111" s="15"/>
      <c r="F111"/>
      <c r="G111"/>
      <c r="I111"/>
    </row>
  </sheetData>
  <mergeCells count="4">
    <mergeCell ref="A2:E2"/>
    <mergeCell ref="A4:A77"/>
    <mergeCell ref="A82:A90"/>
    <mergeCell ref="A93:A96"/>
  </mergeCells>
  <pageMargins left="0.11811023622047245" right="0.19685039370078741" top="0.15748031496062992" bottom="0.15748031496062992" header="0.31496062992125984" footer="0.31496062992125984"/>
  <pageSetup paperSize="9" scale="49" orientation="portrait" verticalDpi="0" r:id="rId1"/>
  <colBreaks count="1" manualBreakCount="1">
    <brk id="5" max="1048575" man="1"/>
  </col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1D87-F909-4F14-B861-72BE261E651B}">
  <sheetPr>
    <pageSetUpPr fitToPage="1"/>
  </sheetPr>
  <dimension ref="A1:K80"/>
  <sheetViews>
    <sheetView topLeftCell="A9" zoomScaleNormal="100" workbookViewId="0">
      <selection activeCell="G39" sqref="G39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2812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2813</v>
      </c>
      <c r="C4" s="148">
        <v>911517.26</v>
      </c>
      <c r="D4" s="148"/>
      <c r="E4" s="148">
        <f>+C4-D4</f>
        <v>911517.26</v>
      </c>
      <c r="G4" s="4" t="s">
        <v>4</v>
      </c>
      <c r="H4" s="148">
        <v>92443.25</v>
      </c>
      <c r="I4" s="13"/>
    </row>
    <row r="5" spans="1:11" ht="15" customHeight="1" x14ac:dyDescent="0.25">
      <c r="A5" s="305"/>
      <c r="B5" s="4" t="s">
        <v>2814</v>
      </c>
      <c r="C5" s="148">
        <v>3082457.56</v>
      </c>
      <c r="D5" s="148"/>
      <c r="E5" s="148">
        <f>+E4+C5-D5</f>
        <v>3993974.8200000003</v>
      </c>
      <c r="G5" s="4" t="s">
        <v>5</v>
      </c>
      <c r="H5" s="148">
        <v>66357.16</v>
      </c>
      <c r="I5" s="13"/>
    </row>
    <row r="6" spans="1:11" ht="15" customHeight="1" x14ac:dyDescent="0.25">
      <c r="A6" s="305"/>
      <c r="B6" s="4" t="s">
        <v>2815</v>
      </c>
      <c r="C6" s="258">
        <v>2047483.44</v>
      </c>
      <c r="D6" s="250"/>
      <c r="E6" s="148">
        <f t="shared" ref="E6:E46" si="0">+E5+C6-D6</f>
        <v>6041458.2599999998</v>
      </c>
      <c r="G6" s="4" t="s">
        <v>6</v>
      </c>
      <c r="H6" s="258">
        <v>393230.76</v>
      </c>
      <c r="I6" s="13"/>
    </row>
    <row r="7" spans="1:11" ht="15" customHeight="1" x14ac:dyDescent="0.25">
      <c r="A7" s="305"/>
      <c r="B7" s="4" t="s">
        <v>2816</v>
      </c>
      <c r="C7" s="45">
        <v>6850.29</v>
      </c>
      <c r="D7" s="45"/>
      <c r="E7" s="148">
        <f t="shared" si="0"/>
        <v>6048308.5499999998</v>
      </c>
      <c r="G7" s="4" t="s">
        <v>7</v>
      </c>
      <c r="H7" s="45">
        <v>6850.29</v>
      </c>
      <c r="I7" s="13"/>
    </row>
    <row r="8" spans="1:11" ht="15" customHeight="1" x14ac:dyDescent="0.25">
      <c r="A8" s="305"/>
      <c r="B8" s="4" t="s">
        <v>2817</v>
      </c>
      <c r="C8" s="34">
        <v>5000657.53</v>
      </c>
      <c r="D8" s="34"/>
      <c r="E8" s="148">
        <f t="shared" si="0"/>
        <v>11048966.08</v>
      </c>
      <c r="G8" s="4" t="s">
        <v>15</v>
      </c>
      <c r="H8" s="34">
        <v>4050657.53</v>
      </c>
      <c r="I8" s="13"/>
    </row>
    <row r="9" spans="1:11" ht="15" customHeight="1" x14ac:dyDescent="0.25">
      <c r="A9" s="305"/>
      <c r="B9" s="4" t="s">
        <v>2818</v>
      </c>
      <c r="C9" s="34">
        <v>296773.59999999998</v>
      </c>
      <c r="D9" s="34"/>
      <c r="E9" s="148">
        <f t="shared" si="0"/>
        <v>11345739.68</v>
      </c>
      <c r="G9" s="4" t="s">
        <v>16</v>
      </c>
      <c r="H9" s="34">
        <v>4762.17</v>
      </c>
      <c r="I9" s="13"/>
    </row>
    <row r="10" spans="1:11" ht="15" customHeight="1" x14ac:dyDescent="0.25">
      <c r="A10" s="305"/>
      <c r="B10" s="231" t="s">
        <v>5</v>
      </c>
      <c r="C10" s="192"/>
      <c r="D10" s="193"/>
      <c r="E10" s="148">
        <f t="shared" si="0"/>
        <v>11345739.68</v>
      </c>
      <c r="G10" s="6" t="s">
        <v>8</v>
      </c>
      <c r="H10" s="7">
        <f>SUM(H4:H9)</f>
        <v>4614301.16</v>
      </c>
      <c r="J10" s="57"/>
    </row>
    <row r="11" spans="1:11" ht="15" customHeight="1" x14ac:dyDescent="0.25">
      <c r="A11" s="305"/>
      <c r="B11" s="277" t="s">
        <v>287</v>
      </c>
      <c r="C11" s="14"/>
      <c r="D11" s="121">
        <v>366100.4</v>
      </c>
      <c r="E11" s="148">
        <f t="shared" si="0"/>
        <v>10979639.279999999</v>
      </c>
      <c r="G11" s="86"/>
      <c r="H11" s="8"/>
      <c r="J11" s="57"/>
    </row>
    <row r="12" spans="1:11" ht="15" customHeight="1" x14ac:dyDescent="0.25">
      <c r="A12" s="305"/>
      <c r="B12" s="28" t="s">
        <v>2819</v>
      </c>
      <c r="C12" s="14"/>
      <c r="D12" s="279">
        <v>1500000</v>
      </c>
      <c r="E12" s="148">
        <f t="shared" si="0"/>
        <v>9479639.2799999993</v>
      </c>
      <c r="G12" s="86"/>
      <c r="H12" s="8"/>
      <c r="J12" s="57"/>
    </row>
    <row r="13" spans="1:11" ht="15" customHeight="1" x14ac:dyDescent="0.25">
      <c r="A13" s="305"/>
      <c r="B13" s="28" t="s">
        <v>2820</v>
      </c>
      <c r="C13" s="14"/>
      <c r="D13" s="121">
        <v>1150000</v>
      </c>
      <c r="E13" s="148">
        <f t="shared" si="0"/>
        <v>8329639.2799999993</v>
      </c>
      <c r="G13" s="86"/>
      <c r="H13" s="8"/>
      <c r="J13" s="57"/>
    </row>
    <row r="14" spans="1:11" ht="15" customHeight="1" x14ac:dyDescent="0.25">
      <c r="A14" s="305"/>
      <c r="B14" s="231" t="s">
        <v>15</v>
      </c>
      <c r="C14" s="192"/>
      <c r="D14" s="193"/>
      <c r="E14" s="148">
        <f t="shared" si="0"/>
        <v>8329639.2799999993</v>
      </c>
      <c r="G14" s="86"/>
      <c r="H14" s="8">
        <f>+H10-E46</f>
        <v>0</v>
      </c>
      <c r="K14" s="57"/>
    </row>
    <row r="15" spans="1:11" ht="15" customHeight="1" x14ac:dyDescent="0.25">
      <c r="A15" s="305"/>
      <c r="B15" s="28" t="s">
        <v>154</v>
      </c>
      <c r="C15" s="14"/>
      <c r="D15" s="121">
        <v>150000</v>
      </c>
      <c r="E15" s="148">
        <f t="shared" si="0"/>
        <v>8179639.2799999993</v>
      </c>
      <c r="G15" s="86"/>
      <c r="H15" s="8"/>
      <c r="K15" s="57"/>
    </row>
    <row r="16" spans="1:11" ht="15" customHeight="1" x14ac:dyDescent="0.25">
      <c r="A16" s="305"/>
      <c r="B16" s="28" t="s">
        <v>1011</v>
      </c>
      <c r="C16" s="14"/>
      <c r="D16" s="121">
        <v>800000</v>
      </c>
      <c r="E16" s="148">
        <f t="shared" si="0"/>
        <v>7379639.2799999993</v>
      </c>
      <c r="G16" s="86"/>
      <c r="H16" s="8"/>
      <c r="K16" s="57"/>
    </row>
    <row r="17" spans="1:11" ht="15" customHeight="1" x14ac:dyDescent="0.25">
      <c r="A17" s="305"/>
      <c r="B17" s="231" t="s">
        <v>4</v>
      </c>
      <c r="C17" s="192"/>
      <c r="D17" s="193"/>
      <c r="E17" s="148">
        <f t="shared" si="0"/>
        <v>7379639.2799999993</v>
      </c>
      <c r="G17" s="86"/>
      <c r="H17" s="8"/>
      <c r="K17" s="57"/>
    </row>
    <row r="18" spans="1:11" ht="15" customHeight="1" x14ac:dyDescent="0.25">
      <c r="A18" s="305"/>
      <c r="B18" s="28" t="s">
        <v>2821</v>
      </c>
      <c r="C18" s="14">
        <v>2000000</v>
      </c>
      <c r="D18" s="121"/>
      <c r="E18" s="148">
        <f t="shared" si="0"/>
        <v>9379639.2799999993</v>
      </c>
      <c r="G18" s="86"/>
      <c r="H18" s="8"/>
      <c r="K18" s="57"/>
    </row>
    <row r="19" spans="1:11" ht="15" customHeight="1" x14ac:dyDescent="0.25">
      <c r="A19" s="305"/>
      <c r="B19" s="28" t="s">
        <v>1395</v>
      </c>
      <c r="C19" s="14">
        <v>123736.81</v>
      </c>
      <c r="D19" s="121"/>
      <c r="E19" s="148">
        <f t="shared" si="0"/>
        <v>9503376.0899999999</v>
      </c>
      <c r="G19" s="86"/>
      <c r="H19" s="8"/>
      <c r="K19" s="57"/>
    </row>
    <row r="20" spans="1:11" ht="15" customHeight="1" x14ac:dyDescent="0.25">
      <c r="A20" s="305"/>
      <c r="B20" s="28" t="s">
        <v>2822</v>
      </c>
      <c r="C20" s="14"/>
      <c r="D20" s="121">
        <v>1500000</v>
      </c>
      <c r="E20" s="148">
        <f t="shared" si="0"/>
        <v>8003376.0899999999</v>
      </c>
      <c r="G20" s="86"/>
      <c r="H20" s="8"/>
      <c r="K20" s="57"/>
    </row>
    <row r="21" spans="1:11" ht="15" customHeight="1" x14ac:dyDescent="0.25">
      <c r="A21" s="305"/>
      <c r="B21" s="28" t="s">
        <v>209</v>
      </c>
      <c r="C21" s="14"/>
      <c r="D21" s="121">
        <v>100000</v>
      </c>
      <c r="E21" s="148">
        <f t="shared" si="0"/>
        <v>7903376.0899999999</v>
      </c>
      <c r="G21" s="86"/>
      <c r="H21" s="8"/>
      <c r="K21" s="57"/>
    </row>
    <row r="22" spans="1:11" ht="15" customHeight="1" x14ac:dyDescent="0.25">
      <c r="A22" s="305"/>
      <c r="B22" s="28" t="s">
        <v>334</v>
      </c>
      <c r="C22" s="14"/>
      <c r="D22" s="121">
        <v>1200000</v>
      </c>
      <c r="E22" s="148">
        <f t="shared" si="0"/>
        <v>6703376.0899999999</v>
      </c>
      <c r="G22" s="57"/>
      <c r="H22"/>
    </row>
    <row r="23" spans="1:11" ht="15" customHeight="1" x14ac:dyDescent="0.25">
      <c r="A23" s="305"/>
      <c r="B23" s="28" t="s">
        <v>355</v>
      </c>
      <c r="C23" s="14"/>
      <c r="D23" s="121">
        <v>100000</v>
      </c>
      <c r="E23" s="148">
        <f t="shared" si="0"/>
        <v>6603376.0899999999</v>
      </c>
      <c r="G23" s="57"/>
      <c r="H23"/>
    </row>
    <row r="24" spans="1:11" ht="15" customHeight="1" x14ac:dyDescent="0.25">
      <c r="A24" s="305"/>
      <c r="B24" s="28" t="s">
        <v>2414</v>
      </c>
      <c r="C24" s="14"/>
      <c r="D24" s="121">
        <v>208743.12</v>
      </c>
      <c r="E24" s="148">
        <f t="shared" si="0"/>
        <v>6394632.9699999997</v>
      </c>
      <c r="G24" s="57"/>
      <c r="H24" s="13"/>
    </row>
    <row r="25" spans="1:11" ht="15" customHeight="1" x14ac:dyDescent="0.25">
      <c r="A25" s="305"/>
      <c r="B25" s="28" t="s">
        <v>296</v>
      </c>
      <c r="C25" s="14"/>
      <c r="D25" s="121">
        <v>100000</v>
      </c>
      <c r="E25" s="148">
        <f t="shared" si="0"/>
        <v>6294632.9699999997</v>
      </c>
      <c r="G25" s="57"/>
      <c r="H25" s="57"/>
    </row>
    <row r="26" spans="1:11" ht="15" customHeight="1" x14ac:dyDescent="0.25">
      <c r="A26" s="305"/>
      <c r="B26" s="28" t="s">
        <v>292</v>
      </c>
      <c r="C26" s="14"/>
      <c r="D26" s="121">
        <v>100000</v>
      </c>
      <c r="E26" s="148">
        <f t="shared" si="0"/>
        <v>6194632.9699999997</v>
      </c>
      <c r="G26" s="57"/>
      <c r="H26"/>
    </row>
    <row r="27" spans="1:11" ht="15" customHeight="1" x14ac:dyDescent="0.25">
      <c r="A27" s="305"/>
      <c r="B27" s="28" t="s">
        <v>2344</v>
      </c>
      <c r="C27" s="14"/>
      <c r="D27" s="121">
        <v>200000</v>
      </c>
      <c r="E27" s="148">
        <f t="shared" si="0"/>
        <v>5994632.9699999997</v>
      </c>
      <c r="G27" s="57"/>
      <c r="H27"/>
    </row>
    <row r="28" spans="1:11" ht="15" customHeight="1" x14ac:dyDescent="0.25">
      <c r="A28" s="305"/>
      <c r="B28" s="28" t="s">
        <v>2823</v>
      </c>
      <c r="C28" s="14"/>
      <c r="D28" s="121">
        <v>20000</v>
      </c>
      <c r="E28" s="148">
        <f t="shared" si="0"/>
        <v>5974632.9699999997</v>
      </c>
      <c r="G28" s="57"/>
      <c r="H28"/>
    </row>
    <row r="29" spans="1:11" ht="15" customHeight="1" x14ac:dyDescent="0.25">
      <c r="A29" s="305"/>
      <c r="B29" s="28" t="s">
        <v>751</v>
      </c>
      <c r="C29" s="14"/>
      <c r="D29" s="121">
        <v>6067.7</v>
      </c>
      <c r="E29" s="148">
        <f t="shared" si="0"/>
        <v>5968565.2699999996</v>
      </c>
      <c r="G29" s="57"/>
      <c r="H29"/>
    </row>
    <row r="30" spans="1:11" ht="15" customHeight="1" x14ac:dyDescent="0.25">
      <c r="A30" s="305"/>
      <c r="B30" s="28" t="s">
        <v>2829</v>
      </c>
      <c r="C30" s="14"/>
      <c r="D30" s="121">
        <v>8000</v>
      </c>
      <c r="E30" s="148">
        <f t="shared" si="0"/>
        <v>5960565.2699999996</v>
      </c>
      <c r="G30" s="57"/>
      <c r="H30"/>
    </row>
    <row r="31" spans="1:11" ht="15" customHeight="1" x14ac:dyDescent="0.25">
      <c r="A31" s="305"/>
      <c r="B31" s="231" t="s">
        <v>2824</v>
      </c>
      <c r="C31" s="192"/>
      <c r="D31" s="193"/>
      <c r="E31" s="148">
        <f t="shared" si="0"/>
        <v>5960565.2699999996</v>
      </c>
      <c r="G31" s="57"/>
      <c r="H31"/>
    </row>
    <row r="32" spans="1:11" ht="15" customHeight="1" x14ac:dyDescent="0.25">
      <c r="A32" s="305"/>
      <c r="B32" s="28" t="s">
        <v>2825</v>
      </c>
      <c r="C32" s="14"/>
      <c r="D32" s="121">
        <v>12011.43</v>
      </c>
      <c r="E32" s="148">
        <f t="shared" si="0"/>
        <v>5948553.8399999999</v>
      </c>
      <c r="G32" s="57"/>
      <c r="H32"/>
    </row>
    <row r="33" spans="1:8" ht="15" customHeight="1" x14ac:dyDescent="0.25">
      <c r="A33" s="305"/>
      <c r="B33" s="231" t="s">
        <v>1717</v>
      </c>
      <c r="C33" s="192"/>
      <c r="D33" s="193"/>
      <c r="E33" s="148">
        <f t="shared" si="0"/>
        <v>5948553.8399999999</v>
      </c>
      <c r="G33" s="57"/>
      <c r="H33"/>
    </row>
    <row r="34" spans="1:8" ht="15" customHeight="1" x14ac:dyDescent="0.25">
      <c r="A34" s="305"/>
      <c r="B34" s="28" t="s">
        <v>235</v>
      </c>
      <c r="C34" s="14">
        <v>1565747.32</v>
      </c>
      <c r="D34" s="121"/>
      <c r="E34" s="148">
        <f t="shared" si="0"/>
        <v>7514301.1600000001</v>
      </c>
      <c r="G34" s="57"/>
      <c r="H34"/>
    </row>
    <row r="35" spans="1:8" ht="15" customHeight="1" x14ac:dyDescent="0.25">
      <c r="A35" s="305"/>
      <c r="B35" s="28" t="s">
        <v>656</v>
      </c>
      <c r="C35" s="14"/>
      <c r="D35" s="121">
        <v>600000</v>
      </c>
      <c r="E35" s="148">
        <f t="shared" si="0"/>
        <v>6914301.1600000001</v>
      </c>
      <c r="G35" s="57"/>
      <c r="H35"/>
    </row>
    <row r="36" spans="1:8" ht="15" customHeight="1" x14ac:dyDescent="0.25">
      <c r="A36" s="305"/>
      <c r="B36" s="28" t="s">
        <v>155</v>
      </c>
      <c r="C36" s="14"/>
      <c r="D36" s="121">
        <v>150000</v>
      </c>
      <c r="E36" s="148">
        <f t="shared" si="0"/>
        <v>6764301.1600000001</v>
      </c>
      <c r="G36" s="57"/>
      <c r="H36"/>
    </row>
    <row r="37" spans="1:8" ht="15" customHeight="1" x14ac:dyDescent="0.25">
      <c r="A37" s="305"/>
      <c r="B37" s="28" t="s">
        <v>200</v>
      </c>
      <c r="C37" s="14"/>
      <c r="D37" s="121">
        <v>150000</v>
      </c>
      <c r="E37" s="148">
        <f t="shared" si="0"/>
        <v>6614301.1600000001</v>
      </c>
      <c r="G37" s="57"/>
      <c r="H37"/>
    </row>
    <row r="38" spans="1:8" ht="15" customHeight="1" x14ac:dyDescent="0.25">
      <c r="A38" s="305"/>
      <c r="B38" s="28" t="s">
        <v>2826</v>
      </c>
      <c r="C38" s="14"/>
      <c r="D38" s="121">
        <v>300000</v>
      </c>
      <c r="E38" s="148">
        <f t="shared" si="0"/>
        <v>6314301.1600000001</v>
      </c>
      <c r="G38" s="57"/>
      <c r="H38"/>
    </row>
    <row r="39" spans="1:8" ht="15" customHeight="1" x14ac:dyDescent="0.25">
      <c r="A39" s="305"/>
      <c r="B39" s="28" t="s">
        <v>296</v>
      </c>
      <c r="C39" s="14"/>
      <c r="D39" s="121">
        <v>200000</v>
      </c>
      <c r="E39" s="148">
        <f t="shared" si="0"/>
        <v>6114301.1600000001</v>
      </c>
      <c r="G39" s="57"/>
      <c r="H39"/>
    </row>
    <row r="40" spans="1:8" ht="15" customHeight="1" x14ac:dyDescent="0.25">
      <c r="A40" s="305"/>
      <c r="B40" s="28" t="s">
        <v>1179</v>
      </c>
      <c r="C40" s="14"/>
      <c r="D40" s="121">
        <v>300000</v>
      </c>
      <c r="E40" s="148">
        <f t="shared" si="0"/>
        <v>5814301.1600000001</v>
      </c>
      <c r="G40" s="57"/>
      <c r="H40"/>
    </row>
    <row r="41" spans="1:8" ht="15" customHeight="1" x14ac:dyDescent="0.25">
      <c r="A41" s="305"/>
      <c r="B41" s="28" t="s">
        <v>2536</v>
      </c>
      <c r="C41" s="14"/>
      <c r="D41" s="121">
        <v>200000</v>
      </c>
      <c r="E41" s="148">
        <f t="shared" si="0"/>
        <v>5614301.1600000001</v>
      </c>
      <c r="G41" s="57"/>
      <c r="H41"/>
    </row>
    <row r="42" spans="1:8" ht="15" customHeight="1" x14ac:dyDescent="0.25">
      <c r="A42" s="305"/>
      <c r="B42" s="28" t="s">
        <v>846</v>
      </c>
      <c r="C42" s="14"/>
      <c r="D42" s="121">
        <v>200000</v>
      </c>
      <c r="E42" s="148">
        <f t="shared" si="0"/>
        <v>5414301.1600000001</v>
      </c>
      <c r="G42" s="57"/>
      <c r="H42"/>
    </row>
    <row r="43" spans="1:8" ht="15" customHeight="1" x14ac:dyDescent="0.25">
      <c r="A43" s="305"/>
      <c r="B43" s="28" t="s">
        <v>64</v>
      </c>
      <c r="C43" s="14"/>
      <c r="D43" s="121">
        <v>600000</v>
      </c>
      <c r="E43" s="148">
        <f t="shared" si="0"/>
        <v>4814301.16</v>
      </c>
      <c r="G43" s="57"/>
      <c r="H43"/>
    </row>
    <row r="44" spans="1:8" ht="15" customHeight="1" x14ac:dyDescent="0.25">
      <c r="A44" s="305"/>
      <c r="B44" s="28" t="s">
        <v>1440</v>
      </c>
      <c r="C44" s="14"/>
      <c r="D44" s="121">
        <v>100000</v>
      </c>
      <c r="E44" s="148">
        <f t="shared" si="0"/>
        <v>4714301.16</v>
      </c>
      <c r="G44" s="57"/>
      <c r="H44"/>
    </row>
    <row r="45" spans="1:8" ht="15" customHeight="1" x14ac:dyDescent="0.25">
      <c r="A45" s="305"/>
      <c r="B45" s="28" t="s">
        <v>62</v>
      </c>
      <c r="C45" s="14"/>
      <c r="D45" s="121">
        <v>100000</v>
      </c>
      <c r="E45" s="148">
        <f t="shared" si="0"/>
        <v>4614301.16</v>
      </c>
      <c r="G45" s="57"/>
      <c r="H45"/>
    </row>
    <row r="46" spans="1:8" ht="15" customHeight="1" x14ac:dyDescent="0.25">
      <c r="A46" s="305"/>
      <c r="B46" s="28"/>
      <c r="C46" s="14"/>
      <c r="D46" s="121"/>
      <c r="E46" s="148">
        <f t="shared" si="0"/>
        <v>4614301.16</v>
      </c>
      <c r="G46" s="57"/>
      <c r="H46"/>
    </row>
    <row r="47" spans="1:8" s="1" customFormat="1" ht="15" customHeight="1" x14ac:dyDescent="0.25">
      <c r="A47" s="10"/>
      <c r="E47" s="86"/>
      <c r="F47"/>
      <c r="G47" s="13"/>
    </row>
    <row r="48" spans="1:8" s="1" customFormat="1" ht="15" customHeight="1" x14ac:dyDescent="0.25">
      <c r="A48" s="10"/>
      <c r="E48" s="86"/>
      <c r="F48"/>
      <c r="G48" s="13"/>
    </row>
    <row r="49" spans="1:8" s="1" customFormat="1" ht="15" customHeight="1" thickBot="1" x14ac:dyDescent="0.3">
      <c r="A49" s="10"/>
      <c r="E49" s="237"/>
      <c r="F49"/>
      <c r="G49" s="13"/>
    </row>
    <row r="50" spans="1:8" s="1" customFormat="1" ht="15" customHeight="1" x14ac:dyDescent="0.25">
      <c r="A50" s="27" t="s">
        <v>2827</v>
      </c>
      <c r="B50" s="98"/>
      <c r="C50" s="98"/>
      <c r="D50" s="179"/>
      <c r="E50" s="100"/>
      <c r="F50"/>
      <c r="G50" s="57"/>
    </row>
    <row r="51" spans="1:8" s="1" customFormat="1" ht="15" customHeight="1" x14ac:dyDescent="0.25">
      <c r="A51" s="308" t="s">
        <v>9</v>
      </c>
      <c r="B51" s="238" t="s">
        <v>538</v>
      </c>
      <c r="C51" s="236">
        <v>161796.96999999997</v>
      </c>
      <c r="D51" s="9"/>
      <c r="E51" s="236">
        <f>+C51-D51</f>
        <v>161796.96999999997</v>
      </c>
      <c r="F51"/>
      <c r="G51" s="57"/>
    </row>
    <row r="52" spans="1:8" s="1" customFormat="1" ht="15" customHeight="1" x14ac:dyDescent="0.25">
      <c r="A52" s="308"/>
      <c r="B52" s="278" t="s">
        <v>2074</v>
      </c>
      <c r="C52" s="236">
        <v>1500000</v>
      </c>
      <c r="D52" s="9">
        <v>0</v>
      </c>
      <c r="E52" s="236">
        <f>+E51+C52-D52</f>
        <v>1661796.97</v>
      </c>
      <c r="F52"/>
      <c r="G52" s="57"/>
    </row>
    <row r="53" spans="1:8" s="1" customFormat="1" ht="15" customHeight="1" x14ac:dyDescent="0.25">
      <c r="A53" s="308"/>
      <c r="B53" s="278" t="s">
        <v>2805</v>
      </c>
      <c r="C53" s="236">
        <v>0</v>
      </c>
      <c r="D53" s="9">
        <v>737350</v>
      </c>
      <c r="E53" s="236">
        <f t="shared" ref="E53:E59" si="1">+E52+C53-D53</f>
        <v>924446.97</v>
      </c>
      <c r="F53"/>
      <c r="G53" s="57"/>
    </row>
    <row r="54" spans="1:8" s="1" customFormat="1" ht="15" customHeight="1" x14ac:dyDescent="0.25">
      <c r="A54" s="308"/>
      <c r="B54" s="278" t="s">
        <v>2828</v>
      </c>
      <c r="C54" s="236">
        <v>0</v>
      </c>
      <c r="D54" s="9">
        <v>5000</v>
      </c>
      <c r="E54" s="236">
        <f t="shared" si="1"/>
        <v>919446.97</v>
      </c>
      <c r="F54"/>
      <c r="G54" s="57"/>
    </row>
    <row r="55" spans="1:8" s="1" customFormat="1" ht="15" customHeight="1" x14ac:dyDescent="0.25">
      <c r="A55" s="308"/>
      <c r="B55" s="278"/>
      <c r="C55" s="236"/>
      <c r="D55" s="9"/>
      <c r="E55" s="236">
        <f t="shared" si="1"/>
        <v>919446.97</v>
      </c>
      <c r="F55"/>
      <c r="G55" s="57"/>
    </row>
    <row r="56" spans="1:8" s="1" customFormat="1" ht="15" customHeight="1" x14ac:dyDescent="0.25">
      <c r="A56" s="308"/>
      <c r="B56" s="271"/>
      <c r="C56" s="236"/>
      <c r="D56" s="9"/>
      <c r="E56" s="236">
        <f t="shared" si="1"/>
        <v>919446.97</v>
      </c>
      <c r="F56"/>
      <c r="G56" s="57"/>
    </row>
    <row r="57" spans="1:8" s="1" customFormat="1" ht="15" customHeight="1" x14ac:dyDescent="0.25">
      <c r="A57" s="308"/>
      <c r="B57" s="238"/>
      <c r="C57" s="236"/>
      <c r="D57" s="9"/>
      <c r="E57" s="236">
        <f t="shared" si="1"/>
        <v>919446.97</v>
      </c>
      <c r="F57"/>
      <c r="G57" s="57"/>
    </row>
    <row r="58" spans="1:8" s="1" customFormat="1" ht="15" customHeight="1" x14ac:dyDescent="0.25">
      <c r="A58" s="308"/>
      <c r="B58" s="238"/>
      <c r="C58" s="236"/>
      <c r="D58" s="9"/>
      <c r="E58" s="236">
        <f t="shared" si="1"/>
        <v>919446.97</v>
      </c>
      <c r="F58"/>
      <c r="G58" s="57"/>
    </row>
    <row r="59" spans="1:8" s="1" customFormat="1" ht="15" customHeight="1" x14ac:dyDescent="0.25">
      <c r="A59" s="308"/>
      <c r="B59" s="269"/>
      <c r="C59" s="236"/>
      <c r="D59" s="9"/>
      <c r="E59" s="236">
        <f t="shared" si="1"/>
        <v>919446.97</v>
      </c>
      <c r="F59"/>
      <c r="G59" s="57"/>
    </row>
    <row r="60" spans="1:8" s="1" customFormat="1" ht="15" customHeight="1" x14ac:dyDescent="0.25">
      <c r="A60"/>
      <c r="B60"/>
      <c r="C60" s="15"/>
      <c r="D60" s="239"/>
      <c r="E60" s="239"/>
      <c r="F60"/>
      <c r="G60"/>
    </row>
    <row r="61" spans="1:8" s="1" customFormat="1" ht="15" customHeight="1" thickBot="1" x14ac:dyDescent="0.3">
      <c r="A61" s="99" t="s">
        <v>2739</v>
      </c>
      <c r="B61" s="96"/>
      <c r="C61" s="96"/>
      <c r="D61" s="96"/>
      <c r="E61" s="96"/>
      <c r="F61"/>
      <c r="G61"/>
      <c r="H61" s="8"/>
    </row>
    <row r="62" spans="1:8" s="1" customFormat="1" ht="15" customHeight="1" x14ac:dyDescent="0.25">
      <c r="A62" s="294"/>
      <c r="B62" s="28" t="s">
        <v>674</v>
      </c>
      <c r="C62" s="9" t="s">
        <v>916</v>
      </c>
      <c r="D62" s="9"/>
      <c r="E62" s="236">
        <v>32000</v>
      </c>
      <c r="F62"/>
      <c r="G62"/>
      <c r="H62" s="8"/>
    </row>
    <row r="63" spans="1:8" s="1" customFormat="1" ht="15" customHeight="1" x14ac:dyDescent="0.25">
      <c r="A63" s="294"/>
      <c r="B63" s="28" t="s">
        <v>674</v>
      </c>
      <c r="C63" s="9" t="s">
        <v>916</v>
      </c>
      <c r="D63" s="9"/>
      <c r="E63" s="236">
        <v>91810</v>
      </c>
      <c r="F63"/>
      <c r="G63"/>
      <c r="H63" s="8"/>
    </row>
    <row r="64" spans="1:8" s="1" customFormat="1" ht="15" customHeight="1" x14ac:dyDescent="0.25">
      <c r="A64" s="294"/>
      <c r="B64" s="28"/>
      <c r="C64" s="9"/>
      <c r="D64" s="9"/>
      <c r="E64" s="236"/>
      <c r="F64"/>
      <c r="G64"/>
      <c r="H64" s="8"/>
    </row>
    <row r="65" spans="1:9" s="1" customFormat="1" ht="15" customHeight="1" x14ac:dyDescent="0.25">
      <c r="A65" s="294"/>
      <c r="B65" s="28"/>
      <c r="C65" s="9"/>
      <c r="D65" s="9"/>
      <c r="E65" s="236"/>
      <c r="F65"/>
      <c r="G65"/>
      <c r="H65" s="8"/>
    </row>
    <row r="66" spans="1:9" s="1" customFormat="1" ht="15" customHeight="1" x14ac:dyDescent="0.25">
      <c r="A66"/>
      <c r="B66" s="28"/>
      <c r="C66" s="18"/>
      <c r="D66" s="18"/>
      <c r="E66" s="18"/>
      <c r="F66"/>
      <c r="G66"/>
      <c r="H66" s="8"/>
    </row>
    <row r="67" spans="1:9" s="1" customFormat="1" ht="15" customHeight="1" thickBot="1" x14ac:dyDescent="0.3">
      <c r="A67"/>
      <c r="B67"/>
      <c r="C67" s="15"/>
      <c r="D67" s="15"/>
      <c r="E67" s="15"/>
      <c r="F67"/>
    </row>
    <row r="68" spans="1:9" s="1" customFormat="1" ht="15" customHeight="1" thickBot="1" x14ac:dyDescent="0.3">
      <c r="A68"/>
      <c r="B68" s="97" t="s">
        <v>1867</v>
      </c>
      <c r="C68" s="93"/>
      <c r="D68" s="93"/>
      <c r="E68" s="94"/>
      <c r="F68"/>
      <c r="G68" s="31" t="s">
        <v>11</v>
      </c>
      <c r="H68" s="32"/>
    </row>
    <row r="69" spans="1:9" s="1" customFormat="1" ht="15" customHeight="1" x14ac:dyDescent="0.25">
      <c r="A69"/>
      <c r="B69" s="3" t="s">
        <v>1905</v>
      </c>
      <c r="C69" s="9">
        <v>937.09</v>
      </c>
      <c r="D69" s="240"/>
      <c r="E69" s="241">
        <f>+C69-D69</f>
        <v>937.09</v>
      </c>
      <c r="F69"/>
      <c r="G69" s="4" t="s">
        <v>12</v>
      </c>
      <c r="H69" s="9">
        <v>937.09</v>
      </c>
    </row>
    <row r="70" spans="1:9" s="1" customFormat="1" ht="15" customHeight="1" x14ac:dyDescent="0.25">
      <c r="A70"/>
      <c r="B70" s="5" t="s">
        <v>1906</v>
      </c>
      <c r="C70" s="9">
        <v>602.54</v>
      </c>
      <c r="D70" s="236"/>
      <c r="E70" s="242">
        <f t="shared" ref="E70:E74" si="2">+C70-D70+E69</f>
        <v>1539.63</v>
      </c>
      <c r="F70"/>
      <c r="G70" s="4" t="s">
        <v>13</v>
      </c>
      <c r="H70" s="9">
        <v>602.54</v>
      </c>
    </row>
    <row r="71" spans="1:9" s="1" customFormat="1" ht="15" customHeight="1" x14ac:dyDescent="0.25">
      <c r="A71"/>
      <c r="B71" s="5" t="s">
        <v>1907</v>
      </c>
      <c r="C71" s="9">
        <v>2522.2199999999998</v>
      </c>
      <c r="D71" s="236"/>
      <c r="E71" s="242">
        <f t="shared" si="2"/>
        <v>4061.85</v>
      </c>
      <c r="F71"/>
      <c r="G71" s="4" t="s">
        <v>14</v>
      </c>
      <c r="H71" s="9">
        <v>2522.2199999999998</v>
      </c>
    </row>
    <row r="72" spans="1:9" s="1" customFormat="1" ht="15" customHeight="1" x14ac:dyDescent="0.25">
      <c r="A72"/>
      <c r="B72" s="28"/>
      <c r="C72" s="18"/>
      <c r="D72" s="18"/>
      <c r="E72" s="242">
        <f t="shared" si="2"/>
        <v>4061.85</v>
      </c>
      <c r="F72"/>
      <c r="G72" s="6" t="s">
        <v>8</v>
      </c>
      <c r="H72" s="9">
        <f>SUM(H69:H71)</f>
        <v>4061.85</v>
      </c>
    </row>
    <row r="73" spans="1:9" s="1" customFormat="1" ht="15" customHeight="1" x14ac:dyDescent="0.25">
      <c r="A73"/>
      <c r="B73" s="243"/>
      <c r="C73" s="45"/>
      <c r="D73" s="18"/>
      <c r="E73" s="242">
        <f t="shared" si="2"/>
        <v>4061.85</v>
      </c>
      <c r="F73"/>
    </row>
    <row r="74" spans="1:9" s="1" customFormat="1" x14ac:dyDescent="0.25">
      <c r="A74"/>
      <c r="B74" s="243"/>
      <c r="C74" s="43"/>
      <c r="D74" s="45"/>
      <c r="E74" s="242">
        <f t="shared" si="2"/>
        <v>4061.85</v>
      </c>
      <c r="F74"/>
      <c r="G74"/>
      <c r="H74" s="244">
        <f>+H72-E74</f>
        <v>0</v>
      </c>
    </row>
    <row r="75" spans="1:9" s="1" customFormat="1" x14ac:dyDescent="0.25">
      <c r="A75"/>
      <c r="B75"/>
      <c r="C75" s="13"/>
      <c r="D75" s="15"/>
      <c r="E75" s="15"/>
      <c r="F75"/>
      <c r="G75" s="13"/>
    </row>
    <row r="76" spans="1:9" s="1" customFormat="1" x14ac:dyDescent="0.25">
      <c r="A76"/>
      <c r="B76"/>
      <c r="C76" s="13"/>
      <c r="D76" s="15"/>
      <c r="E76" s="15"/>
      <c r="F76"/>
      <c r="G76" s="13"/>
    </row>
    <row r="77" spans="1:9" s="1" customFormat="1" x14ac:dyDescent="0.25">
      <c r="A77"/>
      <c r="B77"/>
      <c r="C77" s="13"/>
      <c r="D77" s="15"/>
      <c r="E77" s="15"/>
      <c r="F77"/>
      <c r="G77" s="13"/>
    </row>
    <row r="78" spans="1:9" s="1" customFormat="1" x14ac:dyDescent="0.25">
      <c r="A78"/>
      <c r="B78"/>
      <c r="C78" s="13"/>
      <c r="D78" s="15"/>
      <c r="E78" s="15"/>
      <c r="F78"/>
      <c r="G78"/>
    </row>
    <row r="79" spans="1:9" s="1" customFormat="1" x14ac:dyDescent="0.25">
      <c r="A79"/>
      <c r="B79"/>
      <c r="C79" s="13"/>
      <c r="D79" s="15"/>
      <c r="E79" s="15"/>
      <c r="F79"/>
      <c r="G79"/>
    </row>
    <row r="80" spans="1:9" s="1" customFormat="1" x14ac:dyDescent="0.25">
      <c r="A80"/>
      <c r="B80"/>
      <c r="C80" s="13"/>
      <c r="D80" s="15"/>
      <c r="E80" s="15"/>
      <c r="F80"/>
      <c r="G80"/>
      <c r="I80"/>
    </row>
  </sheetData>
  <mergeCells count="4">
    <mergeCell ref="A2:E2"/>
    <mergeCell ref="A4:A46"/>
    <mergeCell ref="A51:A59"/>
    <mergeCell ref="A62:A65"/>
  </mergeCells>
  <pageMargins left="0.11811023622047245" right="0.19685039370078741" top="0.15748031496062992" bottom="0.15748031496062992" header="0.31496062992125984" footer="0.31496062992125984"/>
  <pageSetup paperSize="9" scale="49" orientation="portrait" verticalDpi="0" r:id="rId1"/>
  <colBreaks count="1" manualBreakCount="1">
    <brk id="5" max="1048575" man="1"/>
  </col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FF144-09FE-48DD-9EDB-09A3BE4CBF10}">
  <sheetPr>
    <pageSetUpPr fitToPage="1"/>
  </sheetPr>
  <dimension ref="A1:K67"/>
  <sheetViews>
    <sheetView topLeftCell="A4" zoomScaleNormal="100" workbookViewId="0">
      <selection activeCell="H15" sqref="H15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2834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2835</v>
      </c>
      <c r="C4" s="148">
        <v>92443.25</v>
      </c>
      <c r="D4" s="148"/>
      <c r="E4" s="148">
        <f>+C4-D4</f>
        <v>92443.25</v>
      </c>
      <c r="G4" s="4" t="s">
        <v>4</v>
      </c>
      <c r="H4" s="148">
        <v>-174994.25</v>
      </c>
      <c r="I4" s="13"/>
    </row>
    <row r="5" spans="1:11" ht="15" customHeight="1" x14ac:dyDescent="0.25">
      <c r="A5" s="305"/>
      <c r="B5" s="4" t="s">
        <v>2836</v>
      </c>
      <c r="C5" s="148">
        <v>66357.16</v>
      </c>
      <c r="D5" s="148"/>
      <c r="E5" s="148">
        <f>+E4+C5-D5</f>
        <v>158800.41</v>
      </c>
      <c r="G5" s="4" t="s">
        <v>5</v>
      </c>
      <c r="H5" s="148">
        <v>66357.16</v>
      </c>
      <c r="I5" s="13"/>
    </row>
    <row r="6" spans="1:11" ht="15" customHeight="1" x14ac:dyDescent="0.25">
      <c r="A6" s="305"/>
      <c r="B6" s="4" t="s">
        <v>2837</v>
      </c>
      <c r="C6" s="258">
        <v>393230.76</v>
      </c>
      <c r="D6" s="250"/>
      <c r="E6" s="148">
        <f t="shared" ref="E6:E33" si="0">+E5+C6-D6</f>
        <v>552031.17000000004</v>
      </c>
      <c r="G6" s="4" t="s">
        <v>6</v>
      </c>
      <c r="H6" s="258">
        <v>3230.76</v>
      </c>
      <c r="I6" s="13"/>
    </row>
    <row r="7" spans="1:11" ht="15" customHeight="1" x14ac:dyDescent="0.25">
      <c r="A7" s="305"/>
      <c r="B7" s="4" t="s">
        <v>2838</v>
      </c>
      <c r="C7" s="45">
        <v>6850.29</v>
      </c>
      <c r="D7" s="45"/>
      <c r="E7" s="148">
        <f t="shared" si="0"/>
        <v>558881.46000000008</v>
      </c>
      <c r="G7" s="4" t="s">
        <v>7</v>
      </c>
      <c r="H7" s="45">
        <v>6850.29</v>
      </c>
      <c r="I7" s="13"/>
    </row>
    <row r="8" spans="1:11" ht="15" customHeight="1" x14ac:dyDescent="0.25">
      <c r="A8" s="305"/>
      <c r="B8" s="4" t="s">
        <v>2839</v>
      </c>
      <c r="C8" s="34">
        <v>4050657.53</v>
      </c>
      <c r="D8" s="34"/>
      <c r="E8" s="148">
        <f t="shared" si="0"/>
        <v>4609538.99</v>
      </c>
      <c r="G8" s="4" t="s">
        <v>15</v>
      </c>
      <c r="H8" s="34">
        <v>657.53</v>
      </c>
      <c r="I8" s="13"/>
    </row>
    <row r="9" spans="1:11" ht="15" customHeight="1" x14ac:dyDescent="0.25">
      <c r="A9" s="305"/>
      <c r="B9" s="4" t="s">
        <v>2840</v>
      </c>
      <c r="C9" s="34">
        <v>4762.17</v>
      </c>
      <c r="D9" s="34"/>
      <c r="E9" s="148">
        <f t="shared" si="0"/>
        <v>4614301.16</v>
      </c>
      <c r="G9" s="4" t="s">
        <v>16</v>
      </c>
      <c r="H9" s="34">
        <v>4762.17</v>
      </c>
      <c r="I9" s="13"/>
    </row>
    <row r="10" spans="1:11" ht="15" customHeight="1" x14ac:dyDescent="0.25">
      <c r="A10" s="305"/>
      <c r="B10" s="231" t="s">
        <v>1827</v>
      </c>
      <c r="C10" s="192"/>
      <c r="D10" s="193"/>
      <c r="E10" s="148">
        <f t="shared" si="0"/>
        <v>4614301.16</v>
      </c>
      <c r="G10" s="6" t="s">
        <v>8</v>
      </c>
      <c r="H10" s="7">
        <f>SUM(H4:H9)</f>
        <v>-93136.340000000011</v>
      </c>
      <c r="J10" s="57"/>
    </row>
    <row r="11" spans="1:11" ht="15" customHeight="1" x14ac:dyDescent="0.25">
      <c r="A11" s="305"/>
      <c r="B11" s="277" t="s">
        <v>2120</v>
      </c>
      <c r="C11" s="14">
        <v>1500000</v>
      </c>
      <c r="D11" s="121"/>
      <c r="E11" s="148">
        <f t="shared" si="0"/>
        <v>6114301.1600000001</v>
      </c>
      <c r="G11" s="86"/>
      <c r="H11" s="8"/>
      <c r="J11" s="57"/>
    </row>
    <row r="12" spans="1:11" ht="15" customHeight="1" x14ac:dyDescent="0.25">
      <c r="A12" s="305"/>
      <c r="B12" s="28" t="s">
        <v>284</v>
      </c>
      <c r="C12" s="14">
        <v>1000000</v>
      </c>
      <c r="D12" s="279"/>
      <c r="E12" s="148">
        <f t="shared" si="0"/>
        <v>7114301.1600000001</v>
      </c>
      <c r="G12" s="86"/>
      <c r="H12" s="8"/>
      <c r="J12" s="57"/>
    </row>
    <row r="13" spans="1:11" ht="15" customHeight="1" x14ac:dyDescent="0.25">
      <c r="A13" s="305"/>
      <c r="B13" s="28" t="s">
        <v>2842</v>
      </c>
      <c r="C13" s="14">
        <v>6762962.5</v>
      </c>
      <c r="D13" s="121"/>
      <c r="E13" s="148">
        <f t="shared" si="0"/>
        <v>13877263.66</v>
      </c>
      <c r="G13" s="86"/>
      <c r="H13" s="8"/>
      <c r="J13" s="57"/>
    </row>
    <row r="14" spans="1:11" ht="15" customHeight="1" x14ac:dyDescent="0.25">
      <c r="A14" s="305"/>
      <c r="B14" s="281" t="s">
        <v>2843</v>
      </c>
      <c r="C14" s="14"/>
      <c r="D14" s="121">
        <v>400000</v>
      </c>
      <c r="E14" s="148">
        <f t="shared" si="0"/>
        <v>13477263.66</v>
      </c>
      <c r="G14" s="86"/>
      <c r="H14" s="8">
        <f>+H10-E33</f>
        <v>-1.6007106751203537E-10</v>
      </c>
      <c r="K14" s="57"/>
    </row>
    <row r="15" spans="1:11" ht="15" customHeight="1" x14ac:dyDescent="0.25">
      <c r="A15" s="305"/>
      <c r="B15" s="281" t="s">
        <v>2844</v>
      </c>
      <c r="C15" s="14"/>
      <c r="D15" s="121">
        <v>2000000</v>
      </c>
      <c r="E15" s="148">
        <f t="shared" si="0"/>
        <v>11477263.66</v>
      </c>
      <c r="G15" s="86"/>
      <c r="H15" s="8"/>
      <c r="K15" s="57"/>
    </row>
    <row r="16" spans="1:11" ht="15" customHeight="1" x14ac:dyDescent="0.25">
      <c r="A16" s="305"/>
      <c r="B16" s="28" t="s">
        <v>1566</v>
      </c>
      <c r="C16" s="14"/>
      <c r="D16" s="121">
        <v>50000</v>
      </c>
      <c r="E16" s="148">
        <f t="shared" si="0"/>
        <v>11427263.66</v>
      </c>
      <c r="G16" s="86"/>
      <c r="H16" s="8"/>
      <c r="K16" s="57"/>
    </row>
    <row r="17" spans="1:11" ht="15" customHeight="1" x14ac:dyDescent="0.25">
      <c r="A17" s="305"/>
      <c r="B17" s="28" t="s">
        <v>297</v>
      </c>
      <c r="C17" s="14"/>
      <c r="D17" s="121">
        <v>150000</v>
      </c>
      <c r="E17" s="148">
        <f t="shared" si="0"/>
        <v>11277263.66</v>
      </c>
      <c r="G17" s="86"/>
      <c r="H17" s="8"/>
      <c r="K17" s="57"/>
    </row>
    <row r="18" spans="1:11" ht="15" customHeight="1" x14ac:dyDescent="0.25">
      <c r="A18" s="305"/>
      <c r="B18" s="28" t="s">
        <v>2841</v>
      </c>
      <c r="C18" s="14"/>
      <c r="D18" s="121">
        <v>5400</v>
      </c>
      <c r="E18" s="148">
        <f t="shared" si="0"/>
        <v>11271863.66</v>
      </c>
      <c r="G18" s="86"/>
      <c r="H18" s="8"/>
      <c r="K18" s="57"/>
    </row>
    <row r="19" spans="1:11" ht="15" customHeight="1" x14ac:dyDescent="0.25">
      <c r="A19" s="305"/>
      <c r="B19" s="28" t="s">
        <v>2857</v>
      </c>
      <c r="C19" s="14"/>
      <c r="D19" s="121">
        <v>1000000</v>
      </c>
      <c r="E19" s="148">
        <f t="shared" si="0"/>
        <v>10271863.66</v>
      </c>
      <c r="G19" s="86"/>
      <c r="H19" s="8"/>
      <c r="K19" s="57"/>
    </row>
    <row r="20" spans="1:11" ht="15" customHeight="1" x14ac:dyDescent="0.25">
      <c r="A20" s="305"/>
      <c r="B20" s="28" t="s">
        <v>289</v>
      </c>
      <c r="C20" s="14"/>
      <c r="D20" s="121">
        <v>4000000</v>
      </c>
      <c r="E20" s="148">
        <f t="shared" si="0"/>
        <v>6271863.6600000001</v>
      </c>
      <c r="G20" s="86"/>
      <c r="H20" s="8"/>
      <c r="K20" s="57"/>
    </row>
    <row r="21" spans="1:11" ht="15" customHeight="1" x14ac:dyDescent="0.25">
      <c r="A21" s="305"/>
      <c r="B21" s="28" t="s">
        <v>51</v>
      </c>
      <c r="C21" s="14"/>
      <c r="D21" s="121">
        <v>1000000</v>
      </c>
      <c r="E21" s="148">
        <f t="shared" si="0"/>
        <v>5271863.66</v>
      </c>
      <c r="G21" s="86"/>
      <c r="H21" s="8"/>
      <c r="K21" s="57"/>
    </row>
    <row r="22" spans="1:11" ht="15" customHeight="1" x14ac:dyDescent="0.25">
      <c r="A22" s="305"/>
      <c r="B22" s="28" t="s">
        <v>291</v>
      </c>
      <c r="C22" s="14"/>
      <c r="D22" s="121">
        <v>2000000</v>
      </c>
      <c r="E22" s="148">
        <f t="shared" si="0"/>
        <v>3271863.66</v>
      </c>
      <c r="G22" s="57"/>
      <c r="H22"/>
    </row>
    <row r="23" spans="1:11" ht="15" customHeight="1" x14ac:dyDescent="0.25">
      <c r="A23" s="305"/>
      <c r="B23" s="28" t="s">
        <v>2845</v>
      </c>
      <c r="C23" s="14"/>
      <c r="D23" s="121">
        <v>165000</v>
      </c>
      <c r="E23" s="148">
        <f t="shared" si="0"/>
        <v>3106863.66</v>
      </c>
      <c r="G23" s="57"/>
      <c r="H23"/>
    </row>
    <row r="24" spans="1:11" ht="15" customHeight="1" x14ac:dyDescent="0.25">
      <c r="A24" s="305"/>
      <c r="B24" s="28" t="s">
        <v>65</v>
      </c>
      <c r="C24" s="14"/>
      <c r="D24" s="121">
        <v>100000</v>
      </c>
      <c r="E24" s="148">
        <f t="shared" si="0"/>
        <v>3006863.66</v>
      </c>
      <c r="G24" s="57"/>
      <c r="H24" s="13"/>
    </row>
    <row r="25" spans="1:11" ht="15" customHeight="1" x14ac:dyDescent="0.25">
      <c r="A25" s="305"/>
      <c r="B25" s="28" t="s">
        <v>65</v>
      </c>
      <c r="C25" s="14"/>
      <c r="D25" s="121">
        <v>100000</v>
      </c>
      <c r="E25" s="148">
        <f t="shared" si="0"/>
        <v>2906863.66</v>
      </c>
      <c r="G25" s="57"/>
      <c r="H25" s="57"/>
    </row>
    <row r="26" spans="1:11" ht="15" customHeight="1" x14ac:dyDescent="0.25">
      <c r="A26" s="305"/>
      <c r="B26" s="231" t="s">
        <v>6</v>
      </c>
      <c r="C26" s="192"/>
      <c r="D26" s="193"/>
      <c r="E26" s="148">
        <f t="shared" si="0"/>
        <v>2906863.66</v>
      </c>
      <c r="G26" s="57"/>
      <c r="H26"/>
    </row>
    <row r="27" spans="1:11" ht="15" customHeight="1" x14ac:dyDescent="0.25">
      <c r="A27" s="305"/>
      <c r="B27" s="28" t="s">
        <v>2586</v>
      </c>
      <c r="C27" s="14">
        <v>250000</v>
      </c>
      <c r="D27" s="18"/>
      <c r="E27" s="148">
        <f t="shared" si="0"/>
        <v>3156863.66</v>
      </c>
      <c r="G27" s="57"/>
      <c r="H27"/>
    </row>
    <row r="28" spans="1:11" ht="15" customHeight="1" x14ac:dyDescent="0.25">
      <c r="A28" s="305"/>
      <c r="B28" s="28" t="s">
        <v>2846</v>
      </c>
      <c r="C28" s="14"/>
      <c r="D28" s="121">
        <v>150000</v>
      </c>
      <c r="E28" s="148">
        <f t="shared" si="0"/>
        <v>3006863.66</v>
      </c>
      <c r="G28" s="57"/>
      <c r="H28"/>
    </row>
    <row r="29" spans="1:11" ht="15" customHeight="1" x14ac:dyDescent="0.25">
      <c r="A29" s="305"/>
      <c r="B29" s="28" t="s">
        <v>65</v>
      </c>
      <c r="C29" s="14"/>
      <c r="D29" s="121">
        <v>100000</v>
      </c>
      <c r="E29" s="148">
        <f t="shared" si="0"/>
        <v>2906863.66</v>
      </c>
      <c r="G29" s="57"/>
      <c r="H29"/>
    </row>
    <row r="30" spans="1:11" ht="15" customHeight="1" x14ac:dyDescent="0.25">
      <c r="A30" s="305"/>
      <c r="B30" s="231" t="s">
        <v>2609</v>
      </c>
      <c r="C30" s="192"/>
      <c r="D30" s="193"/>
      <c r="E30" s="148">
        <f t="shared" si="0"/>
        <v>2906863.66</v>
      </c>
      <c r="G30" s="57"/>
      <c r="H30"/>
    </row>
    <row r="31" spans="1:11" ht="15" customHeight="1" x14ac:dyDescent="0.25">
      <c r="A31" s="305"/>
      <c r="B31" s="28" t="s">
        <v>2767</v>
      </c>
      <c r="C31" s="14"/>
      <c r="D31" s="121">
        <v>3000000</v>
      </c>
      <c r="E31" s="148">
        <f t="shared" si="0"/>
        <v>-93136.339999999851</v>
      </c>
      <c r="G31" s="57"/>
      <c r="H31"/>
    </row>
    <row r="32" spans="1:11" ht="15" customHeight="1" x14ac:dyDescent="0.25">
      <c r="A32" s="305"/>
      <c r="B32" s="28"/>
      <c r="C32" s="14"/>
      <c r="D32" s="121"/>
      <c r="E32" s="148">
        <f t="shared" si="0"/>
        <v>-93136.339999999851</v>
      </c>
      <c r="G32" s="57"/>
      <c r="H32"/>
    </row>
    <row r="33" spans="1:8" ht="15" customHeight="1" x14ac:dyDescent="0.25">
      <c r="A33" s="305"/>
      <c r="B33" s="28"/>
      <c r="C33" s="14"/>
      <c r="D33" s="121"/>
      <c r="E33" s="148">
        <f t="shared" si="0"/>
        <v>-93136.339999999851</v>
      </c>
      <c r="G33" s="57"/>
      <c r="H33"/>
    </row>
    <row r="34" spans="1:8" s="1" customFormat="1" ht="15" customHeight="1" x14ac:dyDescent="0.25">
      <c r="A34" s="10"/>
      <c r="E34" s="86"/>
      <c r="F34"/>
      <c r="G34" s="13"/>
    </row>
    <row r="35" spans="1:8" s="1" customFormat="1" ht="15" customHeight="1" x14ac:dyDescent="0.25">
      <c r="A35" s="10"/>
      <c r="E35" s="86"/>
      <c r="F35"/>
      <c r="G35" s="13"/>
    </row>
    <row r="36" spans="1:8" s="1" customFormat="1" ht="15" customHeight="1" thickBot="1" x14ac:dyDescent="0.3">
      <c r="A36" s="10"/>
      <c r="E36" s="237"/>
      <c r="F36"/>
      <c r="G36" s="13"/>
    </row>
    <row r="37" spans="1:8" s="1" customFormat="1" ht="15" customHeight="1" x14ac:dyDescent="0.25">
      <c r="A37" s="27" t="s">
        <v>2847</v>
      </c>
      <c r="B37" s="98"/>
      <c r="C37" s="98"/>
      <c r="D37" s="179"/>
      <c r="E37" s="100"/>
      <c r="F37"/>
      <c r="G37" s="57"/>
    </row>
    <row r="38" spans="1:8" s="1" customFormat="1" ht="15" customHeight="1" x14ac:dyDescent="0.25">
      <c r="A38" s="308" t="s">
        <v>9</v>
      </c>
      <c r="B38" s="238" t="s">
        <v>538</v>
      </c>
      <c r="C38" s="236">
        <v>919446.97</v>
      </c>
      <c r="D38" s="9"/>
      <c r="E38" s="236">
        <f>+C38-D38</f>
        <v>919446.97</v>
      </c>
      <c r="F38"/>
      <c r="G38" s="57"/>
    </row>
    <row r="39" spans="1:8" s="1" customFormat="1" ht="15" customHeight="1" x14ac:dyDescent="0.25">
      <c r="A39" s="308"/>
      <c r="B39" s="278" t="s">
        <v>2805</v>
      </c>
      <c r="C39" s="236"/>
      <c r="D39" s="9">
        <v>212260</v>
      </c>
      <c r="E39" s="236">
        <f>+E38+C39-D39</f>
        <v>707186.97</v>
      </c>
      <c r="F39"/>
      <c r="G39" s="57"/>
    </row>
    <row r="40" spans="1:8" s="1" customFormat="1" ht="15" customHeight="1" x14ac:dyDescent="0.25">
      <c r="A40" s="308"/>
      <c r="B40" s="278" t="s">
        <v>2848</v>
      </c>
      <c r="C40" s="236"/>
      <c r="D40" s="9">
        <v>1400</v>
      </c>
      <c r="E40" s="236">
        <f t="shared" ref="E40:E46" si="1">+E39+C40-D40</f>
        <v>705786.97</v>
      </c>
      <c r="F40"/>
      <c r="G40" s="57"/>
    </row>
    <row r="41" spans="1:8" s="1" customFormat="1" ht="15" customHeight="1" x14ac:dyDescent="0.25">
      <c r="A41" s="308"/>
      <c r="B41" s="278" t="s">
        <v>2849</v>
      </c>
      <c r="C41" s="236"/>
      <c r="D41" s="9">
        <v>200</v>
      </c>
      <c r="E41" s="236">
        <f t="shared" si="1"/>
        <v>705586.97</v>
      </c>
      <c r="F41"/>
      <c r="G41" s="57"/>
    </row>
    <row r="42" spans="1:8" s="1" customFormat="1" ht="15" customHeight="1" x14ac:dyDescent="0.25">
      <c r="A42" s="308"/>
      <c r="B42" s="278" t="s">
        <v>2850</v>
      </c>
      <c r="C42" s="236"/>
      <c r="D42" s="9">
        <v>600</v>
      </c>
      <c r="E42" s="236">
        <f t="shared" si="1"/>
        <v>704986.97</v>
      </c>
      <c r="F42"/>
      <c r="G42" s="57"/>
    </row>
    <row r="43" spans="1:8" s="1" customFormat="1" ht="15" customHeight="1" x14ac:dyDescent="0.25">
      <c r="A43" s="308"/>
      <c r="B43" s="271" t="s">
        <v>2851</v>
      </c>
      <c r="C43" s="236"/>
      <c r="D43" s="9">
        <v>300</v>
      </c>
      <c r="E43" s="236">
        <f t="shared" si="1"/>
        <v>704686.97</v>
      </c>
      <c r="F43"/>
      <c r="G43" s="57"/>
    </row>
    <row r="44" spans="1:8" s="1" customFormat="1" ht="15" customHeight="1" x14ac:dyDescent="0.25">
      <c r="A44" s="308"/>
      <c r="B44" s="238" t="s">
        <v>2852</v>
      </c>
      <c r="C44" s="236"/>
      <c r="D44" s="9">
        <v>400</v>
      </c>
      <c r="E44" s="236">
        <f t="shared" si="1"/>
        <v>704286.97</v>
      </c>
      <c r="F44"/>
      <c r="G44" s="57"/>
    </row>
    <row r="45" spans="1:8" s="1" customFormat="1" ht="15" customHeight="1" x14ac:dyDescent="0.25">
      <c r="A45" s="308"/>
      <c r="B45" s="238" t="s">
        <v>2853</v>
      </c>
      <c r="C45" s="236"/>
      <c r="D45" s="9">
        <v>500</v>
      </c>
      <c r="E45" s="236">
        <f t="shared" si="1"/>
        <v>703786.97</v>
      </c>
      <c r="F45"/>
      <c r="G45" s="57"/>
    </row>
    <row r="46" spans="1:8" s="1" customFormat="1" ht="15" customHeight="1" x14ac:dyDescent="0.25">
      <c r="A46" s="308"/>
      <c r="B46" s="269" t="s">
        <v>2854</v>
      </c>
      <c r="C46" s="236"/>
      <c r="D46" s="9">
        <v>500</v>
      </c>
      <c r="E46" s="236">
        <f t="shared" si="1"/>
        <v>703286.97</v>
      </c>
      <c r="F46"/>
      <c r="G46" s="57"/>
    </row>
    <row r="47" spans="1:8" s="1" customFormat="1" ht="15" customHeight="1" x14ac:dyDescent="0.25">
      <c r="A47"/>
      <c r="B47"/>
      <c r="C47" s="15"/>
      <c r="D47" s="239"/>
      <c r="E47" s="239"/>
      <c r="F47"/>
      <c r="G47"/>
    </row>
    <row r="48" spans="1:8" s="1" customFormat="1" ht="15" customHeight="1" thickBot="1" x14ac:dyDescent="0.3">
      <c r="A48" s="99" t="s">
        <v>2739</v>
      </c>
      <c r="B48" s="96"/>
      <c r="C48" s="96"/>
      <c r="D48" s="96"/>
      <c r="E48" s="96"/>
      <c r="F48"/>
      <c r="G48"/>
      <c r="H48" s="8"/>
    </row>
    <row r="49" spans="1:8" s="1" customFormat="1" ht="15" customHeight="1" x14ac:dyDescent="0.25">
      <c r="A49" s="294"/>
      <c r="B49" s="28" t="s">
        <v>2855</v>
      </c>
      <c r="C49" s="9" t="s">
        <v>123</v>
      </c>
      <c r="D49" s="9"/>
      <c r="E49" s="236">
        <v>440107.5</v>
      </c>
      <c r="F49"/>
      <c r="G49"/>
      <c r="H49" s="8"/>
    </row>
    <row r="50" spans="1:8" s="1" customFormat="1" ht="15" customHeight="1" x14ac:dyDescent="0.25">
      <c r="A50" s="294"/>
      <c r="B50" s="28" t="s">
        <v>2856</v>
      </c>
      <c r="C50" s="9" t="s">
        <v>788</v>
      </c>
      <c r="D50" s="9"/>
      <c r="E50" s="236">
        <v>8650</v>
      </c>
      <c r="F50"/>
      <c r="G50"/>
      <c r="H50" s="8"/>
    </row>
    <row r="51" spans="1:8" s="1" customFormat="1" ht="15" customHeight="1" x14ac:dyDescent="0.25">
      <c r="A51" s="294"/>
      <c r="B51" s="28"/>
      <c r="C51" s="9"/>
      <c r="D51" s="9"/>
      <c r="E51" s="236"/>
      <c r="F51"/>
      <c r="G51"/>
      <c r="H51" s="8"/>
    </row>
    <row r="52" spans="1:8" s="1" customFormat="1" ht="15" customHeight="1" x14ac:dyDescent="0.25">
      <c r="A52" s="294"/>
      <c r="B52" s="28"/>
      <c r="C52" s="9"/>
      <c r="D52" s="9"/>
      <c r="E52" s="236"/>
      <c r="F52"/>
      <c r="G52"/>
      <c r="H52" s="8"/>
    </row>
    <row r="53" spans="1:8" s="1" customFormat="1" ht="15" customHeight="1" x14ac:dyDescent="0.25">
      <c r="A53"/>
      <c r="B53" s="28"/>
      <c r="C53" s="18"/>
      <c r="D53" s="18"/>
      <c r="E53" s="18"/>
      <c r="F53"/>
      <c r="G53"/>
      <c r="H53" s="8"/>
    </row>
    <row r="54" spans="1:8" s="1" customFormat="1" ht="15" customHeight="1" thickBot="1" x14ac:dyDescent="0.3">
      <c r="A54"/>
      <c r="B54"/>
      <c r="C54" s="15"/>
      <c r="D54" s="15"/>
      <c r="E54" s="15"/>
      <c r="F54"/>
    </row>
    <row r="55" spans="1:8" s="1" customFormat="1" ht="15" customHeight="1" thickBot="1" x14ac:dyDescent="0.3">
      <c r="A55"/>
      <c r="B55" s="97" t="s">
        <v>1867</v>
      </c>
      <c r="C55" s="93"/>
      <c r="D55" s="93"/>
      <c r="E55" s="94"/>
      <c r="F55"/>
      <c r="G55" s="31" t="s">
        <v>11</v>
      </c>
      <c r="H55" s="32"/>
    </row>
    <row r="56" spans="1:8" s="1" customFormat="1" ht="15" customHeight="1" x14ac:dyDescent="0.25">
      <c r="A56"/>
      <c r="B56" s="3" t="s">
        <v>1905</v>
      </c>
      <c r="C56" s="9">
        <v>937.09</v>
      </c>
      <c r="D56" s="240"/>
      <c r="E56" s="241">
        <f>+C56-D56</f>
        <v>937.09</v>
      </c>
      <c r="F56"/>
      <c r="G56" s="4" t="s">
        <v>12</v>
      </c>
      <c r="H56" s="9">
        <v>937.09</v>
      </c>
    </row>
    <row r="57" spans="1:8" s="1" customFormat="1" ht="15" customHeight="1" x14ac:dyDescent="0.25">
      <c r="A57"/>
      <c r="B57" s="5" t="s">
        <v>1906</v>
      </c>
      <c r="C57" s="9">
        <v>602.54</v>
      </c>
      <c r="D57" s="236"/>
      <c r="E57" s="242">
        <f t="shared" ref="E57:E61" si="2">+C57-D57+E56</f>
        <v>1539.63</v>
      </c>
      <c r="F57"/>
      <c r="G57" s="4" t="s">
        <v>13</v>
      </c>
      <c r="H57" s="9">
        <v>602.54</v>
      </c>
    </row>
    <row r="58" spans="1:8" s="1" customFormat="1" ht="15" customHeight="1" x14ac:dyDescent="0.25">
      <c r="A58"/>
      <c r="B58" s="5" t="s">
        <v>1907</v>
      </c>
      <c r="C58" s="9">
        <v>2522.2199999999998</v>
      </c>
      <c r="D58" s="236"/>
      <c r="E58" s="242">
        <f t="shared" si="2"/>
        <v>4061.85</v>
      </c>
      <c r="F58"/>
      <c r="G58" s="4" t="s">
        <v>14</v>
      </c>
      <c r="H58" s="9">
        <v>2522.2199999999998</v>
      </c>
    </row>
    <row r="59" spans="1:8" s="1" customFormat="1" ht="15" customHeight="1" x14ac:dyDescent="0.25">
      <c r="A59"/>
      <c r="B59" s="28"/>
      <c r="C59" s="18"/>
      <c r="D59" s="18"/>
      <c r="E59" s="242">
        <f t="shared" si="2"/>
        <v>4061.85</v>
      </c>
      <c r="F59"/>
      <c r="G59" s="6" t="s">
        <v>8</v>
      </c>
      <c r="H59" s="9">
        <f>SUM(H56:H58)</f>
        <v>4061.85</v>
      </c>
    </row>
    <row r="60" spans="1:8" s="1" customFormat="1" ht="15" customHeight="1" x14ac:dyDescent="0.25">
      <c r="A60"/>
      <c r="B60" s="243"/>
      <c r="C60" s="45"/>
      <c r="D60" s="18"/>
      <c r="E60" s="242">
        <f t="shared" si="2"/>
        <v>4061.85</v>
      </c>
      <c r="F60"/>
    </row>
    <row r="61" spans="1:8" s="1" customFormat="1" x14ac:dyDescent="0.25">
      <c r="A61"/>
      <c r="B61" s="243"/>
      <c r="C61" s="43"/>
      <c r="D61" s="45"/>
      <c r="E61" s="242">
        <f t="shared" si="2"/>
        <v>4061.85</v>
      </c>
      <c r="F61"/>
      <c r="G61"/>
      <c r="H61" s="244">
        <f>+H59-E61</f>
        <v>0</v>
      </c>
    </row>
    <row r="62" spans="1:8" s="1" customFormat="1" x14ac:dyDescent="0.25">
      <c r="A62"/>
      <c r="B62"/>
      <c r="C62" s="13"/>
      <c r="D62" s="15"/>
      <c r="E62" s="15"/>
      <c r="F62"/>
      <c r="G62" s="13"/>
    </row>
    <row r="63" spans="1:8" s="1" customFormat="1" x14ac:dyDescent="0.25">
      <c r="A63"/>
      <c r="B63"/>
      <c r="C63" s="13"/>
      <c r="D63" s="15"/>
      <c r="E63" s="15"/>
      <c r="F63"/>
      <c r="G63" s="13"/>
    </row>
    <row r="64" spans="1:8" s="1" customFormat="1" x14ac:dyDescent="0.25">
      <c r="A64"/>
      <c r="B64"/>
      <c r="C64" s="13"/>
      <c r="D64" s="15"/>
      <c r="E64" s="15"/>
      <c r="F64"/>
      <c r="G64" s="13"/>
    </row>
    <row r="65" spans="1:9" s="1" customFormat="1" x14ac:dyDescent="0.25">
      <c r="A65"/>
      <c r="B65"/>
      <c r="C65" s="13"/>
      <c r="D65" s="15"/>
      <c r="E65" s="15"/>
      <c r="F65"/>
      <c r="G65"/>
    </row>
    <row r="66" spans="1:9" s="1" customFormat="1" x14ac:dyDescent="0.25">
      <c r="A66"/>
      <c r="B66"/>
      <c r="C66" s="13"/>
      <c r="D66" s="15"/>
      <c r="E66" s="15"/>
      <c r="F66"/>
      <c r="G66"/>
    </row>
    <row r="67" spans="1:9" s="1" customFormat="1" x14ac:dyDescent="0.25">
      <c r="A67"/>
      <c r="B67"/>
      <c r="C67" s="13"/>
      <c r="D67" s="15"/>
      <c r="E67" s="15"/>
      <c r="F67"/>
      <c r="G67"/>
      <c r="I67"/>
    </row>
  </sheetData>
  <mergeCells count="4">
    <mergeCell ref="A2:E2"/>
    <mergeCell ref="A4:A33"/>
    <mergeCell ref="A38:A46"/>
    <mergeCell ref="A49:A52"/>
  </mergeCells>
  <pageMargins left="0.11811023622047245" right="0.19685039370078741" top="0.15748031496062992" bottom="0.15748031496062992" header="0.31496062992125984" footer="0.31496062992125984"/>
  <pageSetup paperSize="9" scale="49" orientation="portrait" verticalDpi="0" r:id="rId1"/>
  <colBreaks count="1" manualBreakCount="1">
    <brk id="5" max="1048575" man="1"/>
  </col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70A47-DDD4-4DB0-B907-16D020D004ED}">
  <sheetPr>
    <pageSetUpPr fitToPage="1"/>
  </sheetPr>
  <dimension ref="A1:K74"/>
  <sheetViews>
    <sheetView topLeftCell="A20" zoomScaleNormal="100" workbookViewId="0">
      <selection activeCell="D48" sqref="D48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2858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2859</v>
      </c>
      <c r="C4" s="148">
        <v>-174994.25</v>
      </c>
      <c r="D4" s="148"/>
      <c r="E4" s="148">
        <f>+C4-D4</f>
        <v>-174994.25</v>
      </c>
      <c r="G4" s="4" t="s">
        <v>4</v>
      </c>
      <c r="H4" s="148">
        <v>-490169.25</v>
      </c>
      <c r="I4" s="13"/>
    </row>
    <row r="5" spans="1:11" ht="15" customHeight="1" x14ac:dyDescent="0.25">
      <c r="A5" s="305"/>
      <c r="B5" s="4" t="s">
        <v>2860</v>
      </c>
      <c r="C5" s="148">
        <v>66357.16</v>
      </c>
      <c r="D5" s="148"/>
      <c r="E5" s="148">
        <f>+E4+C5-D5</f>
        <v>-108637.09</v>
      </c>
      <c r="G5" s="4" t="s">
        <v>5</v>
      </c>
      <c r="H5" s="148">
        <v>66357.16</v>
      </c>
      <c r="I5" s="13"/>
    </row>
    <row r="6" spans="1:11" ht="15" customHeight="1" x14ac:dyDescent="0.25">
      <c r="A6" s="305"/>
      <c r="B6" s="4" t="s">
        <v>2861</v>
      </c>
      <c r="C6" s="258">
        <v>3230.76</v>
      </c>
      <c r="D6" s="250"/>
      <c r="E6" s="148">
        <f t="shared" ref="E6:E33" si="0">+E5+C6-D6</f>
        <v>-105406.33</v>
      </c>
      <c r="G6" s="4" t="s">
        <v>6</v>
      </c>
      <c r="H6" s="258">
        <v>3230.76</v>
      </c>
      <c r="I6" s="13"/>
    </row>
    <row r="7" spans="1:11" ht="15" customHeight="1" x14ac:dyDescent="0.25">
      <c r="A7" s="305"/>
      <c r="B7" s="4" t="s">
        <v>2862</v>
      </c>
      <c r="C7" s="45">
        <v>6850.29</v>
      </c>
      <c r="D7" s="45"/>
      <c r="E7" s="148">
        <f t="shared" si="0"/>
        <v>-98556.040000000008</v>
      </c>
      <c r="G7" s="4" t="s">
        <v>7</v>
      </c>
      <c r="H7" s="45">
        <v>6850.29</v>
      </c>
      <c r="I7" s="13"/>
    </row>
    <row r="8" spans="1:11" ht="15" customHeight="1" x14ac:dyDescent="0.25">
      <c r="A8" s="305"/>
      <c r="B8" s="4" t="s">
        <v>2863</v>
      </c>
      <c r="C8" s="34">
        <v>657.53</v>
      </c>
      <c r="D8" s="34"/>
      <c r="E8" s="148">
        <f t="shared" si="0"/>
        <v>-97898.510000000009</v>
      </c>
      <c r="G8" s="4" t="s">
        <v>15</v>
      </c>
      <c r="H8" s="34">
        <v>657.53</v>
      </c>
      <c r="I8" s="13"/>
    </row>
    <row r="9" spans="1:11" ht="15" customHeight="1" x14ac:dyDescent="0.25">
      <c r="A9" s="305"/>
      <c r="B9" s="4" t="s">
        <v>2840</v>
      </c>
      <c r="C9" s="34">
        <v>4762.17</v>
      </c>
      <c r="D9" s="34"/>
      <c r="E9" s="148">
        <f t="shared" si="0"/>
        <v>-93136.340000000011</v>
      </c>
      <c r="G9" s="4" t="s">
        <v>16</v>
      </c>
      <c r="H9" s="34">
        <v>4762.17</v>
      </c>
      <c r="I9" s="13"/>
    </row>
    <row r="10" spans="1:11" ht="15" customHeight="1" x14ac:dyDescent="0.25">
      <c r="A10" s="305"/>
      <c r="B10" s="231" t="s">
        <v>1827</v>
      </c>
      <c r="C10" s="192"/>
      <c r="D10" s="193"/>
      <c r="E10" s="148">
        <f t="shared" si="0"/>
        <v>-93136.340000000011</v>
      </c>
      <c r="G10" s="6" t="s">
        <v>8</v>
      </c>
      <c r="H10" s="7">
        <f>SUM(H4:H9)</f>
        <v>-408311.33999999997</v>
      </c>
      <c r="J10" s="57"/>
    </row>
    <row r="11" spans="1:11" ht="15" customHeight="1" x14ac:dyDescent="0.25">
      <c r="A11" s="305"/>
      <c r="B11" s="277" t="s">
        <v>363</v>
      </c>
      <c r="C11" s="14"/>
      <c r="D11" s="121">
        <v>50000</v>
      </c>
      <c r="E11" s="148">
        <f t="shared" si="0"/>
        <v>-143136.34000000003</v>
      </c>
      <c r="G11" s="86"/>
      <c r="H11" s="8"/>
      <c r="J11" s="57"/>
    </row>
    <row r="12" spans="1:11" ht="15" customHeight="1" x14ac:dyDescent="0.25">
      <c r="A12" s="305"/>
      <c r="B12" s="28" t="s">
        <v>435</v>
      </c>
      <c r="C12" s="14"/>
      <c r="D12" s="279">
        <v>100000</v>
      </c>
      <c r="E12" s="148">
        <f t="shared" si="0"/>
        <v>-243136.34000000003</v>
      </c>
      <c r="G12" s="86"/>
      <c r="H12" s="8"/>
      <c r="J12" s="57"/>
    </row>
    <row r="13" spans="1:11" ht="15" customHeight="1" x14ac:dyDescent="0.25">
      <c r="A13" s="305"/>
      <c r="B13" s="282" t="s">
        <v>2865</v>
      </c>
      <c r="C13" s="14"/>
      <c r="D13" s="121">
        <v>100000</v>
      </c>
      <c r="E13" s="148">
        <f t="shared" si="0"/>
        <v>-343136.34</v>
      </c>
      <c r="G13" s="86"/>
      <c r="H13" s="8"/>
      <c r="J13" s="57"/>
    </row>
    <row r="14" spans="1:11" ht="15" customHeight="1" x14ac:dyDescent="0.25">
      <c r="A14" s="305"/>
      <c r="B14" s="282" t="s">
        <v>2865</v>
      </c>
      <c r="C14" s="14"/>
      <c r="D14" s="121">
        <v>65175</v>
      </c>
      <c r="E14" s="148">
        <f t="shared" si="0"/>
        <v>-408311.34</v>
      </c>
      <c r="G14" s="86"/>
      <c r="H14" s="8">
        <f>+H10-E33</f>
        <v>0</v>
      </c>
      <c r="K14" s="57"/>
    </row>
    <row r="15" spans="1:11" ht="15" customHeight="1" x14ac:dyDescent="0.25">
      <c r="A15" s="305"/>
      <c r="B15" s="281"/>
      <c r="C15" s="14"/>
      <c r="D15" s="121"/>
      <c r="E15" s="148">
        <f t="shared" si="0"/>
        <v>-408311.34</v>
      </c>
      <c r="G15" s="86"/>
      <c r="H15" s="8"/>
      <c r="K15" s="57"/>
    </row>
    <row r="16" spans="1:11" ht="15" customHeight="1" x14ac:dyDescent="0.25">
      <c r="A16" s="305"/>
      <c r="B16" s="28"/>
      <c r="C16" s="14"/>
      <c r="D16" s="121"/>
      <c r="E16" s="148">
        <f t="shared" si="0"/>
        <v>-408311.34</v>
      </c>
      <c r="G16" s="86"/>
      <c r="H16" s="8"/>
      <c r="K16" s="57"/>
    </row>
    <row r="17" spans="1:11" ht="15" customHeight="1" x14ac:dyDescent="0.25">
      <c r="A17" s="305"/>
      <c r="B17" s="28"/>
      <c r="C17" s="14"/>
      <c r="D17" s="121"/>
      <c r="E17" s="148">
        <f t="shared" si="0"/>
        <v>-408311.34</v>
      </c>
      <c r="G17" s="86"/>
      <c r="H17" s="8"/>
      <c r="K17" s="57"/>
    </row>
    <row r="18" spans="1:11" ht="15" customHeight="1" x14ac:dyDescent="0.25">
      <c r="A18" s="305"/>
      <c r="B18" s="28"/>
      <c r="C18" s="14"/>
      <c r="D18" s="121"/>
      <c r="E18" s="148">
        <f t="shared" si="0"/>
        <v>-408311.34</v>
      </c>
      <c r="G18" s="86"/>
      <c r="H18" s="8"/>
      <c r="K18" s="57"/>
    </row>
    <row r="19" spans="1:11" ht="15" customHeight="1" x14ac:dyDescent="0.25">
      <c r="A19" s="305"/>
      <c r="B19" s="28"/>
      <c r="C19" s="14"/>
      <c r="D19" s="121"/>
      <c r="E19" s="148">
        <f t="shared" si="0"/>
        <v>-408311.34</v>
      </c>
      <c r="G19" s="86"/>
      <c r="H19" s="8"/>
      <c r="K19" s="57"/>
    </row>
    <row r="20" spans="1:11" ht="15" customHeight="1" x14ac:dyDescent="0.25">
      <c r="A20" s="305"/>
      <c r="B20" s="28"/>
      <c r="C20" s="14"/>
      <c r="D20" s="121"/>
      <c r="E20" s="148">
        <f t="shared" si="0"/>
        <v>-408311.34</v>
      </c>
      <c r="G20" s="86"/>
      <c r="H20" s="8"/>
      <c r="K20" s="57"/>
    </row>
    <row r="21" spans="1:11" ht="15" customHeight="1" x14ac:dyDescent="0.25">
      <c r="A21" s="305"/>
      <c r="B21" s="28"/>
      <c r="C21" s="14"/>
      <c r="D21" s="121"/>
      <c r="E21" s="148">
        <f t="shared" si="0"/>
        <v>-408311.34</v>
      </c>
      <c r="G21" s="86"/>
      <c r="H21" s="8"/>
      <c r="K21" s="57"/>
    </row>
    <row r="22" spans="1:11" ht="15" customHeight="1" x14ac:dyDescent="0.25">
      <c r="A22" s="305"/>
      <c r="B22" s="28"/>
      <c r="C22" s="14"/>
      <c r="D22" s="121"/>
      <c r="E22" s="148">
        <f t="shared" si="0"/>
        <v>-408311.34</v>
      </c>
      <c r="G22" s="57"/>
      <c r="H22"/>
    </row>
    <row r="23" spans="1:11" ht="15" customHeight="1" x14ac:dyDescent="0.25">
      <c r="A23" s="305"/>
      <c r="B23" s="28"/>
      <c r="C23" s="14"/>
      <c r="D23" s="121"/>
      <c r="E23" s="148">
        <f t="shared" si="0"/>
        <v>-408311.34</v>
      </c>
      <c r="G23" s="57"/>
      <c r="H23"/>
    </row>
    <row r="24" spans="1:11" ht="15" customHeight="1" x14ac:dyDescent="0.25">
      <c r="A24" s="305"/>
      <c r="B24" s="28"/>
      <c r="C24" s="14"/>
      <c r="D24" s="121"/>
      <c r="E24" s="148">
        <f t="shared" si="0"/>
        <v>-408311.34</v>
      </c>
      <c r="G24" s="57"/>
      <c r="H24" s="13"/>
    </row>
    <row r="25" spans="1:11" ht="15" customHeight="1" x14ac:dyDescent="0.25">
      <c r="A25" s="305"/>
      <c r="B25" s="28"/>
      <c r="C25" s="14"/>
      <c r="D25" s="121"/>
      <c r="E25" s="148">
        <f t="shared" si="0"/>
        <v>-408311.34</v>
      </c>
      <c r="G25" s="57"/>
      <c r="H25" s="57"/>
    </row>
    <row r="26" spans="1:11" ht="15" customHeight="1" x14ac:dyDescent="0.25">
      <c r="A26" s="305"/>
      <c r="B26" s="231" t="s">
        <v>6</v>
      </c>
      <c r="C26" s="192"/>
      <c r="D26" s="193"/>
      <c r="E26" s="148">
        <f t="shared" si="0"/>
        <v>-408311.34</v>
      </c>
      <c r="G26" s="57"/>
      <c r="H26" s="57">
        <v>5000</v>
      </c>
    </row>
    <row r="27" spans="1:11" ht="15" customHeight="1" x14ac:dyDescent="0.25">
      <c r="A27" s="305"/>
      <c r="B27" s="28"/>
      <c r="C27" s="14"/>
      <c r="D27" s="18"/>
      <c r="E27" s="148">
        <f t="shared" si="0"/>
        <v>-408311.34</v>
      </c>
      <c r="G27" s="57"/>
      <c r="H27" s="57">
        <v>31550</v>
      </c>
    </row>
    <row r="28" spans="1:11" ht="15" customHeight="1" x14ac:dyDescent="0.25">
      <c r="A28" s="305"/>
      <c r="B28" s="28"/>
      <c r="C28" s="14"/>
      <c r="D28" s="121"/>
      <c r="E28" s="148">
        <f t="shared" si="0"/>
        <v>-408311.34</v>
      </c>
      <c r="G28" s="57"/>
      <c r="H28" s="57">
        <v>40000</v>
      </c>
    </row>
    <row r="29" spans="1:11" ht="15" customHeight="1" x14ac:dyDescent="0.25">
      <c r="A29" s="305"/>
      <c r="B29" s="28"/>
      <c r="C29" s="14"/>
      <c r="D29" s="121"/>
      <c r="E29" s="148">
        <f t="shared" si="0"/>
        <v>-408311.34</v>
      </c>
      <c r="G29" s="57"/>
      <c r="H29">
        <v>600</v>
      </c>
    </row>
    <row r="30" spans="1:11" ht="15" customHeight="1" x14ac:dyDescent="0.25">
      <c r="A30" s="305"/>
      <c r="B30" s="231" t="s">
        <v>2609</v>
      </c>
      <c r="C30" s="192"/>
      <c r="D30" s="193"/>
      <c r="E30" s="148">
        <f t="shared" si="0"/>
        <v>-408311.34</v>
      </c>
      <c r="G30" s="57"/>
      <c r="H30" s="57">
        <v>2140</v>
      </c>
    </row>
    <row r="31" spans="1:11" ht="15" customHeight="1" x14ac:dyDescent="0.25">
      <c r="A31" s="305"/>
      <c r="B31" s="28"/>
      <c r="C31" s="14"/>
      <c r="D31" s="121"/>
      <c r="E31" s="148">
        <f t="shared" si="0"/>
        <v>-408311.34</v>
      </c>
      <c r="G31" s="57"/>
      <c r="H31" s="57">
        <v>1400</v>
      </c>
    </row>
    <row r="32" spans="1:11" ht="15" customHeight="1" x14ac:dyDescent="0.25">
      <c r="A32" s="305"/>
      <c r="B32" s="28"/>
      <c r="C32" s="14"/>
      <c r="D32" s="121"/>
      <c r="E32" s="148">
        <f t="shared" si="0"/>
        <v>-408311.34</v>
      </c>
      <c r="G32" s="57"/>
      <c r="H32">
        <v>120</v>
      </c>
    </row>
    <row r="33" spans="1:8" ht="15" customHeight="1" x14ac:dyDescent="0.25">
      <c r="A33" s="305"/>
      <c r="B33" s="28"/>
      <c r="C33" s="14"/>
      <c r="D33" s="121"/>
      <c r="E33" s="148">
        <f t="shared" si="0"/>
        <v>-408311.34</v>
      </c>
      <c r="G33" s="57"/>
      <c r="H33">
        <v>600</v>
      </c>
    </row>
    <row r="34" spans="1:8" s="1" customFormat="1" ht="15" customHeight="1" x14ac:dyDescent="0.25">
      <c r="A34" s="10"/>
      <c r="E34" s="86"/>
      <c r="F34"/>
      <c r="G34" s="13"/>
      <c r="H34" s="1">
        <v>1000</v>
      </c>
    </row>
    <row r="35" spans="1:8" s="1" customFormat="1" ht="15" customHeight="1" x14ac:dyDescent="0.25">
      <c r="A35" s="10"/>
      <c r="E35" s="86"/>
      <c r="F35"/>
      <c r="G35" s="13"/>
      <c r="H35" s="1">
        <v>1200</v>
      </c>
    </row>
    <row r="36" spans="1:8" s="1" customFormat="1" ht="15" customHeight="1" thickBot="1" x14ac:dyDescent="0.3">
      <c r="A36" s="10"/>
      <c r="E36" s="237"/>
      <c r="F36"/>
      <c r="G36" s="13"/>
      <c r="H36" s="1">
        <v>1600</v>
      </c>
    </row>
    <row r="37" spans="1:8" s="1" customFormat="1" ht="15" customHeight="1" x14ac:dyDescent="0.25">
      <c r="A37" s="27" t="s">
        <v>2864</v>
      </c>
      <c r="B37" s="98"/>
      <c r="C37" s="98"/>
      <c r="D37" s="179"/>
      <c r="E37" s="100"/>
      <c r="F37"/>
      <c r="G37" s="57"/>
      <c r="H37" s="1">
        <v>600</v>
      </c>
    </row>
    <row r="38" spans="1:8" s="1" customFormat="1" ht="15" customHeight="1" x14ac:dyDescent="0.25">
      <c r="A38" s="308" t="s">
        <v>9</v>
      </c>
      <c r="B38" s="238" t="s">
        <v>538</v>
      </c>
      <c r="C38" s="236">
        <v>703286.97</v>
      </c>
      <c r="D38" s="9"/>
      <c r="E38" s="236">
        <f>+C38-D38</f>
        <v>703286.97</v>
      </c>
      <c r="F38"/>
      <c r="G38" s="57"/>
      <c r="H38" s="1">
        <v>2200</v>
      </c>
    </row>
    <row r="39" spans="1:8" s="1" customFormat="1" ht="15" customHeight="1" x14ac:dyDescent="0.25">
      <c r="A39" s="308"/>
      <c r="B39" s="278" t="s">
        <v>2878</v>
      </c>
      <c r="C39" s="236"/>
      <c r="D39" s="72">
        <v>5000</v>
      </c>
      <c r="E39" s="236">
        <f>+E38+C39-D39</f>
        <v>698286.97</v>
      </c>
      <c r="F39"/>
      <c r="G39" s="57"/>
      <c r="H39" s="1">
        <v>1800</v>
      </c>
    </row>
    <row r="40" spans="1:8" s="1" customFormat="1" ht="15" customHeight="1" x14ac:dyDescent="0.25">
      <c r="A40" s="308"/>
      <c r="B40" s="278" t="s">
        <v>2879</v>
      </c>
      <c r="C40" s="236"/>
      <c r="D40" s="72">
        <v>31550</v>
      </c>
      <c r="E40" s="236">
        <f t="shared" ref="E40:E53" si="1">+E39+C40-D40</f>
        <v>666736.97</v>
      </c>
      <c r="F40"/>
      <c r="G40" s="57"/>
    </row>
    <row r="41" spans="1:8" s="1" customFormat="1" ht="15" customHeight="1" x14ac:dyDescent="0.25">
      <c r="A41" s="308"/>
      <c r="B41" s="283" t="s">
        <v>1989</v>
      </c>
      <c r="C41" s="236"/>
      <c r="D41" s="72">
        <v>40000</v>
      </c>
      <c r="E41" s="236">
        <f t="shared" si="1"/>
        <v>626736.97</v>
      </c>
      <c r="F41"/>
      <c r="G41" s="57"/>
    </row>
    <row r="42" spans="1:8" s="1" customFormat="1" ht="15" customHeight="1" x14ac:dyDescent="0.25">
      <c r="A42" s="308"/>
      <c r="B42" s="278" t="s">
        <v>2880</v>
      </c>
      <c r="C42" s="236"/>
      <c r="D42" s="28">
        <v>600</v>
      </c>
      <c r="E42" s="236">
        <f t="shared" si="1"/>
        <v>626136.97</v>
      </c>
      <c r="F42"/>
      <c r="G42" s="57"/>
    </row>
    <row r="43" spans="1:8" s="1" customFormat="1" ht="15" customHeight="1" x14ac:dyDescent="0.25">
      <c r="A43" s="308"/>
      <c r="B43" s="278" t="s">
        <v>2881</v>
      </c>
      <c r="C43" s="236"/>
      <c r="D43" s="72">
        <v>2140</v>
      </c>
      <c r="E43" s="236">
        <f t="shared" si="1"/>
        <v>623996.97</v>
      </c>
      <c r="F43"/>
      <c r="G43" s="57"/>
    </row>
    <row r="44" spans="1:8" s="1" customFormat="1" ht="15" customHeight="1" x14ac:dyDescent="0.25">
      <c r="A44" s="308"/>
      <c r="B44" s="278" t="s">
        <v>2882</v>
      </c>
      <c r="C44" s="236"/>
      <c r="D44" s="72">
        <v>1400</v>
      </c>
      <c r="E44" s="236">
        <f t="shared" si="1"/>
        <v>622596.97</v>
      </c>
      <c r="F44"/>
      <c r="G44" s="57"/>
    </row>
    <row r="45" spans="1:8" s="1" customFormat="1" ht="15" customHeight="1" x14ac:dyDescent="0.25">
      <c r="A45" s="308"/>
      <c r="B45" s="278" t="s">
        <v>2883</v>
      </c>
      <c r="C45" s="236"/>
      <c r="D45" s="28">
        <v>120</v>
      </c>
      <c r="E45" s="236">
        <f t="shared" si="1"/>
        <v>622476.97</v>
      </c>
      <c r="F45"/>
      <c r="G45" s="57"/>
    </row>
    <row r="46" spans="1:8" s="1" customFormat="1" ht="15" customHeight="1" x14ac:dyDescent="0.25">
      <c r="A46" s="308"/>
      <c r="B46" s="278" t="s">
        <v>2884</v>
      </c>
      <c r="C46" s="236"/>
      <c r="D46" s="28">
        <v>600</v>
      </c>
      <c r="E46" s="236">
        <f t="shared" si="1"/>
        <v>621876.97</v>
      </c>
      <c r="F46"/>
      <c r="G46" s="57"/>
    </row>
    <row r="47" spans="1:8" s="1" customFormat="1" ht="15" customHeight="1" x14ac:dyDescent="0.25">
      <c r="A47" s="308"/>
      <c r="B47" s="278" t="s">
        <v>2885</v>
      </c>
      <c r="C47" s="236"/>
      <c r="D47" s="9">
        <v>1000</v>
      </c>
      <c r="E47" s="236">
        <f t="shared" si="1"/>
        <v>620876.97</v>
      </c>
      <c r="F47"/>
      <c r="G47" s="57"/>
    </row>
    <row r="48" spans="1:8" s="1" customFormat="1" ht="15" customHeight="1" x14ac:dyDescent="0.25">
      <c r="A48" s="308"/>
      <c r="B48" s="278" t="s">
        <v>2886</v>
      </c>
      <c r="C48" s="236"/>
      <c r="D48" s="9">
        <v>1200</v>
      </c>
      <c r="E48" s="236">
        <f t="shared" si="1"/>
        <v>619676.97</v>
      </c>
      <c r="F48"/>
      <c r="G48" s="57"/>
    </row>
    <row r="49" spans="1:8" s="1" customFormat="1" ht="15" customHeight="1" x14ac:dyDescent="0.25">
      <c r="A49" s="308"/>
      <c r="B49" s="278" t="s">
        <v>2887</v>
      </c>
      <c r="C49" s="236"/>
      <c r="D49" s="9">
        <v>1600</v>
      </c>
      <c r="E49" s="236">
        <f t="shared" si="1"/>
        <v>618076.97</v>
      </c>
      <c r="F49"/>
      <c r="G49" s="57"/>
    </row>
    <row r="50" spans="1:8" s="1" customFormat="1" ht="15" customHeight="1" x14ac:dyDescent="0.25">
      <c r="A50" s="308"/>
      <c r="B50" s="271" t="s">
        <v>2880</v>
      </c>
      <c r="C50" s="236"/>
      <c r="D50" s="9">
        <v>600</v>
      </c>
      <c r="E50" s="236">
        <f t="shared" si="1"/>
        <v>617476.97</v>
      </c>
      <c r="F50"/>
      <c r="G50" s="57"/>
    </row>
    <row r="51" spans="1:8" s="1" customFormat="1" ht="15" customHeight="1" x14ac:dyDescent="0.25">
      <c r="A51" s="308"/>
      <c r="B51" s="238" t="s">
        <v>2888</v>
      </c>
      <c r="C51" s="236"/>
      <c r="D51" s="9">
        <v>2200</v>
      </c>
      <c r="E51" s="236">
        <f t="shared" si="1"/>
        <v>615276.97</v>
      </c>
      <c r="F51"/>
      <c r="G51" s="57"/>
    </row>
    <row r="52" spans="1:8" s="1" customFormat="1" ht="15" customHeight="1" x14ac:dyDescent="0.25">
      <c r="A52" s="308"/>
      <c r="B52" s="238" t="s">
        <v>2889</v>
      </c>
      <c r="C52" s="236"/>
      <c r="D52" s="9">
        <v>1800</v>
      </c>
      <c r="E52" s="236">
        <f t="shared" si="1"/>
        <v>613476.97</v>
      </c>
      <c r="F52"/>
      <c r="G52" s="57"/>
    </row>
    <row r="53" spans="1:8" s="1" customFormat="1" ht="15" customHeight="1" x14ac:dyDescent="0.25">
      <c r="A53" s="308"/>
      <c r="B53" s="269"/>
      <c r="C53" s="236"/>
      <c r="D53" s="9"/>
      <c r="E53" s="236">
        <f t="shared" si="1"/>
        <v>613476.97</v>
      </c>
      <c r="F53"/>
      <c r="G53" s="57"/>
    </row>
    <row r="54" spans="1:8" s="1" customFormat="1" ht="15" customHeight="1" x14ac:dyDescent="0.25">
      <c r="A54"/>
      <c r="B54"/>
      <c r="C54" s="15"/>
      <c r="D54" s="239"/>
      <c r="E54" s="239"/>
      <c r="F54"/>
      <c r="G54"/>
    </row>
    <row r="55" spans="1:8" s="1" customFormat="1" ht="15" customHeight="1" thickBot="1" x14ac:dyDescent="0.3">
      <c r="A55" s="99" t="s">
        <v>2739</v>
      </c>
      <c r="B55" s="96"/>
      <c r="C55" s="96"/>
      <c r="D55" s="96"/>
      <c r="E55" s="96"/>
      <c r="F55"/>
      <c r="G55"/>
      <c r="H55" s="8"/>
    </row>
    <row r="56" spans="1:8" s="1" customFormat="1" ht="15" customHeight="1" x14ac:dyDescent="0.25">
      <c r="A56" s="294"/>
      <c r="B56" s="28"/>
      <c r="C56" s="9"/>
      <c r="D56" s="9"/>
      <c r="E56" s="236"/>
      <c r="F56"/>
      <c r="G56"/>
      <c r="H56" s="8"/>
    </row>
    <row r="57" spans="1:8" s="1" customFormat="1" ht="15" customHeight="1" x14ac:dyDescent="0.25">
      <c r="A57" s="294"/>
      <c r="B57" s="28"/>
      <c r="C57" s="9"/>
      <c r="D57" s="9"/>
      <c r="E57" s="236"/>
      <c r="F57"/>
      <c r="G57"/>
      <c r="H57" s="8"/>
    </row>
    <row r="58" spans="1:8" s="1" customFormat="1" ht="15" customHeight="1" x14ac:dyDescent="0.25">
      <c r="A58" s="294"/>
      <c r="B58" s="28"/>
      <c r="C58" s="9"/>
      <c r="D58" s="9"/>
      <c r="E58" s="236"/>
      <c r="F58"/>
      <c r="G58"/>
      <c r="H58" s="8"/>
    </row>
    <row r="59" spans="1:8" s="1" customFormat="1" ht="15" customHeight="1" x14ac:dyDescent="0.25">
      <c r="A59" s="294"/>
      <c r="B59" s="28"/>
      <c r="C59" s="9"/>
      <c r="D59" s="9"/>
      <c r="E59" s="236"/>
      <c r="F59"/>
      <c r="G59"/>
      <c r="H59" s="8"/>
    </row>
    <row r="60" spans="1:8" s="1" customFormat="1" ht="15" customHeight="1" x14ac:dyDescent="0.25">
      <c r="A60"/>
      <c r="B60" s="28"/>
      <c r="C60" s="18"/>
      <c r="D60" s="18"/>
      <c r="E60" s="18"/>
      <c r="F60"/>
      <c r="G60"/>
      <c r="H60" s="8"/>
    </row>
    <row r="61" spans="1:8" s="1" customFormat="1" ht="15" customHeight="1" thickBot="1" x14ac:dyDescent="0.3">
      <c r="A61"/>
      <c r="B61"/>
      <c r="C61" s="15"/>
      <c r="D61" s="15"/>
      <c r="E61" s="15"/>
      <c r="F61"/>
    </row>
    <row r="62" spans="1:8" s="1" customFormat="1" ht="15" customHeight="1" thickBot="1" x14ac:dyDescent="0.3">
      <c r="A62"/>
      <c r="B62" s="97" t="s">
        <v>1867</v>
      </c>
      <c r="C62" s="93"/>
      <c r="D62" s="93"/>
      <c r="E62" s="94"/>
      <c r="F62"/>
      <c r="G62" s="31" t="s">
        <v>11</v>
      </c>
      <c r="H62" s="32"/>
    </row>
    <row r="63" spans="1:8" s="1" customFormat="1" ht="15" customHeight="1" x14ac:dyDescent="0.25">
      <c r="A63"/>
      <c r="B63" s="3" t="s">
        <v>1905</v>
      </c>
      <c r="C63" s="9">
        <v>937.09</v>
      </c>
      <c r="D63" s="240"/>
      <c r="E63" s="241">
        <f>+C63-D63</f>
        <v>937.09</v>
      </c>
      <c r="F63"/>
      <c r="G63" s="4" t="s">
        <v>12</v>
      </c>
      <c r="H63" s="9">
        <v>937.09</v>
      </c>
    </row>
    <row r="64" spans="1:8" s="1" customFormat="1" ht="15" customHeight="1" x14ac:dyDescent="0.25">
      <c r="A64"/>
      <c r="B64" s="5" t="s">
        <v>1906</v>
      </c>
      <c r="C64" s="9">
        <v>602.54</v>
      </c>
      <c r="D64" s="236"/>
      <c r="E64" s="242">
        <f t="shared" ref="E64:E68" si="2">+C64-D64+E63</f>
        <v>1539.63</v>
      </c>
      <c r="F64"/>
      <c r="G64" s="4" t="s">
        <v>13</v>
      </c>
      <c r="H64" s="9">
        <v>602.54</v>
      </c>
    </row>
    <row r="65" spans="1:9" s="1" customFormat="1" ht="15" customHeight="1" x14ac:dyDescent="0.25">
      <c r="A65"/>
      <c r="B65" s="5" t="s">
        <v>1907</v>
      </c>
      <c r="C65" s="9">
        <v>2522.2199999999998</v>
      </c>
      <c r="D65" s="236"/>
      <c r="E65" s="242">
        <f t="shared" si="2"/>
        <v>4061.85</v>
      </c>
      <c r="F65"/>
      <c r="G65" s="4" t="s">
        <v>14</v>
      </c>
      <c r="H65" s="9">
        <v>2522.2199999999998</v>
      </c>
    </row>
    <row r="66" spans="1:9" s="1" customFormat="1" ht="15" customHeight="1" x14ac:dyDescent="0.25">
      <c r="A66"/>
      <c r="B66" s="28"/>
      <c r="C66" s="18"/>
      <c r="D66" s="18"/>
      <c r="E66" s="242">
        <f t="shared" si="2"/>
        <v>4061.85</v>
      </c>
      <c r="F66"/>
      <c r="G66" s="6" t="s">
        <v>8</v>
      </c>
      <c r="H66" s="9">
        <f>SUM(H63:H65)</f>
        <v>4061.85</v>
      </c>
    </row>
    <row r="67" spans="1:9" s="1" customFormat="1" ht="15" customHeight="1" x14ac:dyDescent="0.25">
      <c r="A67"/>
      <c r="B67" s="243"/>
      <c r="C67" s="45"/>
      <c r="D67" s="18"/>
      <c r="E67" s="242">
        <f t="shared" si="2"/>
        <v>4061.85</v>
      </c>
      <c r="F67"/>
    </row>
    <row r="68" spans="1:9" s="1" customFormat="1" x14ac:dyDescent="0.25">
      <c r="A68"/>
      <c r="B68" s="243"/>
      <c r="C68" s="43"/>
      <c r="D68" s="45"/>
      <c r="E68" s="242">
        <f t="shared" si="2"/>
        <v>4061.85</v>
      </c>
      <c r="F68"/>
      <c r="G68"/>
      <c r="H68" s="244">
        <f>+H66-E68</f>
        <v>0</v>
      </c>
    </row>
    <row r="69" spans="1:9" s="1" customFormat="1" x14ac:dyDescent="0.25">
      <c r="A69"/>
      <c r="B69"/>
      <c r="C69" s="13"/>
      <c r="D69" s="15"/>
      <c r="E69" s="15"/>
      <c r="F69"/>
      <c r="G69" s="13"/>
    </row>
    <row r="70" spans="1:9" s="1" customFormat="1" x14ac:dyDescent="0.25">
      <c r="A70"/>
      <c r="B70"/>
      <c r="C70" s="13"/>
      <c r="D70" s="15"/>
      <c r="E70" s="15"/>
      <c r="F70"/>
      <c r="G70" s="13"/>
    </row>
    <row r="71" spans="1:9" s="1" customFormat="1" x14ac:dyDescent="0.25">
      <c r="A71"/>
      <c r="B71"/>
      <c r="C71" s="13"/>
      <c r="D71" s="15"/>
      <c r="E71" s="15"/>
      <c r="F71"/>
      <c r="G71" s="13"/>
    </row>
    <row r="72" spans="1:9" s="1" customFormat="1" x14ac:dyDescent="0.25">
      <c r="A72"/>
      <c r="B72"/>
      <c r="C72" s="13"/>
      <c r="D72" s="15"/>
      <c r="E72" s="15"/>
      <c r="F72"/>
      <c r="G72"/>
    </row>
    <row r="73" spans="1:9" s="1" customFormat="1" x14ac:dyDescent="0.25">
      <c r="A73"/>
      <c r="B73"/>
      <c r="C73" s="13"/>
      <c r="D73" s="15"/>
      <c r="E73" s="15"/>
      <c r="F73"/>
      <c r="G73"/>
    </row>
    <row r="74" spans="1:9" s="1" customFormat="1" x14ac:dyDescent="0.25">
      <c r="A74"/>
      <c r="B74"/>
      <c r="C74" s="13"/>
      <c r="D74" s="15"/>
      <c r="E74" s="15"/>
      <c r="F74"/>
      <c r="G74"/>
      <c r="I74"/>
    </row>
  </sheetData>
  <mergeCells count="4">
    <mergeCell ref="A2:E2"/>
    <mergeCell ref="A4:A33"/>
    <mergeCell ref="A38:A53"/>
    <mergeCell ref="A56:A59"/>
  </mergeCells>
  <pageMargins left="0.11811023622047245" right="0.19685039370078741" top="0.15748031496062992" bottom="0.15748031496062992" header="0.31496062992125984" footer="0.31496062992125984"/>
  <pageSetup paperSize="9" scale="49" orientation="portrait" verticalDpi="0" r:id="rId1"/>
  <colBreaks count="1" manualBreakCount="1">
    <brk id="5" max="1048575" man="1"/>
  </col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13675-CBE5-4DC1-A149-B21FCBE09ACB}">
  <sheetPr>
    <pageSetUpPr fitToPage="1"/>
  </sheetPr>
  <dimension ref="A1:K68"/>
  <sheetViews>
    <sheetView zoomScaleNormal="100" workbookViewId="0">
      <selection activeCell="G21" sqref="G21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2866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2867</v>
      </c>
      <c r="C4" s="148">
        <v>-490169.25</v>
      </c>
      <c r="D4" s="148"/>
      <c r="E4" s="148">
        <f>+C4-D4</f>
        <v>-490169.25</v>
      </c>
      <c r="G4" s="4" t="s">
        <v>4</v>
      </c>
      <c r="H4" s="148">
        <v>-490169.25</v>
      </c>
      <c r="I4" s="13"/>
    </row>
    <row r="5" spans="1:11" ht="15" customHeight="1" x14ac:dyDescent="0.25">
      <c r="A5" s="305"/>
      <c r="B5" s="4" t="s">
        <v>2868</v>
      </c>
      <c r="C5" s="148">
        <v>66357.16</v>
      </c>
      <c r="D5" s="148"/>
      <c r="E5" s="148">
        <f>+E4+C5-D5</f>
        <v>-423812.08999999997</v>
      </c>
      <c r="G5" s="4" t="s">
        <v>5</v>
      </c>
      <c r="H5" s="148">
        <v>-183642.84</v>
      </c>
      <c r="I5" s="13"/>
    </row>
    <row r="6" spans="1:11" ht="15" customHeight="1" x14ac:dyDescent="0.25">
      <c r="A6" s="305"/>
      <c r="B6" s="4" t="s">
        <v>2869</v>
      </c>
      <c r="C6" s="258">
        <v>3230.76</v>
      </c>
      <c r="D6" s="250"/>
      <c r="E6" s="148">
        <f t="shared" ref="E6:E34" si="0">+E5+C6-D6</f>
        <v>-420581.32999999996</v>
      </c>
      <c r="G6" s="4" t="s">
        <v>6</v>
      </c>
      <c r="H6" s="258">
        <v>7022.8</v>
      </c>
      <c r="I6" s="13"/>
    </row>
    <row r="7" spans="1:11" ht="15" customHeight="1" x14ac:dyDescent="0.25">
      <c r="A7" s="305"/>
      <c r="B7" s="4" t="s">
        <v>2870</v>
      </c>
      <c r="C7" s="45">
        <v>6850.29</v>
      </c>
      <c r="D7" s="45"/>
      <c r="E7" s="148">
        <f t="shared" si="0"/>
        <v>-413731.04</v>
      </c>
      <c r="G7" s="4" t="s">
        <v>7</v>
      </c>
      <c r="H7" s="45">
        <v>6850.29</v>
      </c>
      <c r="I7" s="13"/>
    </row>
    <row r="8" spans="1:11" ht="15" customHeight="1" x14ac:dyDescent="0.25">
      <c r="A8" s="305"/>
      <c r="B8" s="4" t="s">
        <v>2871</v>
      </c>
      <c r="C8" s="34">
        <v>657.53</v>
      </c>
      <c r="D8" s="34"/>
      <c r="E8" s="148">
        <f t="shared" si="0"/>
        <v>-413073.50999999995</v>
      </c>
      <c r="G8" s="4" t="s">
        <v>15</v>
      </c>
      <c r="H8" s="34">
        <v>1557.92</v>
      </c>
      <c r="I8" s="13"/>
    </row>
    <row r="9" spans="1:11" ht="15" customHeight="1" x14ac:dyDescent="0.25">
      <c r="A9" s="305"/>
      <c r="B9" s="4" t="s">
        <v>2872</v>
      </c>
      <c r="C9" s="34">
        <v>4762.17</v>
      </c>
      <c r="D9" s="34"/>
      <c r="E9" s="148">
        <f t="shared" si="0"/>
        <v>-408311.33999999997</v>
      </c>
      <c r="G9" s="4" t="s">
        <v>16</v>
      </c>
      <c r="H9" s="34">
        <v>4762.17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-408311.33999999997</v>
      </c>
      <c r="G10" s="6" t="s">
        <v>8</v>
      </c>
      <c r="H10" s="7">
        <f>SUM(H4:H9)</f>
        <v>-653618.9099999998</v>
      </c>
      <c r="J10" s="57"/>
    </row>
    <row r="11" spans="1:11" ht="15" customHeight="1" x14ac:dyDescent="0.25">
      <c r="A11" s="305"/>
      <c r="B11" s="277" t="s">
        <v>640</v>
      </c>
      <c r="C11" s="14">
        <v>90000</v>
      </c>
      <c r="D11" s="121">
        <v>0</v>
      </c>
      <c r="E11" s="148">
        <f t="shared" si="0"/>
        <v>-318311.33999999997</v>
      </c>
      <c r="G11" s="86"/>
      <c r="H11" s="8"/>
      <c r="J11" s="57"/>
    </row>
    <row r="12" spans="1:11" ht="15" customHeight="1" x14ac:dyDescent="0.25">
      <c r="A12" s="305"/>
      <c r="B12" s="28" t="s">
        <v>795</v>
      </c>
      <c r="C12" s="14">
        <v>3000000</v>
      </c>
      <c r="D12" s="279">
        <v>0</v>
      </c>
      <c r="E12" s="148">
        <f t="shared" si="0"/>
        <v>2681688.66</v>
      </c>
      <c r="G12" s="86"/>
      <c r="H12" s="8"/>
      <c r="J12" s="57"/>
    </row>
    <row r="13" spans="1:11" ht="15" customHeight="1" x14ac:dyDescent="0.25">
      <c r="A13" s="305"/>
      <c r="B13" s="282" t="s">
        <v>254</v>
      </c>
      <c r="C13" s="14">
        <v>635000</v>
      </c>
      <c r="D13" s="121">
        <v>0</v>
      </c>
      <c r="E13" s="148">
        <f t="shared" si="0"/>
        <v>3316688.66</v>
      </c>
      <c r="G13" s="86"/>
      <c r="H13" s="8"/>
      <c r="J13" s="57"/>
    </row>
    <row r="14" spans="1:11" ht="15" customHeight="1" x14ac:dyDescent="0.25">
      <c r="A14" s="305"/>
      <c r="B14" s="281" t="s">
        <v>2873</v>
      </c>
      <c r="C14" s="14"/>
      <c r="D14" s="121">
        <v>1000000</v>
      </c>
      <c r="E14" s="148">
        <f t="shared" si="0"/>
        <v>2316688.66</v>
      </c>
      <c r="G14" s="86"/>
      <c r="H14" s="8">
        <f>+H10-E34</f>
        <v>0</v>
      </c>
      <c r="K14" s="57"/>
    </row>
    <row r="15" spans="1:11" ht="15" customHeight="1" x14ac:dyDescent="0.25">
      <c r="A15" s="305"/>
      <c r="B15" s="28" t="s">
        <v>444</v>
      </c>
      <c r="C15" s="14"/>
      <c r="D15" s="121">
        <v>32666</v>
      </c>
      <c r="E15" s="148">
        <f t="shared" si="0"/>
        <v>2284022.66</v>
      </c>
      <c r="G15" s="86"/>
      <c r="H15" s="8"/>
      <c r="K15" s="57"/>
    </row>
    <row r="16" spans="1:11" ht="15" customHeight="1" x14ac:dyDescent="0.25">
      <c r="A16" s="305"/>
      <c r="B16" s="28" t="s">
        <v>978</v>
      </c>
      <c r="C16" s="14"/>
      <c r="D16" s="121">
        <v>30000</v>
      </c>
      <c r="E16" s="148">
        <f t="shared" si="0"/>
        <v>2254022.66</v>
      </c>
      <c r="G16" s="86"/>
      <c r="H16" s="8"/>
      <c r="K16" s="57"/>
    </row>
    <row r="17" spans="1:11" ht="15" customHeight="1" x14ac:dyDescent="0.25">
      <c r="A17" s="305"/>
      <c r="B17" s="28" t="s">
        <v>555</v>
      </c>
      <c r="C17" s="14"/>
      <c r="D17" s="121">
        <v>300000</v>
      </c>
      <c r="E17" s="148">
        <f t="shared" si="0"/>
        <v>1954022.6600000001</v>
      </c>
      <c r="G17" s="86"/>
      <c r="H17" s="8"/>
      <c r="K17" s="57"/>
    </row>
    <row r="18" spans="1:11" ht="15" customHeight="1" x14ac:dyDescent="0.25">
      <c r="A18" s="305"/>
      <c r="B18" s="28" t="s">
        <v>1010</v>
      </c>
      <c r="C18" s="14"/>
      <c r="D18" s="121">
        <v>284591.83</v>
      </c>
      <c r="E18" s="148">
        <f t="shared" si="0"/>
        <v>1669430.83</v>
      </c>
      <c r="G18" s="86"/>
      <c r="H18" s="8"/>
      <c r="K18" s="57"/>
    </row>
    <row r="19" spans="1:11" ht="15" customHeight="1" x14ac:dyDescent="0.25">
      <c r="A19" s="305"/>
      <c r="B19" s="28" t="s">
        <v>463</v>
      </c>
      <c r="C19" s="14"/>
      <c r="D19" s="121">
        <v>53950.13</v>
      </c>
      <c r="E19" s="148">
        <f t="shared" si="0"/>
        <v>1615480.7000000002</v>
      </c>
      <c r="G19" s="86"/>
      <c r="H19" s="8"/>
      <c r="K19" s="57"/>
    </row>
    <row r="20" spans="1:11" ht="15" customHeight="1" x14ac:dyDescent="0.25">
      <c r="A20" s="305"/>
      <c r="B20" s="28" t="s">
        <v>1423</v>
      </c>
      <c r="C20" s="14"/>
      <c r="D20" s="121">
        <v>500000</v>
      </c>
      <c r="E20" s="148">
        <f t="shared" si="0"/>
        <v>1115480.7000000002</v>
      </c>
      <c r="G20" s="86"/>
      <c r="H20" s="8"/>
      <c r="K20" s="57"/>
    </row>
    <row r="21" spans="1:11" ht="15" customHeight="1" x14ac:dyDescent="0.25">
      <c r="A21" s="305"/>
      <c r="B21" s="28" t="s">
        <v>2533</v>
      </c>
      <c r="C21" s="14"/>
      <c r="D21" s="121">
        <v>90000</v>
      </c>
      <c r="E21" s="148">
        <f t="shared" si="0"/>
        <v>1025480.7000000002</v>
      </c>
      <c r="G21" s="86"/>
      <c r="H21" s="8"/>
      <c r="K21" s="57"/>
    </row>
    <row r="22" spans="1:11" ht="15" customHeight="1" x14ac:dyDescent="0.25">
      <c r="A22" s="305"/>
      <c r="B22" s="28" t="s">
        <v>2268</v>
      </c>
      <c r="C22" s="14"/>
      <c r="D22" s="121">
        <v>700000</v>
      </c>
      <c r="E22" s="148">
        <f t="shared" si="0"/>
        <v>325480.70000000019</v>
      </c>
      <c r="G22" s="86"/>
      <c r="H22" s="8"/>
      <c r="K22" s="57"/>
    </row>
    <row r="23" spans="1:11" ht="15" customHeight="1" x14ac:dyDescent="0.25">
      <c r="A23" s="305"/>
      <c r="B23" s="28" t="s">
        <v>1367</v>
      </c>
      <c r="C23" s="14"/>
      <c r="D23" s="121">
        <v>500000</v>
      </c>
      <c r="E23" s="148">
        <f t="shared" si="0"/>
        <v>-174519.29999999981</v>
      </c>
      <c r="G23" s="86"/>
      <c r="H23" s="8"/>
      <c r="K23" s="57"/>
    </row>
    <row r="24" spans="1:11" ht="15" customHeight="1" x14ac:dyDescent="0.25">
      <c r="A24" s="305"/>
      <c r="B24" s="231" t="s">
        <v>2609</v>
      </c>
      <c r="C24" s="192"/>
      <c r="D24" s="193"/>
      <c r="E24" s="148">
        <f t="shared" si="0"/>
        <v>-174519.29999999981</v>
      </c>
      <c r="G24" s="86"/>
      <c r="H24" s="8"/>
      <c r="K24" s="57"/>
    </row>
    <row r="25" spans="1:11" ht="15" customHeight="1" x14ac:dyDescent="0.25">
      <c r="A25" s="305"/>
      <c r="B25" s="28" t="s">
        <v>1714</v>
      </c>
      <c r="C25" s="14"/>
      <c r="D25" s="121">
        <v>229099.61</v>
      </c>
      <c r="E25" s="148">
        <f t="shared" si="0"/>
        <v>-403618.9099999998</v>
      </c>
      <c r="G25" s="86"/>
      <c r="H25" s="8"/>
      <c r="K25" s="57"/>
    </row>
    <row r="26" spans="1:11" ht="15" customHeight="1" x14ac:dyDescent="0.25">
      <c r="A26" s="305"/>
      <c r="B26" s="231" t="s">
        <v>5</v>
      </c>
      <c r="C26" s="192"/>
      <c r="D26" s="193"/>
      <c r="E26" s="148">
        <f t="shared" si="0"/>
        <v>-403618.9099999998</v>
      </c>
      <c r="G26" s="86"/>
      <c r="H26" s="8"/>
      <c r="K26" s="57"/>
    </row>
    <row r="27" spans="1:11" ht="15" customHeight="1" x14ac:dyDescent="0.25">
      <c r="A27" s="305"/>
      <c r="B27" s="28" t="s">
        <v>1367</v>
      </c>
      <c r="C27" s="14"/>
      <c r="D27" s="121">
        <v>250000</v>
      </c>
      <c r="E27" s="148">
        <f t="shared" si="0"/>
        <v>-653618.9099999998</v>
      </c>
      <c r="G27" s="86"/>
      <c r="H27" s="8"/>
      <c r="K27" s="57"/>
    </row>
    <row r="28" spans="1:11" ht="15" customHeight="1" x14ac:dyDescent="0.25">
      <c r="A28" s="305"/>
      <c r="B28" s="28"/>
      <c r="C28" s="14"/>
      <c r="D28" s="121"/>
      <c r="E28" s="148">
        <f t="shared" si="0"/>
        <v>-653618.9099999998</v>
      </c>
      <c r="G28" s="86"/>
      <c r="H28" s="8"/>
      <c r="K28" s="57"/>
    </row>
    <row r="29" spans="1:11" ht="15" customHeight="1" x14ac:dyDescent="0.25">
      <c r="A29" s="305"/>
      <c r="B29" s="28"/>
      <c r="C29" s="14"/>
      <c r="D29" s="121"/>
      <c r="E29" s="148">
        <f t="shared" si="0"/>
        <v>-653618.9099999998</v>
      </c>
      <c r="G29" s="57"/>
      <c r="H29"/>
    </row>
    <row r="30" spans="1:11" ht="15" customHeight="1" x14ac:dyDescent="0.25">
      <c r="A30" s="305"/>
      <c r="B30" s="28"/>
      <c r="C30" s="14"/>
      <c r="D30" s="121"/>
      <c r="E30" s="148">
        <f t="shared" si="0"/>
        <v>-653618.9099999998</v>
      </c>
      <c r="G30" s="57"/>
      <c r="H30"/>
    </row>
    <row r="31" spans="1:11" ht="15" customHeight="1" x14ac:dyDescent="0.25">
      <c r="A31" s="305"/>
      <c r="B31" s="28"/>
      <c r="C31" s="14"/>
      <c r="D31" s="121"/>
      <c r="E31" s="148">
        <f t="shared" si="0"/>
        <v>-653618.9099999998</v>
      </c>
      <c r="G31" s="57"/>
      <c r="H31"/>
    </row>
    <row r="32" spans="1:11" ht="15" customHeight="1" x14ac:dyDescent="0.25">
      <c r="A32" s="305"/>
      <c r="B32" s="28"/>
      <c r="C32" s="14"/>
      <c r="D32" s="121"/>
      <c r="E32" s="148">
        <f t="shared" si="0"/>
        <v>-653618.9099999998</v>
      </c>
      <c r="G32" s="57"/>
      <c r="H32"/>
    </row>
    <row r="33" spans="1:8" ht="15" customHeight="1" x14ac:dyDescent="0.25">
      <c r="A33" s="305"/>
      <c r="B33" s="28"/>
      <c r="C33" s="14"/>
      <c r="D33" s="121"/>
      <c r="E33" s="148">
        <f t="shared" si="0"/>
        <v>-653618.9099999998</v>
      </c>
      <c r="G33" s="57"/>
      <c r="H33"/>
    </row>
    <row r="34" spans="1:8" ht="15" customHeight="1" x14ac:dyDescent="0.25">
      <c r="A34" s="305"/>
      <c r="B34" s="28"/>
      <c r="C34" s="14"/>
      <c r="D34" s="121"/>
      <c r="E34" s="148">
        <f t="shared" si="0"/>
        <v>-653618.9099999998</v>
      </c>
      <c r="G34" s="57"/>
      <c r="H34"/>
    </row>
    <row r="35" spans="1:8" s="1" customFormat="1" ht="15" customHeight="1" x14ac:dyDescent="0.25">
      <c r="A35" s="10"/>
      <c r="E35" s="86"/>
      <c r="F35"/>
      <c r="G35" s="13"/>
    </row>
    <row r="36" spans="1:8" s="1" customFormat="1" ht="15" customHeight="1" x14ac:dyDescent="0.25">
      <c r="A36" s="10"/>
      <c r="E36" s="86"/>
      <c r="F36"/>
      <c r="G36" s="13"/>
    </row>
    <row r="37" spans="1:8" s="1" customFormat="1" ht="15" customHeight="1" thickBot="1" x14ac:dyDescent="0.3">
      <c r="A37" s="10"/>
      <c r="E37" s="237"/>
      <c r="F37"/>
      <c r="G37" s="13"/>
    </row>
    <row r="38" spans="1:8" s="1" customFormat="1" ht="15" customHeight="1" x14ac:dyDescent="0.25">
      <c r="A38" s="27" t="s">
        <v>2874</v>
      </c>
      <c r="B38" s="98"/>
      <c r="C38" s="98"/>
      <c r="D38" s="179"/>
      <c r="E38" s="100"/>
      <c r="F38"/>
      <c r="G38" s="57"/>
    </row>
    <row r="39" spans="1:8" s="1" customFormat="1" ht="15" customHeight="1" x14ac:dyDescent="0.25">
      <c r="A39" s="308" t="s">
        <v>9</v>
      </c>
      <c r="B39" s="238" t="s">
        <v>538</v>
      </c>
      <c r="C39" s="236">
        <v>613476.97</v>
      </c>
      <c r="D39" s="9"/>
      <c r="E39" s="236">
        <f>+C39-D39</f>
        <v>613476.97</v>
      </c>
      <c r="F39"/>
      <c r="G39" s="57"/>
    </row>
    <row r="40" spans="1:8" s="1" customFormat="1" ht="15" customHeight="1" x14ac:dyDescent="0.25">
      <c r="A40" s="308"/>
      <c r="B40" s="283" t="s">
        <v>2877</v>
      </c>
      <c r="C40" s="236"/>
      <c r="D40" s="9">
        <v>20000</v>
      </c>
      <c r="E40" s="236">
        <f>+E39+C40-D40</f>
        <v>593476.97</v>
      </c>
      <c r="F40"/>
      <c r="G40" s="57"/>
    </row>
    <row r="41" spans="1:8" s="1" customFormat="1" ht="15" customHeight="1" x14ac:dyDescent="0.25">
      <c r="A41" s="308"/>
      <c r="B41" s="278" t="s">
        <v>2875</v>
      </c>
      <c r="C41" s="236"/>
      <c r="D41" s="9">
        <v>167</v>
      </c>
      <c r="E41" s="236">
        <f t="shared" ref="E41:E47" si="1">+E40+C41-D41</f>
        <v>593309.97</v>
      </c>
      <c r="F41"/>
      <c r="G41" s="57"/>
    </row>
    <row r="42" spans="1:8" s="1" customFormat="1" ht="15" customHeight="1" x14ac:dyDescent="0.25">
      <c r="A42" s="308"/>
      <c r="B42" s="278" t="s">
        <v>2876</v>
      </c>
      <c r="C42" s="236"/>
      <c r="D42" s="9">
        <v>1000</v>
      </c>
      <c r="E42" s="236">
        <f t="shared" si="1"/>
        <v>592309.97</v>
      </c>
      <c r="F42"/>
      <c r="G42" s="57"/>
    </row>
    <row r="43" spans="1:8" s="1" customFormat="1" ht="15" customHeight="1" x14ac:dyDescent="0.25">
      <c r="A43" s="308"/>
      <c r="B43" s="278"/>
      <c r="C43" s="236"/>
      <c r="D43" s="9"/>
      <c r="E43" s="236">
        <f t="shared" si="1"/>
        <v>592309.97</v>
      </c>
      <c r="F43"/>
      <c r="G43" s="57"/>
    </row>
    <row r="44" spans="1:8" s="1" customFormat="1" ht="15" customHeight="1" x14ac:dyDescent="0.25">
      <c r="A44" s="308"/>
      <c r="B44" s="271"/>
      <c r="C44" s="236"/>
      <c r="D44" s="9"/>
      <c r="E44" s="236">
        <f t="shared" si="1"/>
        <v>592309.97</v>
      </c>
      <c r="F44"/>
      <c r="G44" s="57"/>
    </row>
    <row r="45" spans="1:8" s="1" customFormat="1" ht="15" customHeight="1" x14ac:dyDescent="0.25">
      <c r="A45" s="308"/>
      <c r="B45" s="238"/>
      <c r="C45" s="236"/>
      <c r="D45" s="9"/>
      <c r="E45" s="236">
        <f t="shared" si="1"/>
        <v>592309.97</v>
      </c>
      <c r="F45"/>
      <c r="G45" s="57"/>
    </row>
    <row r="46" spans="1:8" s="1" customFormat="1" ht="15" customHeight="1" x14ac:dyDescent="0.25">
      <c r="A46" s="308"/>
      <c r="B46" s="238"/>
      <c r="C46" s="236"/>
      <c r="D46" s="9"/>
      <c r="E46" s="236">
        <f t="shared" si="1"/>
        <v>592309.97</v>
      </c>
      <c r="F46"/>
      <c r="G46" s="57"/>
    </row>
    <row r="47" spans="1:8" s="1" customFormat="1" ht="15" customHeight="1" x14ac:dyDescent="0.25">
      <c r="A47" s="308"/>
      <c r="B47" s="269"/>
      <c r="C47" s="236"/>
      <c r="D47" s="9"/>
      <c r="E47" s="236">
        <f t="shared" si="1"/>
        <v>592309.97</v>
      </c>
      <c r="F47"/>
      <c r="G47" s="57"/>
    </row>
    <row r="48" spans="1:8" s="1" customFormat="1" ht="15" customHeight="1" x14ac:dyDescent="0.25">
      <c r="A48"/>
      <c r="B48"/>
      <c r="C48" s="15"/>
      <c r="D48" s="239"/>
      <c r="E48" s="239"/>
      <c r="F48"/>
      <c r="G48"/>
    </row>
    <row r="49" spans="1:8" s="1" customFormat="1" ht="15" customHeight="1" thickBot="1" x14ac:dyDescent="0.3">
      <c r="A49" s="99" t="s">
        <v>2874</v>
      </c>
      <c r="B49" s="96"/>
      <c r="C49" s="96"/>
      <c r="D49" s="96"/>
      <c r="E49" s="96"/>
      <c r="F49"/>
      <c r="G49"/>
      <c r="H49" s="8"/>
    </row>
    <row r="50" spans="1:8" s="1" customFormat="1" ht="15" customHeight="1" x14ac:dyDescent="0.25">
      <c r="A50" s="294"/>
      <c r="B50" s="28" t="s">
        <v>674</v>
      </c>
      <c r="C50" s="9" t="s">
        <v>971</v>
      </c>
      <c r="D50" s="9"/>
      <c r="E50" s="236">
        <v>130000</v>
      </c>
      <c r="F50"/>
      <c r="G50"/>
      <c r="H50" s="8"/>
    </row>
    <row r="51" spans="1:8" s="1" customFormat="1" ht="15" customHeight="1" x14ac:dyDescent="0.25">
      <c r="A51" s="294"/>
      <c r="B51" s="28" t="s">
        <v>674</v>
      </c>
      <c r="C51" s="9" t="s">
        <v>334</v>
      </c>
      <c r="D51" s="9"/>
      <c r="E51" s="236">
        <v>1100000</v>
      </c>
      <c r="F51"/>
      <c r="G51"/>
      <c r="H51" s="8"/>
    </row>
    <row r="52" spans="1:8" s="1" customFormat="1" ht="15" customHeight="1" x14ac:dyDescent="0.25">
      <c r="A52" s="294"/>
      <c r="B52" s="28"/>
      <c r="C52" s="9"/>
      <c r="D52" s="9"/>
      <c r="E52" s="236"/>
      <c r="F52"/>
      <c r="G52"/>
      <c r="H52" s="8"/>
    </row>
    <row r="53" spans="1:8" s="1" customFormat="1" ht="15" customHeight="1" x14ac:dyDescent="0.25">
      <c r="A53" s="294"/>
      <c r="B53" s="28"/>
      <c r="C53" s="9"/>
      <c r="D53" s="9"/>
      <c r="E53" s="236"/>
      <c r="F53"/>
      <c r="G53"/>
      <c r="H53" s="8"/>
    </row>
    <row r="54" spans="1:8" s="1" customFormat="1" ht="15" customHeight="1" x14ac:dyDescent="0.25">
      <c r="A54"/>
      <c r="B54" s="28"/>
      <c r="C54" s="18"/>
      <c r="D54" s="18"/>
      <c r="E54" s="18"/>
      <c r="F54"/>
      <c r="G54"/>
      <c r="H54" s="8"/>
    </row>
    <row r="55" spans="1:8" s="1" customFormat="1" ht="15" customHeight="1" thickBot="1" x14ac:dyDescent="0.3">
      <c r="A55"/>
      <c r="B55"/>
      <c r="C55" s="15"/>
      <c r="D55" s="15"/>
      <c r="E55" s="15"/>
      <c r="F55"/>
    </row>
    <row r="56" spans="1:8" s="1" customFormat="1" ht="15" customHeight="1" thickBot="1" x14ac:dyDescent="0.3">
      <c r="A56"/>
      <c r="B56" s="97" t="s">
        <v>1867</v>
      </c>
      <c r="C56" s="93"/>
      <c r="D56" s="93"/>
      <c r="E56" s="94"/>
      <c r="F56"/>
      <c r="G56" s="31" t="s">
        <v>11</v>
      </c>
      <c r="H56" s="32"/>
    </row>
    <row r="57" spans="1:8" s="1" customFormat="1" ht="15" customHeight="1" x14ac:dyDescent="0.25">
      <c r="A57"/>
      <c r="B57" s="3" t="s">
        <v>1905</v>
      </c>
      <c r="C57" s="9">
        <v>937.09</v>
      </c>
      <c r="D57" s="240"/>
      <c r="E57" s="241">
        <f>+C57-D57</f>
        <v>937.09</v>
      </c>
      <c r="F57"/>
      <c r="G57" s="4" t="s">
        <v>12</v>
      </c>
      <c r="H57" s="9">
        <v>937.09</v>
      </c>
    </row>
    <row r="58" spans="1:8" s="1" customFormat="1" ht="15" customHeight="1" x14ac:dyDescent="0.25">
      <c r="A58"/>
      <c r="B58" s="5" t="s">
        <v>1906</v>
      </c>
      <c r="C58" s="9">
        <v>602.54</v>
      </c>
      <c r="D58" s="236"/>
      <c r="E58" s="242">
        <f t="shared" ref="E58:E62" si="2">+C58-D58+E57</f>
        <v>1539.63</v>
      </c>
      <c r="F58"/>
      <c r="G58" s="4" t="s">
        <v>13</v>
      </c>
      <c r="H58" s="9">
        <v>602.54</v>
      </c>
    </row>
    <row r="59" spans="1:8" s="1" customFormat="1" ht="15" customHeight="1" x14ac:dyDescent="0.25">
      <c r="A59"/>
      <c r="B59" s="5" t="s">
        <v>1907</v>
      </c>
      <c r="C59" s="9">
        <v>2522.2199999999998</v>
      </c>
      <c r="D59" s="236"/>
      <c r="E59" s="242">
        <f t="shared" si="2"/>
        <v>4061.85</v>
      </c>
      <c r="F59"/>
      <c r="G59" s="4" t="s">
        <v>14</v>
      </c>
      <c r="H59" s="9">
        <v>2522.2199999999998</v>
      </c>
    </row>
    <row r="60" spans="1:8" s="1" customFormat="1" ht="15" customHeight="1" x14ac:dyDescent="0.25">
      <c r="A60"/>
      <c r="B60" s="28"/>
      <c r="C60" s="18"/>
      <c r="D60" s="18"/>
      <c r="E60" s="242">
        <f t="shared" si="2"/>
        <v>4061.85</v>
      </c>
      <c r="F60"/>
      <c r="G60" s="6" t="s">
        <v>8</v>
      </c>
      <c r="H60" s="9">
        <f>SUM(H57:H59)</f>
        <v>4061.85</v>
      </c>
    </row>
    <row r="61" spans="1:8" s="1" customFormat="1" ht="15" customHeight="1" x14ac:dyDescent="0.25">
      <c r="A61"/>
      <c r="B61" s="243"/>
      <c r="C61" s="45"/>
      <c r="D61" s="18"/>
      <c r="E61" s="242">
        <f t="shared" si="2"/>
        <v>4061.85</v>
      </c>
      <c r="F61"/>
    </row>
    <row r="62" spans="1:8" s="1" customFormat="1" x14ac:dyDescent="0.25">
      <c r="A62"/>
      <c r="B62" s="243"/>
      <c r="C62" s="43"/>
      <c r="D62" s="45"/>
      <c r="E62" s="242">
        <f t="shared" si="2"/>
        <v>4061.85</v>
      </c>
      <c r="F62"/>
      <c r="G62"/>
      <c r="H62" s="244">
        <f>+H60-E62</f>
        <v>0</v>
      </c>
    </row>
    <row r="63" spans="1:8" s="1" customFormat="1" x14ac:dyDescent="0.25">
      <c r="A63"/>
      <c r="B63"/>
      <c r="C63" s="13"/>
      <c r="D63" s="15"/>
      <c r="E63" s="15"/>
      <c r="F63"/>
      <c r="G63" s="13"/>
    </row>
    <row r="64" spans="1:8" s="1" customFormat="1" x14ac:dyDescent="0.25">
      <c r="A64"/>
      <c r="B64"/>
      <c r="C64" s="13"/>
      <c r="D64" s="15"/>
      <c r="E64" s="15"/>
      <c r="F64"/>
      <c r="G64" s="13"/>
    </row>
    <row r="65" spans="1:9" s="1" customFormat="1" x14ac:dyDescent="0.25">
      <c r="A65"/>
      <c r="B65"/>
      <c r="C65" s="13"/>
      <c r="D65" s="15"/>
      <c r="E65" s="15"/>
      <c r="F65"/>
      <c r="G65" s="13"/>
    </row>
    <row r="66" spans="1:9" s="1" customFormat="1" x14ac:dyDescent="0.25">
      <c r="A66"/>
      <c r="B66"/>
      <c r="C66" s="13"/>
      <c r="D66" s="15"/>
      <c r="E66" s="15"/>
      <c r="F66"/>
      <c r="G66"/>
    </row>
    <row r="67" spans="1:9" s="1" customFormat="1" x14ac:dyDescent="0.25">
      <c r="A67"/>
      <c r="B67"/>
      <c r="C67" s="13"/>
      <c r="D67" s="15"/>
      <c r="E67" s="15"/>
      <c r="F67"/>
      <c r="G67"/>
    </row>
    <row r="68" spans="1:9" s="1" customFormat="1" x14ac:dyDescent="0.25">
      <c r="A68"/>
      <c r="B68"/>
      <c r="C68" s="13"/>
      <c r="D68" s="15"/>
      <c r="E68" s="15"/>
      <c r="F68"/>
      <c r="G68"/>
      <c r="I68"/>
    </row>
  </sheetData>
  <mergeCells count="4">
    <mergeCell ref="A2:E2"/>
    <mergeCell ref="A4:A34"/>
    <mergeCell ref="A39:A47"/>
    <mergeCell ref="A50:A53"/>
  </mergeCells>
  <pageMargins left="0.11811023622047245" right="0.19685039370078741" top="0.15748031496062992" bottom="0.15748031496062992" header="0.31496062992125984" footer="0.31496062992125984"/>
  <pageSetup paperSize="9" scale="49" orientation="portrait" verticalDpi="0" r:id="rId1"/>
  <colBreaks count="1" manualBreakCount="1">
    <brk id="5" max="1048575" man="1"/>
  </col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4933D-21F3-4FD4-B620-55FC18CB8E64}">
  <sheetPr>
    <pageSetUpPr fitToPage="1"/>
  </sheetPr>
  <dimension ref="A1:K91"/>
  <sheetViews>
    <sheetView tabSelected="1" topLeftCell="A28" zoomScaleNormal="100" workbookViewId="0">
      <selection activeCell="J39" sqref="J39"/>
    </sheetView>
  </sheetViews>
  <sheetFormatPr defaultRowHeight="15" x14ac:dyDescent="0.25"/>
  <cols>
    <col min="1" max="1" width="22" customWidth="1"/>
    <col min="2" max="2" width="60.42578125" customWidth="1"/>
    <col min="3" max="3" width="15.140625" style="13" bestFit="1" customWidth="1"/>
    <col min="4" max="5" width="17.140625" style="15" customWidth="1"/>
    <col min="6" max="6" width="11.140625" customWidth="1"/>
    <col min="7" max="7" width="43.42578125" bestFit="1" customWidth="1"/>
    <col min="8" max="8" width="16.5703125" style="1" bestFit="1" customWidth="1"/>
    <col min="9" max="10" width="12.42578125" bestFit="1" customWidth="1"/>
    <col min="11" max="11" width="11.5703125" bestFit="1" customWidth="1"/>
  </cols>
  <sheetData>
    <row r="1" spans="1:11" ht="15" customHeight="1" thickBot="1" x14ac:dyDescent="0.3"/>
    <row r="2" spans="1:11" ht="15" customHeight="1" thickBot="1" x14ac:dyDescent="0.3">
      <c r="A2" s="287" t="s">
        <v>2890</v>
      </c>
      <c r="B2" s="288"/>
      <c r="C2" s="289"/>
      <c r="D2" s="289"/>
      <c r="E2" s="290"/>
    </row>
    <row r="3" spans="1:11" ht="15" customHeight="1" x14ac:dyDescent="0.25">
      <c r="A3" s="27"/>
      <c r="B3" s="2"/>
      <c r="C3" s="40" t="s">
        <v>0</v>
      </c>
      <c r="D3" s="42" t="s">
        <v>1</v>
      </c>
      <c r="E3" s="41" t="s">
        <v>2</v>
      </c>
    </row>
    <row r="4" spans="1:11" ht="15" customHeight="1" x14ac:dyDescent="0.25">
      <c r="A4" s="305" t="s">
        <v>3</v>
      </c>
      <c r="B4" s="4" t="s">
        <v>2891</v>
      </c>
      <c r="C4" s="148">
        <v>-490169.25</v>
      </c>
      <c r="D4" s="148"/>
      <c r="E4" s="148">
        <f>+C4-D4</f>
        <v>-490169.25</v>
      </c>
      <c r="G4" s="4" t="s">
        <v>4</v>
      </c>
      <c r="H4" s="148">
        <v>24798.85</v>
      </c>
      <c r="I4" s="13"/>
    </row>
    <row r="5" spans="1:11" ht="15" customHeight="1" x14ac:dyDescent="0.25">
      <c r="A5" s="305"/>
      <c r="B5" s="4" t="s">
        <v>2892</v>
      </c>
      <c r="C5" s="148">
        <v>-183642.84</v>
      </c>
      <c r="D5" s="148"/>
      <c r="E5" s="148">
        <f>+E4+C5-D5</f>
        <v>-673812.09</v>
      </c>
      <c r="G5" s="4" t="s">
        <v>5</v>
      </c>
      <c r="H5" s="148">
        <v>4840467.16</v>
      </c>
      <c r="I5" s="13"/>
    </row>
    <row r="6" spans="1:11" ht="15" customHeight="1" x14ac:dyDescent="0.25">
      <c r="A6" s="305"/>
      <c r="B6" s="4" t="s">
        <v>2893</v>
      </c>
      <c r="C6" s="258">
        <v>7022.8</v>
      </c>
      <c r="D6" s="250"/>
      <c r="E6" s="148">
        <f t="shared" ref="E6:E57" si="0">+E5+C6-D6</f>
        <v>-666789.28999999992</v>
      </c>
      <c r="G6" s="4" t="s">
        <v>6</v>
      </c>
      <c r="H6" s="258">
        <v>1727444.8</v>
      </c>
      <c r="I6" s="13"/>
    </row>
    <row r="7" spans="1:11" ht="15" customHeight="1" x14ac:dyDescent="0.25">
      <c r="A7" s="305"/>
      <c r="B7" s="4" t="s">
        <v>2894</v>
      </c>
      <c r="C7" s="45">
        <v>6850.29</v>
      </c>
      <c r="D7" s="45"/>
      <c r="E7" s="148">
        <f t="shared" si="0"/>
        <v>-659938.99999999988</v>
      </c>
      <c r="G7" s="4" t="s">
        <v>7</v>
      </c>
      <c r="H7" s="45">
        <v>6850.29</v>
      </c>
      <c r="I7" s="13"/>
    </row>
    <row r="8" spans="1:11" ht="15" customHeight="1" x14ac:dyDescent="0.25">
      <c r="A8" s="305"/>
      <c r="B8" s="4" t="s">
        <v>2895</v>
      </c>
      <c r="C8" s="34">
        <v>1557.92</v>
      </c>
      <c r="D8" s="34"/>
      <c r="E8" s="148">
        <f t="shared" si="0"/>
        <v>-658381.07999999984</v>
      </c>
      <c r="G8" s="4" t="s">
        <v>15</v>
      </c>
      <c r="H8" s="34">
        <v>5001557.92</v>
      </c>
      <c r="I8" s="13"/>
    </row>
    <row r="9" spans="1:11" ht="15" customHeight="1" x14ac:dyDescent="0.25">
      <c r="A9" s="305"/>
      <c r="B9" s="4" t="s">
        <v>2896</v>
      </c>
      <c r="C9" s="34">
        <v>4762.17</v>
      </c>
      <c r="D9" s="34"/>
      <c r="E9" s="148">
        <f t="shared" si="0"/>
        <v>-653618.9099999998</v>
      </c>
      <c r="G9" s="4" t="s">
        <v>16</v>
      </c>
      <c r="H9" s="34">
        <v>20568716.98</v>
      </c>
      <c r="I9" s="13"/>
    </row>
    <row r="10" spans="1:11" ht="15" customHeight="1" x14ac:dyDescent="0.25">
      <c r="A10" s="305"/>
      <c r="B10" s="231" t="s">
        <v>6</v>
      </c>
      <c r="C10" s="192"/>
      <c r="D10" s="193"/>
      <c r="E10" s="148">
        <f t="shared" si="0"/>
        <v>-653618.9099999998</v>
      </c>
      <c r="G10" s="6" t="s">
        <v>8</v>
      </c>
      <c r="H10" s="7">
        <f>SUM(H4:H9)</f>
        <v>32169836</v>
      </c>
      <c r="J10" s="57"/>
    </row>
    <row r="11" spans="1:11" ht="15" customHeight="1" x14ac:dyDescent="0.25">
      <c r="A11" s="305"/>
      <c r="B11" s="277" t="s">
        <v>254</v>
      </c>
      <c r="C11" s="14">
        <v>500000</v>
      </c>
      <c r="D11" s="121"/>
      <c r="E11" s="148">
        <f t="shared" si="0"/>
        <v>-153618.9099999998</v>
      </c>
      <c r="G11" s="86"/>
      <c r="H11" s="8"/>
      <c r="J11" s="57"/>
    </row>
    <row r="12" spans="1:11" ht="15" customHeight="1" x14ac:dyDescent="0.25">
      <c r="A12" s="305"/>
      <c r="B12" s="28" t="s">
        <v>1782</v>
      </c>
      <c r="C12" s="14"/>
      <c r="D12" s="121">
        <v>250000</v>
      </c>
      <c r="E12" s="148">
        <f t="shared" si="0"/>
        <v>-403618.9099999998</v>
      </c>
      <c r="G12" s="86"/>
      <c r="H12" s="8"/>
      <c r="J12" s="57"/>
    </row>
    <row r="13" spans="1:11" ht="15" customHeight="1" x14ac:dyDescent="0.25">
      <c r="A13" s="305"/>
      <c r="B13" s="28" t="s">
        <v>209</v>
      </c>
      <c r="C13" s="14"/>
      <c r="D13" s="121">
        <v>100000</v>
      </c>
      <c r="E13" s="148">
        <f t="shared" si="0"/>
        <v>-503618.9099999998</v>
      </c>
      <c r="G13" s="86"/>
      <c r="H13" s="8"/>
      <c r="J13" s="57"/>
    </row>
    <row r="14" spans="1:11" ht="15" customHeight="1" x14ac:dyDescent="0.25">
      <c r="A14" s="305"/>
      <c r="B14" s="28" t="s">
        <v>2902</v>
      </c>
      <c r="C14" s="14"/>
      <c r="D14" s="121">
        <v>1000000</v>
      </c>
      <c r="E14" s="148">
        <f t="shared" si="0"/>
        <v>-1503618.9099999997</v>
      </c>
      <c r="G14" s="86"/>
      <c r="H14" s="8">
        <f>+H10-E57</f>
        <v>0</v>
      </c>
      <c r="K14" s="57"/>
    </row>
    <row r="15" spans="1:11" ht="15" customHeight="1" x14ac:dyDescent="0.25">
      <c r="A15" s="305"/>
      <c r="B15" s="28" t="s">
        <v>2059</v>
      </c>
      <c r="C15" s="28"/>
      <c r="D15" s="14">
        <v>750000</v>
      </c>
      <c r="E15" s="148">
        <f t="shared" si="0"/>
        <v>-2253618.9099999997</v>
      </c>
      <c r="G15" s="86"/>
      <c r="H15" s="8"/>
      <c r="K15" s="57"/>
    </row>
    <row r="16" spans="1:11" ht="15" customHeight="1" x14ac:dyDescent="0.25">
      <c r="A16" s="305"/>
      <c r="B16" s="28" t="s">
        <v>2897</v>
      </c>
      <c r="C16" s="28"/>
      <c r="D16" s="14">
        <v>109200</v>
      </c>
      <c r="E16" s="148">
        <f t="shared" si="0"/>
        <v>-2362818.9099999997</v>
      </c>
      <c r="G16" s="86"/>
      <c r="H16" s="8"/>
      <c r="K16" s="57"/>
    </row>
    <row r="17" spans="1:11" ht="15" customHeight="1" x14ac:dyDescent="0.25">
      <c r="A17" s="305"/>
      <c r="B17" s="28" t="s">
        <v>2898</v>
      </c>
      <c r="C17" s="28"/>
      <c r="D17" s="14">
        <v>42630</v>
      </c>
      <c r="E17" s="148">
        <f t="shared" si="0"/>
        <v>-2405448.9099999997</v>
      </c>
      <c r="G17" s="86"/>
      <c r="H17" s="8"/>
      <c r="K17" s="57"/>
    </row>
    <row r="18" spans="1:11" ht="15" customHeight="1" x14ac:dyDescent="0.25">
      <c r="A18" s="305"/>
      <c r="B18" s="28" t="s">
        <v>2899</v>
      </c>
      <c r="C18" s="28"/>
      <c r="D18" s="14">
        <v>25200</v>
      </c>
      <c r="E18" s="148">
        <f t="shared" si="0"/>
        <v>-2430648.9099999997</v>
      </c>
      <c r="G18" s="86"/>
      <c r="H18" s="8"/>
      <c r="K18" s="57"/>
    </row>
    <row r="19" spans="1:11" ht="15" customHeight="1" x14ac:dyDescent="0.25">
      <c r="A19" s="305"/>
      <c r="B19" s="28" t="s">
        <v>2900</v>
      </c>
      <c r="C19" s="28"/>
      <c r="D19" s="14">
        <v>49560</v>
      </c>
      <c r="E19" s="148">
        <f t="shared" si="0"/>
        <v>-2480208.9099999997</v>
      </c>
      <c r="G19" s="86"/>
      <c r="H19" s="8"/>
      <c r="K19" s="57"/>
    </row>
    <row r="20" spans="1:11" ht="15" customHeight="1" x14ac:dyDescent="0.25">
      <c r="A20" s="305"/>
      <c r="B20" s="28" t="s">
        <v>919</v>
      </c>
      <c r="C20" s="28"/>
      <c r="D20" s="14">
        <v>31360</v>
      </c>
      <c r="E20" s="148">
        <f t="shared" si="0"/>
        <v>-2511568.9099999997</v>
      </c>
      <c r="G20" s="86"/>
      <c r="H20" s="8"/>
      <c r="K20" s="57"/>
    </row>
    <row r="21" spans="1:11" ht="15" customHeight="1" x14ac:dyDescent="0.25">
      <c r="A21" s="305"/>
      <c r="B21" s="28" t="s">
        <v>2903</v>
      </c>
      <c r="C21" s="28"/>
      <c r="D21" s="14">
        <v>8648</v>
      </c>
      <c r="E21" s="148">
        <f t="shared" si="0"/>
        <v>-2520216.9099999997</v>
      </c>
      <c r="G21" s="86"/>
      <c r="H21" s="8"/>
      <c r="K21" s="57"/>
    </row>
    <row r="22" spans="1:11" ht="15" customHeight="1" x14ac:dyDescent="0.25">
      <c r="A22" s="305"/>
      <c r="B22" s="28" t="s">
        <v>408</v>
      </c>
      <c r="C22" s="28"/>
      <c r="D22" s="14">
        <v>1000000</v>
      </c>
      <c r="E22" s="148">
        <f t="shared" si="0"/>
        <v>-3520216.9099999997</v>
      </c>
      <c r="G22" s="86"/>
      <c r="H22" s="8"/>
      <c r="K22" s="57"/>
    </row>
    <row r="23" spans="1:11" ht="15" customHeight="1" x14ac:dyDescent="0.25">
      <c r="A23" s="305"/>
      <c r="B23" s="28" t="s">
        <v>2901</v>
      </c>
      <c r="C23" s="28"/>
      <c r="D23" s="14">
        <v>20000</v>
      </c>
      <c r="E23" s="148">
        <f t="shared" si="0"/>
        <v>-3540216.9099999997</v>
      </c>
      <c r="G23" s="86"/>
      <c r="H23" s="8"/>
      <c r="K23" s="57"/>
    </row>
    <row r="24" spans="1:11" ht="15" customHeight="1" x14ac:dyDescent="0.25">
      <c r="A24" s="305"/>
      <c r="B24" s="28" t="s">
        <v>446</v>
      </c>
      <c r="C24" s="28"/>
      <c r="D24" s="14">
        <v>2520</v>
      </c>
      <c r="E24" s="148">
        <f t="shared" si="0"/>
        <v>-3542736.9099999997</v>
      </c>
      <c r="G24" s="86"/>
      <c r="H24" s="8"/>
      <c r="K24" s="57"/>
    </row>
    <row r="25" spans="1:11" ht="15" customHeight="1" x14ac:dyDescent="0.25">
      <c r="A25" s="305"/>
      <c r="B25" s="28" t="s">
        <v>327</v>
      </c>
      <c r="C25" s="28"/>
      <c r="D25" s="14">
        <v>10460</v>
      </c>
      <c r="E25" s="148">
        <f t="shared" si="0"/>
        <v>-3553196.9099999997</v>
      </c>
      <c r="G25" s="86"/>
      <c r="H25" s="8"/>
      <c r="K25" s="57"/>
    </row>
    <row r="26" spans="1:11" ht="15" customHeight="1" x14ac:dyDescent="0.25">
      <c r="A26" s="305"/>
      <c r="B26" s="28" t="s">
        <v>2904</v>
      </c>
      <c r="C26" s="28"/>
      <c r="D26" s="14">
        <v>30000</v>
      </c>
      <c r="E26" s="148">
        <f t="shared" si="0"/>
        <v>-3583196.9099999997</v>
      </c>
      <c r="G26" s="86"/>
      <c r="H26" s="8"/>
      <c r="K26" s="57"/>
    </row>
    <row r="27" spans="1:11" ht="15" customHeight="1" x14ac:dyDescent="0.25">
      <c r="A27" s="305"/>
      <c r="B27" s="231" t="s">
        <v>1827</v>
      </c>
      <c r="C27" s="192"/>
      <c r="D27" s="193"/>
      <c r="E27" s="148">
        <f t="shared" si="0"/>
        <v>-3583196.9099999997</v>
      </c>
      <c r="G27" s="86"/>
      <c r="H27" s="8"/>
      <c r="K27" s="57"/>
    </row>
    <row r="28" spans="1:11" ht="15" customHeight="1" x14ac:dyDescent="0.25">
      <c r="A28" s="305"/>
      <c r="B28" s="28" t="s">
        <v>451</v>
      </c>
      <c r="C28" s="310">
        <v>7772631.9000000004</v>
      </c>
      <c r="D28" s="121"/>
      <c r="E28" s="148">
        <f t="shared" si="0"/>
        <v>4189434.9900000007</v>
      </c>
      <c r="G28" s="86"/>
      <c r="H28" s="8"/>
      <c r="K28" s="57"/>
    </row>
    <row r="29" spans="1:11" ht="15" customHeight="1" x14ac:dyDescent="0.25">
      <c r="A29" s="305"/>
      <c r="B29" s="28"/>
      <c r="C29" s="310"/>
      <c r="D29" s="121"/>
      <c r="E29" s="148">
        <f t="shared" si="0"/>
        <v>4189434.9900000007</v>
      </c>
      <c r="G29" s="86"/>
      <c r="H29" s="8"/>
      <c r="K29" s="57"/>
    </row>
    <row r="30" spans="1:11" ht="15" customHeight="1" x14ac:dyDescent="0.25">
      <c r="A30" s="305"/>
      <c r="B30" s="28" t="s">
        <v>327</v>
      </c>
      <c r="C30" s="310"/>
      <c r="D30" s="121">
        <v>11820</v>
      </c>
      <c r="E30" s="148">
        <f t="shared" si="0"/>
        <v>4177614.9900000007</v>
      </c>
      <c r="G30" s="86"/>
      <c r="H30" s="8"/>
      <c r="K30" s="57"/>
    </row>
    <row r="31" spans="1:11" ht="15" customHeight="1" x14ac:dyDescent="0.25">
      <c r="A31" s="305"/>
      <c r="B31" s="28" t="s">
        <v>2906</v>
      </c>
      <c r="C31" s="310"/>
      <c r="D31" s="121">
        <v>977517.26</v>
      </c>
      <c r="E31" s="148">
        <f t="shared" si="0"/>
        <v>3200097.7300000004</v>
      </c>
      <c r="G31" s="86"/>
      <c r="H31" s="8"/>
      <c r="K31" s="57"/>
    </row>
    <row r="32" spans="1:11" ht="15" customHeight="1" x14ac:dyDescent="0.25">
      <c r="A32" s="305"/>
      <c r="B32" s="28" t="s">
        <v>2907</v>
      </c>
      <c r="C32" s="310"/>
      <c r="D32" s="121">
        <v>1412366.99</v>
      </c>
      <c r="E32" s="148">
        <f t="shared" si="0"/>
        <v>1787730.7400000005</v>
      </c>
      <c r="G32" s="86"/>
      <c r="H32" s="8"/>
      <c r="K32" s="57"/>
    </row>
    <row r="33" spans="1:11" ht="15" customHeight="1" x14ac:dyDescent="0.25">
      <c r="A33" s="305"/>
      <c r="B33" s="28" t="s">
        <v>1490</v>
      </c>
      <c r="C33" s="310"/>
      <c r="D33" s="121">
        <v>80000</v>
      </c>
      <c r="E33" s="148">
        <f t="shared" si="0"/>
        <v>1707730.7400000005</v>
      </c>
      <c r="G33" s="86"/>
      <c r="H33" s="8"/>
      <c r="K33" s="57"/>
    </row>
    <row r="34" spans="1:11" ht="15" customHeight="1" x14ac:dyDescent="0.25">
      <c r="A34" s="305"/>
      <c r="B34" s="28" t="s">
        <v>2908</v>
      </c>
      <c r="C34" s="310"/>
      <c r="D34" s="121">
        <v>283243.59000000003</v>
      </c>
      <c r="E34" s="148">
        <f t="shared" si="0"/>
        <v>1424487.1500000004</v>
      </c>
      <c r="G34" s="86"/>
      <c r="H34" s="8"/>
      <c r="K34" s="57"/>
    </row>
    <row r="35" spans="1:11" ht="15" customHeight="1" x14ac:dyDescent="0.25">
      <c r="A35" s="305"/>
      <c r="B35" s="28" t="s">
        <v>297</v>
      </c>
      <c r="C35" s="310"/>
      <c r="D35" s="121">
        <v>197211.78</v>
      </c>
      <c r="E35" s="148">
        <f t="shared" si="0"/>
        <v>1227275.3700000003</v>
      </c>
      <c r="G35" s="86"/>
      <c r="H35" s="8"/>
      <c r="K35" s="57"/>
    </row>
    <row r="36" spans="1:11" ht="15" customHeight="1" x14ac:dyDescent="0.25">
      <c r="A36" s="305"/>
      <c r="B36" s="28" t="s">
        <v>1780</v>
      </c>
      <c r="C36" s="310"/>
      <c r="D36" s="121">
        <v>193196.84</v>
      </c>
      <c r="E36" s="148">
        <f t="shared" si="0"/>
        <v>1034078.5300000004</v>
      </c>
      <c r="G36" s="86"/>
      <c r="H36" s="8"/>
      <c r="K36" s="57"/>
    </row>
    <row r="37" spans="1:11" ht="15" customHeight="1" x14ac:dyDescent="0.25">
      <c r="A37" s="305"/>
      <c r="B37" s="28" t="s">
        <v>378</v>
      </c>
      <c r="C37" s="310"/>
      <c r="D37" s="121">
        <v>166174.45000000001</v>
      </c>
      <c r="E37" s="148">
        <f t="shared" si="0"/>
        <v>867904.08000000031</v>
      </c>
      <c r="G37" s="86"/>
      <c r="H37" s="8"/>
      <c r="K37" s="57"/>
    </row>
    <row r="38" spans="1:11" ht="15" customHeight="1" x14ac:dyDescent="0.25">
      <c r="A38" s="305"/>
      <c r="B38" s="28" t="s">
        <v>614</v>
      </c>
      <c r="C38" s="310"/>
      <c r="D38" s="121">
        <v>150000</v>
      </c>
      <c r="E38" s="148">
        <f t="shared" si="0"/>
        <v>717904.08000000031</v>
      </c>
      <c r="G38" s="86"/>
      <c r="H38" s="8"/>
      <c r="K38" s="57"/>
    </row>
    <row r="39" spans="1:11" ht="15" customHeight="1" x14ac:dyDescent="0.25">
      <c r="A39" s="305"/>
      <c r="B39" s="28" t="s">
        <v>503</v>
      </c>
      <c r="C39" s="310"/>
      <c r="D39" s="121">
        <v>500000</v>
      </c>
      <c r="E39" s="148">
        <f t="shared" si="0"/>
        <v>217904.08000000031</v>
      </c>
      <c r="G39" s="86"/>
      <c r="H39" s="8"/>
      <c r="K39" s="57"/>
    </row>
    <row r="40" spans="1:11" ht="15" customHeight="1" x14ac:dyDescent="0.25">
      <c r="A40" s="305"/>
      <c r="B40" s="28" t="s">
        <v>323</v>
      </c>
      <c r="C40" s="310"/>
      <c r="D40" s="121">
        <v>103151.5</v>
      </c>
      <c r="E40" s="148">
        <f t="shared" si="0"/>
        <v>114752.58000000031</v>
      </c>
      <c r="G40" s="86"/>
      <c r="H40" s="8"/>
      <c r="K40" s="57"/>
    </row>
    <row r="41" spans="1:11" ht="15" customHeight="1" x14ac:dyDescent="0.25">
      <c r="A41" s="305"/>
      <c r="B41" s="28" t="s">
        <v>676</v>
      </c>
      <c r="C41" s="310"/>
      <c r="D41" s="121">
        <v>513441.27</v>
      </c>
      <c r="E41" s="148">
        <f t="shared" si="0"/>
        <v>-398688.68999999971</v>
      </c>
      <c r="G41" s="86"/>
      <c r="H41" s="8"/>
      <c r="K41" s="57"/>
    </row>
    <row r="42" spans="1:11" ht="15" customHeight="1" x14ac:dyDescent="0.25">
      <c r="A42" s="305"/>
      <c r="B42" s="28" t="s">
        <v>685</v>
      </c>
      <c r="C42" s="310"/>
      <c r="D42" s="121">
        <v>200000</v>
      </c>
      <c r="E42" s="148">
        <f t="shared" si="0"/>
        <v>-598688.68999999971</v>
      </c>
      <c r="G42" s="86"/>
      <c r="H42" s="8"/>
      <c r="K42" s="57"/>
    </row>
    <row r="43" spans="1:11" ht="15" customHeight="1" x14ac:dyDescent="0.25">
      <c r="A43" s="305"/>
      <c r="B43" s="28" t="s">
        <v>75</v>
      </c>
      <c r="C43" s="310"/>
      <c r="D43" s="121">
        <v>10000</v>
      </c>
      <c r="E43" s="148">
        <f t="shared" si="0"/>
        <v>-608688.68999999971</v>
      </c>
      <c r="G43" s="86"/>
      <c r="H43" s="8"/>
      <c r="K43" s="57"/>
    </row>
    <row r="44" spans="1:11" ht="15" customHeight="1" x14ac:dyDescent="0.25">
      <c r="A44" s="305"/>
      <c r="B44" s="28" t="s">
        <v>211</v>
      </c>
      <c r="C44" s="310"/>
      <c r="D44" s="121">
        <v>200000</v>
      </c>
      <c r="E44" s="148">
        <f t="shared" si="0"/>
        <v>-808688.68999999971</v>
      </c>
      <c r="G44" s="86"/>
      <c r="H44" s="8"/>
      <c r="K44" s="57"/>
    </row>
    <row r="45" spans="1:11" ht="15" customHeight="1" x14ac:dyDescent="0.25">
      <c r="A45" s="305"/>
      <c r="B45" s="28" t="s">
        <v>300</v>
      </c>
      <c r="C45" s="310"/>
      <c r="D45" s="121">
        <v>400000</v>
      </c>
      <c r="E45" s="148">
        <f t="shared" si="0"/>
        <v>-1208688.6899999997</v>
      </c>
      <c r="G45" s="86"/>
      <c r="H45" s="8"/>
      <c r="K45" s="57"/>
    </row>
    <row r="46" spans="1:11" ht="15" customHeight="1" x14ac:dyDescent="0.25">
      <c r="A46" s="305"/>
      <c r="B46" s="28" t="s">
        <v>816</v>
      </c>
      <c r="C46" s="310"/>
      <c r="D46" s="121">
        <v>13000.8</v>
      </c>
      <c r="E46" s="148">
        <f t="shared" si="0"/>
        <v>-1221689.4899999998</v>
      </c>
      <c r="G46" s="86"/>
      <c r="H46" s="8"/>
      <c r="K46" s="57"/>
    </row>
    <row r="47" spans="1:11" ht="15" customHeight="1" x14ac:dyDescent="0.25">
      <c r="A47" s="305"/>
      <c r="B47" s="28" t="s">
        <v>209</v>
      </c>
      <c r="C47" s="310"/>
      <c r="D47" s="121">
        <v>100000</v>
      </c>
      <c r="E47" s="148">
        <f t="shared" si="0"/>
        <v>-1321689.4899999998</v>
      </c>
      <c r="G47" s="86"/>
      <c r="H47" s="8"/>
      <c r="K47" s="57"/>
    </row>
    <row r="48" spans="1:11" ht="15" customHeight="1" x14ac:dyDescent="0.25">
      <c r="A48" s="305"/>
      <c r="B48" s="28" t="s">
        <v>2909</v>
      </c>
      <c r="C48" s="310"/>
      <c r="D48" s="121">
        <v>1665539.3</v>
      </c>
      <c r="E48" s="148">
        <f t="shared" si="0"/>
        <v>-2987228.79</v>
      </c>
      <c r="G48" s="86"/>
      <c r="H48" s="8"/>
      <c r="K48" s="57"/>
    </row>
    <row r="49" spans="1:11" ht="15" customHeight="1" x14ac:dyDescent="0.25">
      <c r="A49" s="305"/>
      <c r="B49" s="28" t="s">
        <v>2905</v>
      </c>
      <c r="C49" s="310"/>
      <c r="D49" s="121">
        <v>81000.02</v>
      </c>
      <c r="E49" s="148">
        <f t="shared" si="0"/>
        <v>-3068228.81</v>
      </c>
      <c r="G49" s="86"/>
      <c r="H49" s="8"/>
      <c r="K49" s="57"/>
    </row>
    <row r="50" spans="1:11" ht="15" customHeight="1" x14ac:dyDescent="0.25">
      <c r="A50" s="305"/>
      <c r="B50" s="28" t="s">
        <v>2445</v>
      </c>
      <c r="C50" s="310"/>
      <c r="D50" s="121">
        <v>200000</v>
      </c>
      <c r="E50" s="148">
        <f t="shared" si="0"/>
        <v>-3268228.81</v>
      </c>
      <c r="G50" s="86"/>
      <c r="H50" s="8"/>
      <c r="K50" s="57"/>
    </row>
    <row r="51" spans="1:11" ht="15" customHeight="1" x14ac:dyDescent="0.25">
      <c r="A51" s="305"/>
      <c r="B51" s="231" t="s">
        <v>2417</v>
      </c>
      <c r="C51" s="192"/>
      <c r="D51" s="193"/>
      <c r="E51" s="148">
        <f t="shared" si="0"/>
        <v>-3268228.81</v>
      </c>
      <c r="G51" s="86"/>
      <c r="H51" s="8"/>
      <c r="K51" s="57"/>
    </row>
    <row r="52" spans="1:11" ht="15" customHeight="1" x14ac:dyDescent="0.25">
      <c r="A52" s="305"/>
      <c r="B52" s="28" t="s">
        <v>195</v>
      </c>
      <c r="C52" s="310">
        <v>35563954.810000002</v>
      </c>
      <c r="D52" s="121"/>
      <c r="E52" s="148">
        <f t="shared" si="0"/>
        <v>32295726.000000004</v>
      </c>
      <c r="G52" s="86"/>
      <c r="H52" s="8"/>
      <c r="K52" s="57"/>
    </row>
    <row r="53" spans="1:11" ht="15" customHeight="1" x14ac:dyDescent="0.25">
      <c r="A53" s="305"/>
      <c r="B53" s="231" t="s">
        <v>2912</v>
      </c>
      <c r="C53" s="192"/>
      <c r="D53" s="193"/>
      <c r="E53" s="148">
        <f t="shared" si="0"/>
        <v>32295726.000000004</v>
      </c>
      <c r="G53" s="86"/>
      <c r="H53" s="8"/>
      <c r="K53" s="57"/>
    </row>
    <row r="54" spans="1:11" ht="15" customHeight="1" x14ac:dyDescent="0.25">
      <c r="A54" s="305"/>
      <c r="B54" s="28" t="s">
        <v>2911</v>
      </c>
      <c r="C54" s="310"/>
      <c r="D54" s="121">
        <v>123729</v>
      </c>
      <c r="E54" s="148">
        <f t="shared" si="0"/>
        <v>32171997.000000004</v>
      </c>
      <c r="G54" s="86"/>
      <c r="H54" s="8"/>
      <c r="K54" s="57"/>
    </row>
    <row r="55" spans="1:11" ht="15" customHeight="1" x14ac:dyDescent="0.25">
      <c r="A55" s="305"/>
      <c r="B55" s="28" t="s">
        <v>2910</v>
      </c>
      <c r="C55" s="310"/>
      <c r="D55" s="121">
        <v>2161</v>
      </c>
      <c r="E55" s="148">
        <f t="shared" si="0"/>
        <v>32169836.000000004</v>
      </c>
      <c r="G55" s="86"/>
      <c r="H55" s="8"/>
      <c r="K55" s="57"/>
    </row>
    <row r="56" spans="1:11" ht="15" customHeight="1" x14ac:dyDescent="0.25">
      <c r="A56" s="305"/>
      <c r="B56" s="28"/>
      <c r="C56" s="310"/>
      <c r="D56" s="121"/>
      <c r="E56" s="148">
        <f t="shared" si="0"/>
        <v>32169836.000000004</v>
      </c>
      <c r="G56" s="86"/>
      <c r="H56" s="8"/>
      <c r="K56" s="57"/>
    </row>
    <row r="57" spans="1:11" ht="15" customHeight="1" x14ac:dyDescent="0.25">
      <c r="A57" s="305"/>
      <c r="B57" s="28"/>
      <c r="C57" s="14"/>
      <c r="D57" s="121"/>
      <c r="E57" s="148">
        <f t="shared" si="0"/>
        <v>32169836.000000004</v>
      </c>
      <c r="G57" s="57"/>
      <c r="H57"/>
    </row>
    <row r="58" spans="1:11" s="1" customFormat="1" ht="15" customHeight="1" x14ac:dyDescent="0.25">
      <c r="A58" s="10"/>
      <c r="E58" s="86"/>
      <c r="F58"/>
      <c r="G58" s="13"/>
    </row>
    <row r="59" spans="1:11" s="1" customFormat="1" ht="15" customHeight="1" x14ac:dyDescent="0.25">
      <c r="A59" s="10"/>
      <c r="E59" s="86"/>
      <c r="F59"/>
      <c r="G59" s="13"/>
    </row>
    <row r="60" spans="1:11" s="1" customFormat="1" ht="15" customHeight="1" thickBot="1" x14ac:dyDescent="0.3">
      <c r="A60" s="10"/>
      <c r="E60" s="237"/>
      <c r="F60"/>
      <c r="G60" s="13"/>
    </row>
    <row r="61" spans="1:11" s="1" customFormat="1" ht="15" customHeight="1" x14ac:dyDescent="0.25">
      <c r="A61" s="27" t="s">
        <v>2913</v>
      </c>
      <c r="B61" s="98"/>
      <c r="C61" s="98"/>
      <c r="D61" s="179"/>
      <c r="E61" s="100"/>
      <c r="F61"/>
      <c r="G61" s="57"/>
    </row>
    <row r="62" spans="1:11" s="1" customFormat="1" ht="15" customHeight="1" x14ac:dyDescent="0.25">
      <c r="A62" s="308" t="s">
        <v>9</v>
      </c>
      <c r="B62" s="238" t="s">
        <v>538</v>
      </c>
      <c r="C62" s="236">
        <v>592309.97</v>
      </c>
      <c r="D62" s="9"/>
      <c r="E62" s="236">
        <f>+C62-D62</f>
        <v>592309.97</v>
      </c>
      <c r="F62"/>
      <c r="G62" s="57"/>
    </row>
    <row r="63" spans="1:11" s="1" customFormat="1" ht="15" customHeight="1" x14ac:dyDescent="0.25">
      <c r="A63" s="308"/>
      <c r="B63" s="311" t="s">
        <v>2877</v>
      </c>
      <c r="C63" s="236"/>
      <c r="D63" s="9">
        <v>20000</v>
      </c>
      <c r="E63" s="236">
        <f>+E62+C63-D63</f>
        <v>572309.97</v>
      </c>
      <c r="F63"/>
      <c r="G63" s="57"/>
    </row>
    <row r="64" spans="1:11" s="1" customFormat="1" ht="15" customHeight="1" x14ac:dyDescent="0.25">
      <c r="A64" s="308"/>
      <c r="B64" s="278" t="s">
        <v>2793</v>
      </c>
      <c r="C64" s="236"/>
      <c r="D64" s="9">
        <v>100000</v>
      </c>
      <c r="E64" s="236">
        <f t="shared" ref="E64:E70" si="1">+E63+C64-D64</f>
        <v>472309.97</v>
      </c>
      <c r="F64"/>
      <c r="G64" s="57"/>
    </row>
    <row r="65" spans="1:8" s="1" customFormat="1" ht="15" customHeight="1" x14ac:dyDescent="0.25">
      <c r="A65" s="308"/>
      <c r="B65" s="278" t="s">
        <v>2914</v>
      </c>
      <c r="C65" s="236"/>
      <c r="D65" s="9">
        <v>100</v>
      </c>
      <c r="E65" s="236">
        <f t="shared" si="1"/>
        <v>472209.97</v>
      </c>
      <c r="F65"/>
      <c r="G65" s="57"/>
    </row>
    <row r="66" spans="1:8" s="1" customFormat="1" ht="15" customHeight="1" x14ac:dyDescent="0.25">
      <c r="A66" s="308"/>
      <c r="B66" s="278"/>
      <c r="C66" s="236"/>
      <c r="D66" s="9"/>
      <c r="E66" s="236">
        <f t="shared" si="1"/>
        <v>472209.97</v>
      </c>
      <c r="F66"/>
      <c r="G66" s="57"/>
    </row>
    <row r="67" spans="1:8" s="1" customFormat="1" ht="15" customHeight="1" x14ac:dyDescent="0.25">
      <c r="A67" s="308"/>
      <c r="B67" s="271"/>
      <c r="C67" s="236"/>
      <c r="D67" s="9"/>
      <c r="E67" s="236">
        <f t="shared" si="1"/>
        <v>472209.97</v>
      </c>
      <c r="F67"/>
      <c r="G67" s="57"/>
    </row>
    <row r="68" spans="1:8" s="1" customFormat="1" ht="15" customHeight="1" x14ac:dyDescent="0.25">
      <c r="A68" s="308"/>
      <c r="B68" s="238"/>
      <c r="C68" s="236"/>
      <c r="D68" s="9"/>
      <c r="E68" s="236">
        <f t="shared" si="1"/>
        <v>472209.97</v>
      </c>
      <c r="F68"/>
      <c r="G68" s="57"/>
    </row>
    <row r="69" spans="1:8" s="1" customFormat="1" ht="15" customHeight="1" x14ac:dyDescent="0.25">
      <c r="A69" s="308"/>
      <c r="B69" s="238"/>
      <c r="C69" s="236"/>
      <c r="D69" s="9"/>
      <c r="E69" s="236">
        <f t="shared" si="1"/>
        <v>472209.97</v>
      </c>
      <c r="F69"/>
      <c r="G69" s="57"/>
    </row>
    <row r="70" spans="1:8" s="1" customFormat="1" ht="15" customHeight="1" x14ac:dyDescent="0.25">
      <c r="A70" s="308"/>
      <c r="B70" s="269"/>
      <c r="C70" s="236"/>
      <c r="D70" s="9"/>
      <c r="E70" s="236">
        <f t="shared" si="1"/>
        <v>472209.97</v>
      </c>
      <c r="F70"/>
      <c r="G70" s="57"/>
    </row>
    <row r="71" spans="1:8" s="1" customFormat="1" ht="15" customHeight="1" x14ac:dyDescent="0.25">
      <c r="A71"/>
      <c r="B71"/>
      <c r="C71" s="15"/>
      <c r="D71" s="239"/>
      <c r="E71" s="239"/>
      <c r="F71"/>
      <c r="G71"/>
    </row>
    <row r="72" spans="1:8" s="1" customFormat="1" ht="15" customHeight="1" thickBot="1" x14ac:dyDescent="0.3">
      <c r="A72" s="99" t="s">
        <v>2874</v>
      </c>
      <c r="B72" s="96"/>
      <c r="C72" s="96"/>
      <c r="D72" s="96"/>
      <c r="E72" s="96"/>
      <c r="F72"/>
      <c r="G72"/>
      <c r="H72" s="8"/>
    </row>
    <row r="73" spans="1:8" s="1" customFormat="1" ht="15" customHeight="1" x14ac:dyDescent="0.25">
      <c r="A73" s="294"/>
      <c r="B73" s="28" t="s">
        <v>2915</v>
      </c>
      <c r="C73" s="9" t="s">
        <v>2916</v>
      </c>
      <c r="D73" s="9"/>
      <c r="E73" s="236">
        <v>440107.5</v>
      </c>
      <c r="F73"/>
      <c r="G73"/>
      <c r="H73" s="8"/>
    </row>
    <row r="74" spans="1:8" s="1" customFormat="1" ht="15" customHeight="1" x14ac:dyDescent="0.25">
      <c r="A74" s="294"/>
      <c r="B74" s="28"/>
      <c r="C74" s="9"/>
      <c r="D74" s="9"/>
      <c r="E74" s="236"/>
      <c r="F74"/>
      <c r="G74"/>
      <c r="H74" s="8"/>
    </row>
    <row r="75" spans="1:8" s="1" customFormat="1" ht="15" customHeight="1" x14ac:dyDescent="0.25">
      <c r="A75" s="294"/>
      <c r="B75" s="28"/>
      <c r="C75" s="9"/>
      <c r="D75" s="9"/>
      <c r="E75" s="236"/>
      <c r="F75"/>
      <c r="G75"/>
      <c r="H75" s="8"/>
    </row>
    <row r="76" spans="1:8" s="1" customFormat="1" ht="15" customHeight="1" x14ac:dyDescent="0.25">
      <c r="A76" s="294"/>
      <c r="B76" s="28"/>
      <c r="C76" s="9"/>
      <c r="D76" s="9"/>
      <c r="E76" s="236"/>
      <c r="F76"/>
      <c r="G76"/>
      <c r="H76" s="8"/>
    </row>
    <row r="77" spans="1:8" s="1" customFormat="1" ht="15" customHeight="1" x14ac:dyDescent="0.25">
      <c r="A77"/>
      <c r="B77" s="28"/>
      <c r="C77" s="18"/>
      <c r="D77" s="18"/>
      <c r="E77" s="18"/>
      <c r="F77"/>
      <c r="G77"/>
      <c r="H77" s="8"/>
    </row>
    <row r="78" spans="1:8" s="1" customFormat="1" ht="15" customHeight="1" thickBot="1" x14ac:dyDescent="0.3">
      <c r="A78"/>
      <c r="B78"/>
      <c r="C78" s="15"/>
      <c r="D78" s="15"/>
      <c r="E78" s="15"/>
      <c r="F78"/>
    </row>
    <row r="79" spans="1:8" s="1" customFormat="1" ht="15" customHeight="1" thickBot="1" x14ac:dyDescent="0.3">
      <c r="A79"/>
      <c r="B79" s="97" t="s">
        <v>1867</v>
      </c>
      <c r="C79" s="93"/>
      <c r="D79" s="93"/>
      <c r="E79" s="94"/>
      <c r="F79"/>
      <c r="G79" s="31" t="s">
        <v>11</v>
      </c>
      <c r="H79" s="32"/>
    </row>
    <row r="80" spans="1:8" s="1" customFormat="1" ht="15" customHeight="1" x14ac:dyDescent="0.25">
      <c r="A80"/>
      <c r="B80" s="3" t="s">
        <v>1905</v>
      </c>
      <c r="C80" s="9">
        <v>937.09</v>
      </c>
      <c r="D80" s="240"/>
      <c r="E80" s="241">
        <f>+C80-D80</f>
        <v>937.09</v>
      </c>
      <c r="F80"/>
      <c r="G80" s="4" t="s">
        <v>12</v>
      </c>
      <c r="H80" s="9">
        <v>937.09</v>
      </c>
    </row>
    <row r="81" spans="1:9" s="1" customFormat="1" ht="15" customHeight="1" x14ac:dyDescent="0.25">
      <c r="A81"/>
      <c r="B81" s="5" t="s">
        <v>1906</v>
      </c>
      <c r="C81" s="9">
        <v>602.54</v>
      </c>
      <c r="D81" s="236"/>
      <c r="E81" s="242">
        <f t="shared" ref="E81:E85" si="2">+C81-D81+E80</f>
        <v>1539.63</v>
      </c>
      <c r="F81"/>
      <c r="G81" s="4" t="s">
        <v>13</v>
      </c>
      <c r="H81" s="9">
        <v>602.54</v>
      </c>
    </row>
    <row r="82" spans="1:9" s="1" customFormat="1" ht="15" customHeight="1" x14ac:dyDescent="0.25">
      <c r="A82"/>
      <c r="B82" s="5" t="s">
        <v>1907</v>
      </c>
      <c r="C82" s="9">
        <v>2522.2199999999998</v>
      </c>
      <c r="D82" s="236"/>
      <c r="E82" s="242">
        <f t="shared" si="2"/>
        <v>4061.85</v>
      </c>
      <c r="F82"/>
      <c r="G82" s="4" t="s">
        <v>14</v>
      </c>
      <c r="H82" s="9">
        <v>2522.2199999999998</v>
      </c>
    </row>
    <row r="83" spans="1:9" s="1" customFormat="1" ht="15" customHeight="1" x14ac:dyDescent="0.25">
      <c r="A83"/>
      <c r="B83" s="28"/>
      <c r="C83" s="18"/>
      <c r="D83" s="18"/>
      <c r="E83" s="242">
        <f t="shared" si="2"/>
        <v>4061.85</v>
      </c>
      <c r="F83"/>
      <c r="G83" s="6" t="s">
        <v>8</v>
      </c>
      <c r="H83" s="9">
        <f>SUM(H80:H82)</f>
        <v>4061.85</v>
      </c>
    </row>
    <row r="84" spans="1:9" s="1" customFormat="1" ht="15" customHeight="1" x14ac:dyDescent="0.25">
      <c r="A84"/>
      <c r="B84" s="243"/>
      <c r="C84" s="45"/>
      <c r="D84" s="18"/>
      <c r="E84" s="242">
        <f t="shared" si="2"/>
        <v>4061.85</v>
      </c>
      <c r="F84"/>
    </row>
    <row r="85" spans="1:9" s="1" customFormat="1" x14ac:dyDescent="0.25">
      <c r="A85"/>
      <c r="B85" s="243"/>
      <c r="C85" s="43"/>
      <c r="D85" s="45"/>
      <c r="E85" s="242">
        <f t="shared" si="2"/>
        <v>4061.85</v>
      </c>
      <c r="F85"/>
      <c r="G85"/>
      <c r="H85" s="244">
        <f>+H83-E85</f>
        <v>0</v>
      </c>
    </row>
    <row r="86" spans="1:9" s="1" customFormat="1" x14ac:dyDescent="0.25">
      <c r="A86"/>
      <c r="B86"/>
      <c r="C86" s="13"/>
      <c r="D86" s="15"/>
      <c r="E86" s="15"/>
      <c r="F86"/>
      <c r="G86" s="13"/>
    </row>
    <row r="87" spans="1:9" s="1" customFormat="1" x14ac:dyDescent="0.25">
      <c r="A87"/>
      <c r="B87"/>
      <c r="C87" s="13"/>
      <c r="D87" s="15"/>
      <c r="E87" s="15"/>
      <c r="F87"/>
      <c r="G87" s="13"/>
    </row>
    <row r="88" spans="1:9" s="1" customFormat="1" x14ac:dyDescent="0.25">
      <c r="A88"/>
      <c r="B88"/>
      <c r="C88" s="13"/>
      <c r="D88" s="15"/>
      <c r="E88" s="15"/>
      <c r="F88"/>
      <c r="G88" s="13"/>
    </row>
    <row r="89" spans="1:9" s="1" customFormat="1" x14ac:dyDescent="0.25">
      <c r="A89"/>
      <c r="B89"/>
      <c r="C89" s="13"/>
      <c r="D89" s="15"/>
      <c r="E89" s="15"/>
      <c r="F89"/>
      <c r="G89"/>
    </row>
    <row r="90" spans="1:9" s="1" customFormat="1" x14ac:dyDescent="0.25">
      <c r="A90"/>
      <c r="B90"/>
      <c r="C90" s="13"/>
      <c r="D90" s="15"/>
      <c r="E90" s="15"/>
      <c r="F90"/>
      <c r="G90"/>
    </row>
    <row r="91" spans="1:9" s="1" customFormat="1" x14ac:dyDescent="0.25">
      <c r="A91"/>
      <c r="B91"/>
      <c r="C91" s="13"/>
      <c r="D91" s="15"/>
      <c r="E91" s="15"/>
      <c r="F91"/>
      <c r="G91"/>
      <c r="I91"/>
    </row>
  </sheetData>
  <mergeCells count="4">
    <mergeCell ref="A2:E2"/>
    <mergeCell ref="A4:A57"/>
    <mergeCell ref="A62:A70"/>
    <mergeCell ref="A73:A76"/>
  </mergeCells>
  <pageMargins left="0.11811023622047245" right="0.19685039370078741" top="0.15748031496062992" bottom="0.15748031496062992" header="0.31496062992125984" footer="0.31496062992125984"/>
  <pageSetup paperSize="9" scale="49" orientation="portrait" verticalDpi="0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103</vt:i4>
      </vt:variant>
    </vt:vector>
  </HeadingPairs>
  <TitlesOfParts>
    <vt:vector size="103" baseType="lpstr">
      <vt:lpstr>01.01.2026</vt:lpstr>
      <vt:lpstr>02.01.2026 </vt:lpstr>
      <vt:lpstr>03-05.01.2026 </vt:lpstr>
      <vt:lpstr>06.01.2026</vt:lpstr>
      <vt:lpstr>07.01.2026</vt:lpstr>
      <vt:lpstr>08.01.2026</vt:lpstr>
      <vt:lpstr>09.01.2026</vt:lpstr>
      <vt:lpstr>10.01.2026</vt:lpstr>
      <vt:lpstr>12.01.2026</vt:lpstr>
      <vt:lpstr>13.01.2026</vt:lpstr>
      <vt:lpstr>14.01.2026</vt:lpstr>
      <vt:lpstr>15.01.2026</vt:lpstr>
      <vt:lpstr>16.01.2026</vt:lpstr>
      <vt:lpstr>Sayfa1</vt:lpstr>
      <vt:lpstr>17.01.2026</vt:lpstr>
      <vt:lpstr>19.01.2026</vt:lpstr>
      <vt:lpstr>20.01.2026</vt:lpstr>
      <vt:lpstr>21.06.2026</vt:lpstr>
      <vt:lpstr>22.06.2026</vt:lpstr>
      <vt:lpstr>26.01.2026</vt:lpstr>
      <vt:lpstr>27.01.2026</vt:lpstr>
      <vt:lpstr>28.01.2026</vt:lpstr>
      <vt:lpstr>29.01.2026</vt:lpstr>
      <vt:lpstr>30.01.2026</vt:lpstr>
      <vt:lpstr>02.02.2026</vt:lpstr>
      <vt:lpstr>03.02.2026</vt:lpstr>
      <vt:lpstr>04.02.2026</vt:lpstr>
      <vt:lpstr>05.02.2026</vt:lpstr>
      <vt:lpstr>06.02.2026</vt:lpstr>
      <vt:lpstr>07.02.2026</vt:lpstr>
      <vt:lpstr>09.02.2026</vt:lpstr>
      <vt:lpstr>10.02.2026</vt:lpstr>
      <vt:lpstr>11.02.2026</vt:lpstr>
      <vt:lpstr>12.02.2026</vt:lpstr>
      <vt:lpstr>13.02.2026</vt:lpstr>
      <vt:lpstr>14.02.2026</vt:lpstr>
      <vt:lpstr>16.02.2026</vt:lpstr>
      <vt:lpstr>17.02.2026</vt:lpstr>
      <vt:lpstr>18.02.2026</vt:lpstr>
      <vt:lpstr>19.02.2026</vt:lpstr>
      <vt:lpstr>20.02.2026</vt:lpstr>
      <vt:lpstr>21.02.2026</vt:lpstr>
      <vt:lpstr>23.02.2026</vt:lpstr>
      <vt:lpstr>24.02.2026</vt:lpstr>
      <vt:lpstr>25.02.2026</vt:lpstr>
      <vt:lpstr>26.02.2026</vt:lpstr>
      <vt:lpstr>27.02.2026</vt:lpstr>
      <vt:lpstr>28.02.2026</vt:lpstr>
      <vt:lpstr>02.03.2026</vt:lpstr>
      <vt:lpstr>03.03.2026</vt:lpstr>
      <vt:lpstr>04.03.2026</vt:lpstr>
      <vt:lpstr>05.03.2026</vt:lpstr>
      <vt:lpstr>06.03.2026</vt:lpstr>
      <vt:lpstr>09.03.2026</vt:lpstr>
      <vt:lpstr>10.03.2026</vt:lpstr>
      <vt:lpstr>11.03.2026</vt:lpstr>
      <vt:lpstr>12.03.2026</vt:lpstr>
      <vt:lpstr>13.03.2026</vt:lpstr>
      <vt:lpstr>16.03.2026</vt:lpstr>
      <vt:lpstr>17.03.2026</vt:lpstr>
      <vt:lpstr>18.03.2026</vt:lpstr>
      <vt:lpstr>19.03.2026</vt:lpstr>
      <vt:lpstr>23.03.2026</vt:lpstr>
      <vt:lpstr>24.03.2026</vt:lpstr>
      <vt:lpstr>25.03.2026</vt:lpstr>
      <vt:lpstr>26.03.2026</vt:lpstr>
      <vt:lpstr>27.03.2026</vt:lpstr>
      <vt:lpstr>28.03.2026</vt:lpstr>
      <vt:lpstr>30.03.2026</vt:lpstr>
      <vt:lpstr>31.03.2026</vt:lpstr>
      <vt:lpstr>01.04.2026</vt:lpstr>
      <vt:lpstr>02.04.2026</vt:lpstr>
      <vt:lpstr>03.04.2026</vt:lpstr>
      <vt:lpstr>04.04.2026</vt:lpstr>
      <vt:lpstr>06.04.2026</vt:lpstr>
      <vt:lpstr>07.04.2026</vt:lpstr>
      <vt:lpstr>08.04.2026</vt:lpstr>
      <vt:lpstr>09.04.2026</vt:lpstr>
      <vt:lpstr>10.04.2026</vt:lpstr>
      <vt:lpstr>13.04.2026</vt:lpstr>
      <vt:lpstr>14.04.2026</vt:lpstr>
      <vt:lpstr>15.04.2026</vt:lpstr>
      <vt:lpstr>16.04.2026</vt:lpstr>
      <vt:lpstr>17.04.2026</vt:lpstr>
      <vt:lpstr>18.04.2026</vt:lpstr>
      <vt:lpstr>20.04.2026</vt:lpstr>
      <vt:lpstr>21.04.2026</vt:lpstr>
      <vt:lpstr>22.04.2026</vt:lpstr>
      <vt:lpstr>23.04.2026</vt:lpstr>
      <vt:lpstr>24.04.2026</vt:lpstr>
      <vt:lpstr>27.04.2026</vt:lpstr>
      <vt:lpstr>28.04.2026</vt:lpstr>
      <vt:lpstr>29.04.2026</vt:lpstr>
      <vt:lpstr>30.04.2026</vt:lpstr>
      <vt:lpstr>02.05.2026</vt:lpstr>
      <vt:lpstr>04.05.2026</vt:lpstr>
      <vt:lpstr>05.05.2026</vt:lpstr>
      <vt:lpstr>06.05.2026</vt:lpstr>
      <vt:lpstr>07.05.2026</vt:lpstr>
      <vt:lpstr>08.05.2026</vt:lpstr>
      <vt:lpstr>09.05.2026</vt:lpstr>
      <vt:lpstr>11.05.2026</vt:lpstr>
      <vt:lpstr>12.05.2026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2026-05-11T14:09:45Z</cp:lastPrinted>
  <dcterms:created xsi:type="dcterms:W3CDTF">2015-06-05T18:19:34Z</dcterms:created>
  <dcterms:modified xsi:type="dcterms:W3CDTF">2026-05-12T16:15:57Z</dcterms:modified>
</cp:coreProperties>
</file>